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MAT UTENS EQUIP" sheetId="1" r:id="rId4"/>
    <sheet state="visible" name="TRT SEDE" sheetId="2" r:id="rId5"/>
    <sheet state="visible" name="TRT FÓRUM" sheetId="3" r:id="rId6"/>
    <sheet state="visible" name="FÓRUM CARIRI" sheetId="4" r:id="rId7"/>
    <sheet state="visible" name="ARACATI" sheetId="5" r:id="rId8"/>
    <sheet state="visible" name="BATURITÉ" sheetId="6" r:id="rId9"/>
    <sheet state="visible" name="CAUCAIA" sheetId="7" r:id="rId10"/>
    <sheet state="visible" name="CRATEÚS" sheetId="8" r:id="rId11"/>
    <sheet state="visible" name="EUSÉBIO" sheetId="9" r:id="rId12"/>
    <sheet state="visible" name="IGUATU" sheetId="10" r:id="rId13"/>
    <sheet state="visible" name="LIMOEIRO" sheetId="11" r:id="rId14"/>
    <sheet state="visible" name="MARACANAÚ" sheetId="12" r:id="rId15"/>
    <sheet state="visible" name="PACAJUS" sheetId="13" r:id="rId16"/>
    <sheet state="visible" name="QUIXADÁ" sheetId="14" r:id="rId17"/>
    <sheet state="visible" name="SÃO GONÇALO" sheetId="15" r:id="rId18"/>
    <sheet state="visible" name="SOBRAL" sheetId="16" r:id="rId19"/>
    <sheet state="visible" name="TIANGUÁ" sheetId="17" r:id="rId20"/>
    <sheet state="visible" name="COPA - MATERIAL " sheetId="18" r:id="rId21"/>
  </sheets>
  <definedNames/>
  <calcPr/>
  <extLst>
    <ext uri="GoogleSheetsCustomDataVersion1">
      <go:sheetsCustomData xmlns:go="http://customooxmlschemas.google.com/" r:id="rId22" roundtripDataSignature="AMtx7mgzrs6VTGNtRXGiCox3IyLIN/Tr/Q=="/>
    </ext>
  </extLst>
</workbook>
</file>

<file path=xl/sharedStrings.xml><?xml version="1.0" encoding="utf-8"?>
<sst xmlns="http://schemas.openxmlformats.org/spreadsheetml/2006/main" count="7174" uniqueCount="194">
  <si>
    <t>Termo de Referência - Anexo V</t>
  </si>
  <si>
    <t>Proad 3460/2022</t>
  </si>
  <si>
    <t>MATERIAL, UTENSÍLIOS E EQUIPAMENTOS - PREÇOS ESTIMADOS</t>
  </si>
  <si>
    <t>ITEM</t>
  </si>
  <si>
    <t>MATERIAIS DE CONSUMO</t>
  </si>
  <si>
    <t>UNID</t>
  </si>
  <si>
    <t>Preço estimado (R$)</t>
  </si>
  <si>
    <t>Ácido muriático em embalagem plástica resistente</t>
  </si>
  <si>
    <t>litro</t>
  </si>
  <si>
    <t>Água sanitária, à base de substâncias tensoativas biodegradáveis, multiuso, com alvejante. Componente ativo: hipoclorito de sódio, teor de cloro ativo mínimo 2%</t>
  </si>
  <si>
    <t>Galão c/ 5 litros</t>
  </si>
  <si>
    <t>Álcool etílico, 70%</t>
  </si>
  <si>
    <t>Base seladora acrílica líquida, para pisos porosos (granilite, granito, concreto, cerâmica, marmorite, etc) e vinílicos, na cor branca, com PH (puro): 7,0 – 8,0, contendo em sua composição: emulsão de polímeros, emulsão de ceras, alcalinizantes, nivelanante, plastificante, preservante, solvente glicólico e água. Embalagem original lacrada, com 02 (dois) anos de validade.</t>
  </si>
  <si>
    <t>Cera líquida incolor para pisos de madeira com sinteco ou cascolac, cerâmicas, lajotas, cimento, ladrilhos, vulcapiso e paviflex, à base de substâncias tensoativas biodegradáveis. Composição: carnaúba plastificante, coadjuvantes, conservante, perfume e água, com no mínimo 28% de teor sólido. Embalagem original, lacrada, com 02 (dois) anos de validade.</t>
  </si>
  <si>
    <t>Cera líquida preta, para pisos de madeira ou cascolac, cerâmicas, lajotas, cimento, ladrilhos, vulcapiso e paviflex.Alto tráfego. Composição: carnaúba plastificante, coadjuvantes, conservante, perfume e água, mínino de 28% de teor sólido. Embalagem original, lacrada, com 02 (dois) anos de validade.</t>
  </si>
  <si>
    <t>Cera de carnaúba  tipo: líquida, cor: incolor leitoso, composição: a base de água,
carnaúba e resinas metalizadas, características adicionais: antiderrapante,
impermeabilizante, aplicação: limpeza de pisos</t>
  </si>
  <si>
    <t>Selador impermeabilizante Impermeabilizante, composição básica: base seladora,
densidade: 1,02 g,m3, função: acabamento e restauração,alto brilho,resistente ao,
aplicação: piso, cor: leitosa, tipo: anti-derrapante</t>
  </si>
  <si>
    <t>Removedor de ceras lustráveis, acabamentos acrílicos e base seladora, isento de solventes de petróleo, desengraxante e desengordurante para pisos vinílicos. Embalagem original, lacrada.</t>
  </si>
  <si>
    <t xml:space="preserve">Desinfetante para uso geral concentrado, à base de substâncias tensoativas biodegradáveis, com ação bactericida-germicida, aroma suave. </t>
  </si>
  <si>
    <t>Detergente concentrado para lavagem de piso, à base de substâncias tensoativas biodegradáveis. Composição: Ácido linear, Alquilbenzeno sulfônico. Neutralizante, expessante, coadjuvante, umectante, conservante e veículo.</t>
  </si>
  <si>
    <t>Disco para enceradeira com 41 cm de diâmetro - branco (polidor).</t>
  </si>
  <si>
    <t>unid</t>
  </si>
  <si>
    <t>Disco para enceradeira com 41 cm de diâmetro - verde (limpador).</t>
  </si>
  <si>
    <t>Disco para enceradeira com 41cm de diâmetro - preto (removedor).</t>
  </si>
  <si>
    <t>Disco para enceradeira de alta velocidade (High Speed), pelo  de porco, com 50 cm diâmetro.</t>
  </si>
  <si>
    <t>Escova  plástica para limpeza.</t>
  </si>
  <si>
    <t>Esponja de aço, lã fina, pacote com 8 unidades.</t>
  </si>
  <si>
    <t>Esponja para limpeza multiuso, medindo aprox. 110mmx75mmx25mm, em espuma de poliuretano com bactericida e fibra sintética com abrasivo (dupla face), com adesivo à base de água e sem solventes orgânicos.</t>
  </si>
  <si>
    <t>Flanela de algodão com bordas costuradas, medindo aproximadamente 50x50cm.</t>
  </si>
  <si>
    <t>Fita zebrada para isolamento de áreas - Comprimento: 200 M, Largura: 7 CM, Cor:
Preta E Amarela , Características Adicionais: Formato Cores Em Diagonal,
Zebrada</t>
  </si>
  <si>
    <t>rolo</t>
  </si>
  <si>
    <t>Limpa pedra, composto por ácido florídrico, ácido sulfônico e ácido muriárico.</t>
  </si>
  <si>
    <t>Limpador multiuso -  Solução limpeza multiuso, composição básica:
água sanitária, alvejante e desinfetante, aspecto físico: líquido, aplicação: limpeza
geral, características adicionais: tampa dosadora de fluxo</t>
  </si>
  <si>
    <t>Lustra móveis contendo em sua composição: cera silicone, solvente, conservante, perfume e água, fragância lavanda ou jasmim, embalagem original, lacrada.</t>
  </si>
  <si>
    <t>Emb. c/ 200ml</t>
  </si>
  <si>
    <t xml:space="preserve">Luvas de borracha ANTIALERGICAS para limpeza pesada, forrada, 100% látex natural e flocos de algodão, tamanhos G e  M.  </t>
  </si>
  <si>
    <t>par</t>
  </si>
  <si>
    <t>Luvas de borracha ANTIALERGICAS para limpeza pesada, forrada, 100% látex natural e flocos de algodão, tamanhos G e  M, CANO LONGO.</t>
  </si>
  <si>
    <t>Máscara descartável de proteção respiratória PFF2 COM VÁLVULA.</t>
  </si>
  <si>
    <t>Odorizador de ambientes em aerossol</t>
  </si>
  <si>
    <t>Frasco com 400ml</t>
  </si>
  <si>
    <t xml:space="preserve">Pano para limpeza de chão, lavado e alvejado em algodão, medindo aproximadamente 45 x 70 cm.   </t>
  </si>
  <si>
    <t>Polidor de metal</t>
  </si>
  <si>
    <t>Querosene</t>
  </si>
  <si>
    <t>Emb. c/ 900 ml</t>
  </si>
  <si>
    <t>Refil para aplicador de cera liquida 40 cm</t>
  </si>
  <si>
    <t>Refil para mop pó em algodão 60cm.</t>
  </si>
  <si>
    <t>Refil para mop água em algodão.</t>
  </si>
  <si>
    <t xml:space="preserve">Rodo com 2 lâminas de borrachas, 40 cm de largura, cabo de madeira, resistente. </t>
  </si>
  <si>
    <t xml:space="preserve">Rodo com 2 lâminas de borrachas, 60 cm de largura, cabo de madeira, resistente. </t>
  </si>
  <si>
    <t>Sabão em pasta perfumado para limpeza geral, inclusive divisórias, aplicação a seco, contendo coadjuvantes, dispersantes, alvejante e antioxidante.</t>
  </si>
  <si>
    <t>Emb. c/ 500g</t>
  </si>
  <si>
    <t xml:space="preserve">Sabão em pó para uso em geral, isento de fósforo,contendo em sua composição: tensoativo coadjuvante, alcalinizante, corante, perfume e água.  </t>
  </si>
  <si>
    <t xml:space="preserve">Saponáceo cremoso, isento de fósforo, contendo em sua composição tensoativos, alcalinizantes, abrasivos, preservantes, fragrância. </t>
  </si>
  <si>
    <t>Emb. c/ 300ml</t>
  </si>
  <si>
    <t xml:space="preserve">Saco plástico para lixo, medindo aproximadamente   63x80 cm, resistente, prático e higiênico, na cor preta, de acordo com as normas da ABNT. Capacidade para  40 litros. </t>
  </si>
  <si>
    <t>Pacote com 100 unidades</t>
  </si>
  <si>
    <t xml:space="preserve">Saco plástico para lixo, medindo aproximadamente   63x80 cm, resistente, prático e higiênico, na cor azul, de acordo com as normas da ABNT. Capacidade para  40 litros. </t>
  </si>
  <si>
    <t>Saco plástico para lixo, REFORÇADO, medindo aproximadamente 75x105 cm, resistente, prático e higiênico, na cor preta, de acordo com as normas da ABNT. Capacidade para 100 litros.</t>
  </si>
  <si>
    <t>Vaselina líquida para limpeza de aço inox.</t>
  </si>
  <si>
    <t>Vassourinha para sanitário com cerdas plásticas e suporte, higiênica e durável, com cabo resistente.</t>
  </si>
  <si>
    <t>Vassoura nailon 33cm ou 40cm</t>
  </si>
  <si>
    <t>Vassoura Leque com cabo, resistente.</t>
  </si>
  <si>
    <t xml:space="preserve">Vassourão tipo gari com cabo em madeira, com cerdas em nylon, resistente.  </t>
  </si>
  <si>
    <t>Detergente líquido concentrado, para lavagem de louças, tampa com regulagem de fluxo. Contendo ingrediente ativo, glicerina, veículo aquoso, fragrância, conservante (Preservante) e corante; Com ingrediente ativo a base de tensoativo aniônico do tipo alquil benzeno sulfonato de sódio (Biodegradável), com Registro ou Isenção de Registro ou Notificação na Agência Nacional de Vigilância Sanitária – Anvisa/Ministério da Saúde vigente (Serão aceitos Registros publicados no Diário Oficial da União ou obtidos pelo endereço eletrônico da Anvisa (www.anvisa.gov.br), dentro do prazo de validade.) Os rótulos deverão conter nome do fabricante, CNPJ, nome e CRQ do químico responsável, número do registro na Anvisa, número do Serviço de Atendimento ao Consumidor (SAC) e país de origem da indústria.</t>
  </si>
  <si>
    <t>Frasco c/ 500 ml</t>
  </si>
  <si>
    <t>Esponja para limpeza, multiuso, medindo 100/110mm x 70/75mm x 20mm, em espuma de poliuretano com manta abrasiva, composta por fibras sintéticas. A medida da altura poderá variar 5%.</t>
  </si>
  <si>
    <t>Pano para limpeza com furos, medindo 50/60 cm X 30/33 cm. Composição: Fibras de viscose e poliéster, com no mínimo 50% de viscose.</t>
  </si>
  <si>
    <t>Pacote c/ 5 unidades.</t>
  </si>
  <si>
    <t>Papel higiênico folha dupla, super branco, macio, neutro (Sem perfume), papel absorvente de primeira qualidade, picotado e gofrado(Espaço de aproximadamente 11cm entre os picotes). Composição: 100% celulose virgem, acondicionado em embalagem de 4 (Quatro) unidades, embalados em fardos contendo 48(Quarenta e oito) ou 64 (Sessenta e quatro) unidades. Fabricado a partir de Fontes de Manejo Sustentável.</t>
  </si>
  <si>
    <t>Rolo c/ 30 m.</t>
  </si>
  <si>
    <t>Papel higiênico na cor branca, macio,100% celulose virgem, medindo aprox.10 cm x 300m (admitida varição de +/-5%), fabricado a partir de fontes de manejo sustentável (comprovação através de certificado da cadeia de custódia e/ou selo de cadeia de custódia de Cerflor ou do FSC).</t>
  </si>
  <si>
    <t>Rolo c/ 300 m.</t>
  </si>
  <si>
    <t>Sabonete antisséptico líquido, contendo em sua composição: triclosan, mentol, timol, styrax benzoin, orbignya oleifera (óleo da semente de babaçu), álcool, perfume, com registro ou notificação junto à ANVISA.</t>
  </si>
  <si>
    <t>Frasco c/ 1000 ml.</t>
  </si>
  <si>
    <t>Papel toalha interfolha (02 dobras), macia, na cor super branca (Alta
alvura), absorvente, medindo 18/21cm x 20/23cm, 100% celulose virgem,
fabricado a partir de fontes de manejo sustentável (Comprovação através de Certificado da Cadeia e Custódia e/ou Selo de Cadeia de Custódia do Cerflor ou do FSC).</t>
  </si>
  <si>
    <t>Caixa c/ 2.000 folhas.</t>
  </si>
  <si>
    <t>UTENSÍLIOS</t>
  </si>
  <si>
    <t>Preço médio (R$)</t>
  </si>
  <si>
    <t>Aplicador de cera líquida com reservatório tampado acoplado ao cabo de alumínio acompanhado  da luva (algodão ou sintético.)</t>
  </si>
  <si>
    <t>Balde em material plástico resistente, com alça, capacidade 10 ou 12 litros</t>
  </si>
  <si>
    <t>Capa para chuva em PVC com forro, capuz e manga. Tamanho G</t>
  </si>
  <si>
    <t>Conjunto mop água completo</t>
  </si>
  <si>
    <t>Conjunto mop pó 60cm completo</t>
  </si>
  <si>
    <t>Ciscador  - vassoura em metal para grama</t>
  </si>
  <si>
    <t>Mangueira plástica, flexível, resistente para jardim, diâmetro de 3/4", com parede de 2,0 a 3,0 mm, rolo c/50 metros.</t>
  </si>
  <si>
    <t>Pá em plástico para lixo, cabo longo</t>
  </si>
  <si>
    <t>Pá coletora funcional articulada, com tampa, para papéis e folhas</t>
  </si>
  <si>
    <t>Placa sinalizadora em polipropileno injetado de 65x30 cm, pesando aproximadamente 1,1 Kg, com os dizeres: CUIDADO PISO MOLHADO.</t>
  </si>
  <si>
    <t>Placa sinalizadora em polipropileno injetado de 65x30 cm, pesando aproximadamente 1,1 Kg, com os dizeres: WC FORA DE USO.</t>
  </si>
  <si>
    <t>Rodo combinado para limpeza de vidros com lavador acoplado (lâmina 35cm) e cabo mínimo de 40cm.</t>
  </si>
  <si>
    <t>Vara extensora (cabo extensor)  telescópica 3 x 250cm em alumínio para limpeza de vidros. Regulável de 2,5 a 7,5 metros.</t>
  </si>
  <si>
    <t>unid.</t>
  </si>
  <si>
    <t>EQUIPAMENTOS</t>
  </si>
  <si>
    <t>Andaime (mínimo 20 peças) com rodízios para limpeza de cerâmica e divisórias em ambiente com pé-direito duplo (montagem e  desmontagem mensal em duas torres pela contratada).</t>
  </si>
  <si>
    <t>Aspirador industrial de pó e água, 20 litros. Potência mínima 1300W. (ACOMPANHA TODOS OS UTENSÍLIOS)</t>
  </si>
  <si>
    <t>Carrinho tipo cesto estrutura tubular, abas com quatro telas aramadas, com puxador, medidas externas aproximadas (C)1150 x (L)650 x (A)1000mm, com rodízios de 6 polegadas 2 fixos 2 giratórios, duplo rolamento esférico, pneu termoplástico.</t>
  </si>
  <si>
    <t>Cinto de segurança, tipo paraquedista</t>
  </si>
  <si>
    <t>Enceradeira de alta velocidade (High Speed), diâmetro de 50 centímetros, com no mínimo 1.750 rotações por minuto, com disco pêlo de porco.</t>
  </si>
  <si>
    <t>Enceradeira industrial de 410 mm.</t>
  </si>
  <si>
    <t>Enceradeira industrial de 510 mm.</t>
  </si>
  <si>
    <t>Escada tipo cavalete em alumínio com 05 degraus</t>
  </si>
  <si>
    <t>Higienizador a vapor de aquecimento rápido. Potência mínima 1500W.</t>
  </si>
  <si>
    <t>Lixeira plástica capacidade 100/120 litros, com rodas.</t>
  </si>
  <si>
    <t>Máquina lava-jato de alta pressão (capacidade mínima de 2.100W).</t>
  </si>
  <si>
    <t>Máquina lavar roupa 10 kg (para lavagem de panos)</t>
  </si>
  <si>
    <t>OBS. 1: Os materiais e utensílios são consumíveis e não serão, portanto, restituídos à contratada ao final da contratação.</t>
  </si>
  <si>
    <t>OBS. 2: Os equipamentos não são consumíveis e serão restituídos à contratada ao final da contratação na condição em que se encontrem.</t>
  </si>
  <si>
    <t>OBS. 3: Os custos estimados para os equipamentos refletem a depreciação, considerando cinco anos de vída útil (20% aa) e valor residual de dez por cento.</t>
  </si>
  <si>
    <t>Em 6.01.2023</t>
  </si>
  <si>
    <t>Divania Maria Alcantara Soares</t>
  </si>
  <si>
    <t>Técnico Judiciário</t>
  </si>
  <si>
    <t>MATERIAL, UTENSÍLIOS E EQUIPAMENTOS - PREÇOS ESTIMADOS - SEDE</t>
  </si>
  <si>
    <t>QUANTIDADE ANUAL TRT</t>
  </si>
  <si>
    <t>Preço estimado mensal (R$)</t>
  </si>
  <si>
    <t>Preço estimado anual (R$)</t>
  </si>
  <si>
    <t>VALOR TOTAL ANUAL</t>
  </si>
  <si>
    <t>VALOR TOTAL MENSAL PARA MATERIAL</t>
  </si>
  <si>
    <t>QUANTIDADE ESTIMADA DE POSTOS</t>
  </si>
  <si>
    <t>VALOR MENSAL POR POSTO</t>
  </si>
  <si>
    <t>VALOR TOTAL ANUAL PARA UTENSÍLIOS</t>
  </si>
  <si>
    <t>VALOR TOTAL MENSAL PARA UTENSÍLIOS</t>
  </si>
  <si>
    <t>QUANTIDADE TRT</t>
  </si>
  <si>
    <t>Depreciação anual</t>
  </si>
  <si>
    <t>VALOR TOTAL ANUAL PARA EQUIPAMENTOS</t>
  </si>
  <si>
    <t>VALOR TOTAL MENSAL PARA EQUIPAMENTOS</t>
  </si>
  <si>
    <t>OBS. 4: Os materiais, utensílios e equipamentos que aparecerem ZERADOS na planilha não deverão ser fornecidos pela contratada.</t>
  </si>
  <si>
    <t>MATERIAL, UTENSÍLIOS E EQUIPAMENTOS - PREÇOS ESTIMADOS - FÓRUM</t>
  </si>
  <si>
    <t>QUANTIDADE ANUAL FÓRUM</t>
  </si>
  <si>
    <t xml:space="preserve">Odorizador de ambientes em aerossol </t>
  </si>
  <si>
    <t>QUANTIDADE FÓRUM</t>
  </si>
  <si>
    <t>MATERIAL, UTENSÍLIOS E EQUIPAMENTOS - PREÇOS ESTIMADOS - FÓRUM CARIRI</t>
  </si>
  <si>
    <t>QUANTIDADE ANUAL CARIRI</t>
  </si>
  <si>
    <t xml:space="preserve">Conjunto mop água completo. </t>
  </si>
  <si>
    <t>Conjunto mop pó 60cm completo.</t>
  </si>
  <si>
    <t xml:space="preserve">EQUIPAMENTOS </t>
  </si>
  <si>
    <t>QUANTIDADE CARIRI</t>
  </si>
  <si>
    <t>MATERIAL, UTENSÍLIOS E EQUIPAMENTOS - PREÇOS ESTIMADOS - ARACATI</t>
  </si>
  <si>
    <t>QUANTIDADE ANUAL ARACATI</t>
  </si>
  <si>
    <t>QUANTIDADE ARACATI</t>
  </si>
  <si>
    <t>MATERIAL, UTENSÍLIOS E EQUIPAMENTOS - PREÇOS ESTIMADOS - BATURITÉ</t>
  </si>
  <si>
    <t>QUANTIDADE ANUAL BATURITÉ</t>
  </si>
  <si>
    <t>QUANTIDADE BATURITÉ</t>
  </si>
  <si>
    <t>MATERIAL, UTENSÍLIOS E EQUIPAMENTOS - PREÇOS ESTIMADOS - CAUCAIA</t>
  </si>
  <si>
    <t>QUANTIDADE ANUAL CAUCAIA</t>
  </si>
  <si>
    <t>MATERIAL, UTENSÍLIOS E EQUIPAMENTOS - PREÇOS ESTIMADOS - CRATEÚS</t>
  </si>
  <si>
    <t>QUANTIDADE ANUAL CRATEÚS</t>
  </si>
  <si>
    <t>QUANTIDADE CRATEÚS</t>
  </si>
  <si>
    <t>MATERIAL, UTENSÍLIOS E EQUIPAMENTOS - PREÇOS ESTIMADOS - EUSÉBIO</t>
  </si>
  <si>
    <t>QUANTIDADE ANUAL EUSÉBIO</t>
  </si>
  <si>
    <t>QUANTIDADE EUSÉBIO</t>
  </si>
  <si>
    <t>MATERIAL, UTENSÍLIOS E EQUIPAMENTOS - PREÇOS ESTIMADOS - IGUATU</t>
  </si>
  <si>
    <t>QUANTIDADE ANUAL IGUATU</t>
  </si>
  <si>
    <t>QUANTIDADE IGUATU</t>
  </si>
  <si>
    <t>MATERIAL, UTENSÍLIOS E EQUIPAMENTOS - PREÇOS ESTIMADOS - LIMOEIRO</t>
  </si>
  <si>
    <t>QUANTIDADE ANUAL LIMOEIRO</t>
  </si>
  <si>
    <t>QUANTIDADE LIMOEIRO</t>
  </si>
  <si>
    <t>MATERIAL, UTENSÍLIOS E EQUIPAMENTOS - PREÇOS ESTIMADOS - MARACANAÚ</t>
  </si>
  <si>
    <t>QUANTIDADE ANUAL MARACANAÚ</t>
  </si>
  <si>
    <t>QUANTIDADE MARACANAÚ</t>
  </si>
  <si>
    <t>MATERIAL, UTENSÍLIOS E EQUIPAMENTOS - PREÇOS ESTIMADOS - PACAJUS</t>
  </si>
  <si>
    <t>QUANTIDADE ANUAL PACAJUS</t>
  </si>
  <si>
    <t>QUANTIDADE PACAJUS</t>
  </si>
  <si>
    <t>MATERIAL, UTENSÍLIOS E EQUIPAMENTOS - PREÇOS ESTIMADOS - QUIXADÁ</t>
  </si>
  <si>
    <t>QUANTIDADE ANUAL QUIXADÁ</t>
  </si>
  <si>
    <t>QUANTIDADE QUIXADÁ</t>
  </si>
  <si>
    <t>MATERIAL, UTENSÍLIOS E EQUIPAMENTOS - PREÇOS ESTIMADOS - SÃO GONÇALO</t>
  </si>
  <si>
    <t>QUANTIDADE ANUAL SÃO GONÇALO</t>
  </si>
  <si>
    <t>QUANTIDADE SÃO GONÇALO</t>
  </si>
  <si>
    <t>MATERIAL, UTENSÍLIOS E EQUIPAMENTOS - PREÇOS ESTIMADOS - SOBRAL</t>
  </si>
  <si>
    <t>QUANTIDADE ANUAL SOBRAL</t>
  </si>
  <si>
    <t>QUANTIDADE SOBRAL</t>
  </si>
  <si>
    <t>MATERIAL, UTENSÍLIOS E EQUIPAMENTOS - PREÇOS ESTIMADOS - TIANGUÁ</t>
  </si>
  <si>
    <t>QUANTIDADE ANUAL TIANGUÁ</t>
  </si>
  <si>
    <t>QUANTIDADE TIANGUÁ</t>
  </si>
  <si>
    <t>PROAD 3460/2022</t>
  </si>
  <si>
    <t xml:space="preserve">MATERIAL COPA - PREÇOS ESTIMADOS </t>
  </si>
  <si>
    <t xml:space="preserve">QUANT. ANUAL </t>
  </si>
  <si>
    <t>Custo estimado anual</t>
  </si>
  <si>
    <t xml:space="preserve">Esponja para limpeza, multiuso, medindo 100/110mm x 70/75mm x 20mm, em espuma de poliuretano com manta abrasiva, composta por fibras sintéticas. </t>
  </si>
  <si>
    <t xml:space="preserve">Flanela 40cm x 60cm </t>
  </si>
  <si>
    <t>unidade</t>
  </si>
  <si>
    <t>Limpador multiuso</t>
  </si>
  <si>
    <t>500ml</t>
  </si>
  <si>
    <t>pct c/ 5</t>
  </si>
  <si>
    <t xml:space="preserve">Pano para chão (tipo saco de algodão) </t>
  </si>
  <si>
    <t>Sabão em pó</t>
  </si>
  <si>
    <t xml:space="preserve">500g </t>
  </si>
  <si>
    <t>Balde plástico resistente 10 a 12 litros</t>
  </si>
  <si>
    <t>Borrifador plastico 500ml</t>
  </si>
  <si>
    <t>Escova plástica oval de mão</t>
  </si>
  <si>
    <t>Rodo 30cm (cabo plastificado)</t>
  </si>
  <si>
    <t>Rodo plástico 15cm para pia</t>
  </si>
  <si>
    <t>Luva multiuso para limpeza</t>
  </si>
</sst>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R$ -416]#,##0.00"/>
  </numFmts>
  <fonts count="22">
    <font>
      <sz val="10.0"/>
      <color rgb="FF000000"/>
      <name val="Arial"/>
      <scheme val="minor"/>
    </font>
    <font>
      <u/>
      <sz val="8.0"/>
      <color theme="1"/>
      <name val="Arial"/>
    </font>
    <font>
      <b/>
      <u/>
      <sz val="8.0"/>
      <color theme="1"/>
      <name val="Arial"/>
    </font>
    <font>
      <u/>
      <sz val="8.0"/>
      <color theme="1"/>
      <name val="Arial"/>
    </font>
    <font>
      <sz val="10.0"/>
      <color theme="1"/>
      <name val="Arial"/>
    </font>
    <font>
      <b/>
      <sz val="8.0"/>
      <color theme="1"/>
      <name val="Arial"/>
    </font>
    <font>
      <sz val="9.0"/>
      <color theme="1"/>
      <name val="Calibri"/>
    </font>
    <font>
      <sz val="10.0"/>
      <color theme="1"/>
      <name val="Calibri"/>
    </font>
    <font>
      <sz val="11.0"/>
      <color theme="1"/>
      <name val="Calibri"/>
    </font>
    <font>
      <u/>
      <sz val="10.0"/>
      <color theme="1"/>
      <name val="Calibri"/>
    </font>
    <font>
      <u/>
      <sz val="10.0"/>
      <color theme="1"/>
      <name val="Calibri"/>
    </font>
    <font>
      <u/>
      <sz val="10.0"/>
      <color theme="1"/>
      <name val="Calibri"/>
    </font>
    <font/>
    <font>
      <sz val="10.0"/>
      <color rgb="FFFF0000"/>
      <name val="Calibri"/>
    </font>
    <font>
      <u/>
      <sz val="10.0"/>
      <color theme="1"/>
      <name val="Arial"/>
    </font>
    <font>
      <sz val="11.0"/>
      <color theme="1"/>
      <name val="Arial"/>
    </font>
    <font>
      <u/>
      <sz val="10.0"/>
      <color theme="1"/>
      <name val="Arial"/>
    </font>
    <font>
      <u/>
      <sz val="10.0"/>
      <color rgb="FF000000"/>
      <name val="Arial"/>
    </font>
    <font>
      <u/>
      <sz val="10.0"/>
      <color rgb="FF000000"/>
      <name val="Arial"/>
    </font>
    <font>
      <sz val="10.0"/>
      <color rgb="FF000000"/>
      <name val="Arial"/>
    </font>
    <font>
      <sz val="11.0"/>
      <color rgb="FFFF0000"/>
      <name val="Calibri"/>
    </font>
    <font>
      <sz val="11.0"/>
      <color rgb="FF000000"/>
      <name val="Calibri"/>
    </font>
  </fonts>
  <fills count="3">
    <fill>
      <patternFill patternType="none"/>
    </fill>
    <fill>
      <patternFill patternType="lightGray"/>
    </fill>
    <fill>
      <patternFill patternType="solid">
        <fgColor theme="0"/>
        <bgColor theme="0"/>
      </patternFill>
    </fill>
  </fills>
  <borders count="15">
    <border/>
    <border>
      <left style="thin">
        <color rgb="FF000000"/>
      </left>
      <right style="thin">
        <color rgb="FF000000"/>
      </right>
      <top style="thin">
        <color rgb="FF000000"/>
      </top>
      <bottom style="thin">
        <color rgb="FF000000"/>
      </bottom>
    </border>
    <border>
      <left style="thin">
        <color rgb="FF000000"/>
      </left>
      <top style="thin">
        <color rgb="FF000000"/>
      </top>
    </border>
    <border>
      <left style="thin">
        <color rgb="FF000000"/>
      </left>
      <right style="thin">
        <color rgb="FF000000"/>
      </right>
      <top style="thin">
        <color rgb="FF000000"/>
      </top>
    </border>
    <border>
      <left style="thin">
        <color rgb="FF000000"/>
      </left>
      <top style="thin">
        <color rgb="FF000000"/>
      </top>
      <bottom style="thin">
        <color rgb="FF000000"/>
      </bottom>
    </border>
    <border>
      <left style="thin">
        <color rgb="FF000000"/>
      </left>
      <right style="thin">
        <color rgb="FF000000"/>
      </right>
    </border>
    <border>
      <left/>
      <right/>
      <top/>
      <bottom/>
    </border>
    <border>
      <left style="thin">
        <color rgb="FF000000"/>
      </left>
      <bottom style="thin">
        <color rgb="FF000000"/>
      </bottom>
    </border>
    <border>
      <right style="thin">
        <color rgb="FF000000"/>
      </right>
      <top style="thin">
        <color rgb="FF000000"/>
      </top>
    </border>
    <border>
      <right style="thin">
        <color rgb="FF000000"/>
      </right>
      <top style="thin">
        <color rgb="FF000000"/>
      </top>
      <bottom style="thin">
        <color rgb="FF000000"/>
      </bottom>
    </border>
    <border>
      <top style="thin">
        <color rgb="FF000000"/>
      </top>
      <bottom style="thin">
        <color rgb="FF000000"/>
      </bottom>
    </border>
    <border>
      <left style="thin">
        <color rgb="FF000000"/>
      </left>
      <right/>
      <top style="thin">
        <color rgb="FF000000"/>
      </top>
      <bottom style="thin">
        <color rgb="FF000000"/>
      </bottom>
    </border>
    <border>
      <bottom style="thin">
        <color rgb="FF000000"/>
      </bottom>
    </border>
    <border>
      <right style="thin">
        <color rgb="FF000000"/>
      </right>
      <bottom style="thin">
        <color rgb="FF000000"/>
      </bottom>
    </border>
    <border>
      <left style="thin">
        <color rgb="FF000000"/>
      </left>
      <right style="thin">
        <color rgb="FF000000"/>
      </right>
      <bottom style="thin">
        <color rgb="FF000000"/>
      </bottom>
    </border>
  </borders>
  <cellStyleXfs count="1">
    <xf borderId="0" fillId="0" fontId="0" numFmtId="0" applyAlignment="1" applyFont="1"/>
  </cellStyleXfs>
  <cellXfs count="121">
    <xf borderId="0" fillId="0" fontId="0" numFmtId="0" xfId="0" applyAlignment="1" applyFont="1">
      <alignment readingOrder="0" shrinkToFit="0" vertical="bottom" wrapText="0"/>
    </xf>
    <xf borderId="0" fillId="0" fontId="1" numFmtId="0" xfId="0" applyAlignment="1" applyFont="1">
      <alignment horizontal="center" readingOrder="0"/>
    </xf>
    <xf borderId="0" fillId="0" fontId="2" numFmtId="0" xfId="0" applyFont="1"/>
    <xf borderId="0" fillId="0" fontId="3" numFmtId="0" xfId="0" applyAlignment="1" applyFont="1">
      <alignment horizontal="center"/>
    </xf>
    <xf borderId="0" fillId="0" fontId="4" numFmtId="0" xfId="0" applyAlignment="1" applyFont="1">
      <alignment horizontal="center"/>
    </xf>
    <xf borderId="0" fillId="0" fontId="4" numFmtId="0" xfId="0" applyAlignment="1" applyFont="1">
      <alignment horizontal="center" shrinkToFit="0" vertical="center" wrapText="1"/>
    </xf>
    <xf borderId="0" fillId="0" fontId="5" numFmtId="0" xfId="0" applyAlignment="1" applyFont="1">
      <alignment horizontal="center" vertical="center"/>
    </xf>
    <xf borderId="0" fillId="0" fontId="5" numFmtId="0" xfId="0" applyAlignment="1" applyFont="1">
      <alignment horizontal="center"/>
    </xf>
    <xf borderId="1" fillId="0" fontId="6" numFmtId="0" xfId="0" applyAlignment="1" applyBorder="1" applyFont="1">
      <alignment horizontal="center" shrinkToFit="0" vertical="center" wrapText="1"/>
    </xf>
    <xf borderId="0" fillId="0" fontId="4" numFmtId="0" xfId="0" applyFont="1"/>
    <xf borderId="1" fillId="0" fontId="6" numFmtId="0" xfId="0" applyAlignment="1" applyBorder="1" applyFont="1">
      <alignment horizontal="center" vertical="center"/>
    </xf>
    <xf borderId="1" fillId="0" fontId="6" numFmtId="0" xfId="0" applyAlignment="1" applyBorder="1" applyFont="1">
      <alignment horizontal="left" shrinkToFit="0" vertical="center" wrapText="1"/>
    </xf>
    <xf borderId="1" fillId="0" fontId="6" numFmtId="2" xfId="0" applyAlignment="1" applyBorder="1" applyFont="1" applyNumberFormat="1">
      <alignment horizontal="right" vertical="center"/>
    </xf>
    <xf borderId="1" fillId="0" fontId="6" numFmtId="0" xfId="0" applyAlignment="1" applyBorder="1" applyFont="1">
      <alignment shrinkToFit="0" wrapText="1"/>
    </xf>
    <xf borderId="0" fillId="0" fontId="6" numFmtId="0" xfId="0" applyFont="1"/>
    <xf borderId="2" fillId="0" fontId="6" numFmtId="0" xfId="0" applyAlignment="1" applyBorder="1" applyFont="1">
      <alignment horizontal="left" shrinkToFit="0" vertical="center" wrapText="1"/>
    </xf>
    <xf borderId="3" fillId="0" fontId="6" numFmtId="0" xfId="0" applyAlignment="1" applyBorder="1" applyFont="1">
      <alignment horizontal="center" shrinkToFit="0" vertical="center" wrapText="1"/>
    </xf>
    <xf borderId="4" fillId="0" fontId="6" numFmtId="0" xfId="0" applyAlignment="1" applyBorder="1" applyFont="1">
      <alignment vertical="center"/>
    </xf>
    <xf borderId="1" fillId="0" fontId="6" numFmtId="0" xfId="0" applyAlignment="1" applyBorder="1" applyFont="1">
      <alignment horizontal="left" vertical="center"/>
    </xf>
    <xf borderId="4" fillId="0" fontId="6" numFmtId="0" xfId="0" applyAlignment="1" applyBorder="1" applyFont="1">
      <alignment shrinkToFit="0" wrapText="1"/>
    </xf>
    <xf borderId="4" fillId="0" fontId="6" numFmtId="0" xfId="0" applyAlignment="1" applyBorder="1" applyFont="1">
      <alignment horizontal="left" shrinkToFit="0" vertical="center" wrapText="1"/>
    </xf>
    <xf borderId="5" fillId="0" fontId="6" numFmtId="2" xfId="0" applyAlignment="1" applyBorder="1" applyFont="1" applyNumberFormat="1">
      <alignment horizontal="right" vertical="center"/>
    </xf>
    <xf borderId="3" fillId="0" fontId="6" numFmtId="0" xfId="0" applyAlignment="1" applyBorder="1" applyFont="1">
      <alignment horizontal="center" vertical="center"/>
    </xf>
    <xf borderId="3" fillId="0" fontId="6" numFmtId="2" xfId="0" applyAlignment="1" applyBorder="1" applyFont="1" applyNumberFormat="1">
      <alignment horizontal="right" vertical="center"/>
    </xf>
    <xf borderId="0" fillId="0" fontId="6" numFmtId="0" xfId="0" applyAlignment="1" applyFont="1">
      <alignment horizontal="center" vertical="center"/>
    </xf>
    <xf borderId="0" fillId="0" fontId="6" numFmtId="0" xfId="0" applyAlignment="1" applyFont="1">
      <alignment horizontal="left" shrinkToFit="0" vertical="center" wrapText="1"/>
    </xf>
    <xf borderId="0" fillId="0" fontId="6" numFmtId="0" xfId="0" applyAlignment="1" applyFont="1">
      <alignment horizontal="center" shrinkToFit="0" vertical="center" wrapText="1"/>
    </xf>
    <xf borderId="0" fillId="0" fontId="6" numFmtId="2" xfId="0" applyAlignment="1" applyFont="1" applyNumberFormat="1">
      <alignment horizontal="right" vertical="center"/>
    </xf>
    <xf borderId="0" fillId="0" fontId="6" numFmtId="0" xfId="0" applyAlignment="1" applyFont="1">
      <alignment horizontal="left" vertical="center"/>
    </xf>
    <xf borderId="0" fillId="0" fontId="6" numFmtId="0" xfId="0" applyAlignment="1" applyFont="1">
      <alignment shrinkToFit="0" vertical="center" wrapText="1"/>
    </xf>
    <xf borderId="0" fillId="0" fontId="6" numFmtId="0" xfId="0" applyAlignment="1" applyFont="1">
      <alignment vertical="center"/>
    </xf>
    <xf borderId="1" fillId="0" fontId="6" numFmtId="0" xfId="0" applyAlignment="1" applyBorder="1" applyFont="1">
      <alignment horizontal="center"/>
    </xf>
    <xf borderId="4" fillId="0" fontId="6" numFmtId="0" xfId="0" applyAlignment="1" applyBorder="1" applyFont="1">
      <alignment horizontal="center" shrinkToFit="0" vertical="center" wrapText="1"/>
    </xf>
    <xf borderId="0" fillId="0" fontId="7" numFmtId="0" xfId="0" applyFont="1"/>
    <xf borderId="4" fillId="0" fontId="7" numFmtId="0" xfId="0" applyAlignment="1" applyBorder="1" applyFont="1">
      <alignment horizontal="left" shrinkToFit="0" vertical="center" wrapText="1"/>
    </xf>
    <xf borderId="1" fillId="0" fontId="7" numFmtId="0" xfId="0" applyAlignment="1" applyBorder="1" applyFont="1">
      <alignment horizontal="center" shrinkToFit="0" vertical="center" wrapText="1"/>
    </xf>
    <xf borderId="0" fillId="0" fontId="7" numFmtId="2" xfId="0" applyAlignment="1" applyFont="1" applyNumberFormat="1">
      <alignment horizontal="right" vertical="center"/>
    </xf>
    <xf borderId="0" fillId="0" fontId="8" numFmtId="0" xfId="0" applyFont="1"/>
    <xf borderId="0" fillId="0" fontId="6" numFmtId="0" xfId="0" applyAlignment="1" applyFont="1">
      <alignment horizontal="center"/>
    </xf>
    <xf borderId="0" fillId="0" fontId="6" numFmtId="0" xfId="0" applyAlignment="1" applyFont="1">
      <alignment shrinkToFit="0" wrapText="1"/>
    </xf>
    <xf borderId="0" fillId="0" fontId="4" numFmtId="0" xfId="0" applyAlignment="1" applyFont="1">
      <alignment horizontal="center" vertical="center"/>
    </xf>
    <xf borderId="0" fillId="0" fontId="4" numFmtId="0" xfId="0" applyAlignment="1" applyFont="1">
      <alignment shrinkToFit="0" vertical="center" wrapText="1"/>
    </xf>
    <xf borderId="0" fillId="0" fontId="4" numFmtId="0" xfId="0" applyAlignment="1" applyFont="1">
      <alignment vertical="center"/>
    </xf>
    <xf borderId="1" fillId="2" fontId="6" numFmtId="0" xfId="0" applyAlignment="1" applyBorder="1" applyFill="1" applyFont="1">
      <alignment horizontal="center" shrinkToFit="0" vertical="center" wrapText="1"/>
    </xf>
    <xf borderId="1" fillId="2" fontId="6" numFmtId="2" xfId="0" applyAlignment="1" applyBorder="1" applyFont="1" applyNumberFormat="1">
      <alignment horizontal="right" vertical="center"/>
    </xf>
    <xf borderId="6" fillId="2" fontId="7" numFmtId="0" xfId="0" applyBorder="1" applyFont="1"/>
    <xf borderId="7" fillId="0" fontId="6" numFmtId="0" xfId="0" applyAlignment="1" applyBorder="1" applyFont="1">
      <alignment horizontal="center" shrinkToFit="0" vertical="center" wrapText="1"/>
    </xf>
    <xf borderId="1" fillId="0" fontId="6" numFmtId="0" xfId="0" applyBorder="1" applyFont="1"/>
    <xf borderId="1" fillId="0" fontId="7" numFmtId="2" xfId="0" applyAlignment="1" applyBorder="1" applyFont="1" applyNumberFormat="1">
      <alignment horizontal="right" vertical="center"/>
    </xf>
    <xf borderId="0" fillId="0" fontId="7" numFmtId="0" xfId="0" applyAlignment="1" applyFont="1">
      <alignment horizontal="left" vertical="center"/>
    </xf>
    <xf borderId="0" fillId="0" fontId="7" numFmtId="0" xfId="0" applyAlignment="1" applyFont="1">
      <alignment horizontal="left" shrinkToFit="0" vertical="center" wrapText="1"/>
    </xf>
    <xf borderId="0" fillId="0" fontId="7" numFmtId="0" xfId="0" applyAlignment="1" applyFont="1">
      <alignment shrinkToFit="0" vertical="center" wrapText="1"/>
    </xf>
    <xf borderId="0" fillId="0" fontId="7" numFmtId="0" xfId="0" applyAlignment="1" applyFont="1">
      <alignment vertical="center"/>
    </xf>
    <xf borderId="0" fillId="0" fontId="9" numFmtId="0" xfId="0" applyAlignment="1" applyFont="1">
      <alignment horizontal="center" readingOrder="0"/>
    </xf>
    <xf borderId="0" fillId="0" fontId="10" numFmtId="0" xfId="0" applyFont="1"/>
    <xf borderId="0" fillId="0" fontId="11" numFmtId="0" xfId="0" applyAlignment="1" applyFont="1">
      <alignment horizontal="center"/>
    </xf>
    <xf borderId="0" fillId="0" fontId="7" numFmtId="0" xfId="0" applyAlignment="1" applyFont="1">
      <alignment horizontal="center"/>
    </xf>
    <xf borderId="0" fillId="0" fontId="7" numFmtId="0" xfId="0" applyAlignment="1" applyFont="1">
      <alignment horizontal="center" vertical="center"/>
    </xf>
    <xf borderId="1" fillId="0" fontId="7" numFmtId="0" xfId="0" applyAlignment="1" applyBorder="1" applyFont="1">
      <alignment horizontal="center" vertical="center"/>
    </xf>
    <xf borderId="1" fillId="0" fontId="7" numFmtId="0" xfId="0" applyAlignment="1" applyBorder="1" applyFont="1">
      <alignment horizontal="left" shrinkToFit="0" vertical="center" wrapText="1"/>
    </xf>
    <xf borderId="1" fillId="0" fontId="7" numFmtId="0" xfId="0" applyAlignment="1" applyBorder="1" applyFont="1">
      <alignment shrinkToFit="0" wrapText="1"/>
    </xf>
    <xf borderId="2" fillId="0" fontId="7" numFmtId="0" xfId="0" applyAlignment="1" applyBorder="1" applyFont="1">
      <alignment horizontal="left" shrinkToFit="0" vertical="center" wrapText="1"/>
    </xf>
    <xf borderId="3" fillId="0" fontId="7" numFmtId="0" xfId="0" applyAlignment="1" applyBorder="1" applyFont="1">
      <alignment horizontal="center" shrinkToFit="0" vertical="center" wrapText="1"/>
    </xf>
    <xf borderId="4" fillId="0" fontId="7" numFmtId="0" xfId="0" applyAlignment="1" applyBorder="1" applyFont="1">
      <alignment vertical="center"/>
    </xf>
    <xf borderId="1" fillId="0" fontId="7" numFmtId="0" xfId="0" applyAlignment="1" applyBorder="1" applyFont="1">
      <alignment horizontal="left" vertical="center"/>
    </xf>
    <xf borderId="4" fillId="0" fontId="7" numFmtId="0" xfId="0" applyAlignment="1" applyBorder="1" applyFont="1">
      <alignment shrinkToFit="0" wrapText="1"/>
    </xf>
    <xf borderId="5" fillId="0" fontId="7" numFmtId="0" xfId="0" applyAlignment="1" applyBorder="1" applyFont="1">
      <alignment horizontal="center" vertical="center"/>
    </xf>
    <xf borderId="5" fillId="0" fontId="7" numFmtId="2" xfId="0" applyAlignment="1" applyBorder="1" applyFont="1" applyNumberFormat="1">
      <alignment horizontal="right" vertical="center"/>
    </xf>
    <xf borderId="3" fillId="0" fontId="7" numFmtId="0" xfId="0" applyAlignment="1" applyBorder="1" applyFont="1">
      <alignment horizontal="center" vertical="center"/>
    </xf>
    <xf borderId="2" fillId="0" fontId="7" numFmtId="0" xfId="0" applyAlignment="1" applyBorder="1" applyFont="1">
      <alignment horizontal="center" vertical="center"/>
    </xf>
    <xf borderId="8" fillId="0" fontId="7" numFmtId="2" xfId="0" applyAlignment="1" applyBorder="1" applyFont="1" applyNumberFormat="1">
      <alignment horizontal="right" vertical="center"/>
    </xf>
    <xf borderId="3" fillId="0" fontId="7" numFmtId="2" xfId="0" applyAlignment="1" applyBorder="1" applyFont="1" applyNumberFormat="1">
      <alignment horizontal="right" vertical="center"/>
    </xf>
    <xf borderId="9" fillId="0" fontId="6" numFmtId="2" xfId="0" applyAlignment="1" applyBorder="1" applyFont="1" applyNumberFormat="1">
      <alignment horizontal="right" vertical="center"/>
    </xf>
    <xf borderId="4" fillId="0" fontId="7" numFmtId="0" xfId="0" applyAlignment="1" applyBorder="1" applyFont="1">
      <alignment horizontal="left" vertical="center"/>
    </xf>
    <xf borderId="10" fillId="0" fontId="12" numFmtId="0" xfId="0" applyBorder="1" applyFont="1"/>
    <xf borderId="9" fillId="0" fontId="12" numFmtId="0" xfId="0" applyBorder="1" applyFont="1"/>
    <xf borderId="1" fillId="0" fontId="7" numFmtId="2" xfId="0" applyAlignment="1" applyBorder="1" applyFont="1" applyNumberFormat="1">
      <alignment horizontal="right"/>
    </xf>
    <xf borderId="0" fillId="0" fontId="7" numFmtId="2" xfId="0" applyFont="1" applyNumberFormat="1"/>
    <xf borderId="1" fillId="0" fontId="7" numFmtId="2" xfId="0" applyBorder="1" applyFont="1" applyNumberFormat="1"/>
    <xf borderId="1" fillId="0" fontId="13" numFmtId="0" xfId="0" applyBorder="1" applyFont="1"/>
    <xf borderId="1" fillId="0" fontId="7" numFmtId="0" xfId="0" applyBorder="1" applyFont="1"/>
    <xf borderId="1" fillId="0" fontId="7" numFmtId="0" xfId="0" applyAlignment="1" applyBorder="1" applyFont="1">
      <alignment horizontal="center"/>
    </xf>
    <xf borderId="4" fillId="0" fontId="7" numFmtId="0" xfId="0" applyAlignment="1" applyBorder="1" applyFont="1">
      <alignment horizontal="center" vertical="center"/>
    </xf>
    <xf borderId="1" fillId="0" fontId="7" numFmtId="0" xfId="0" applyAlignment="1" applyBorder="1" applyFont="1">
      <alignment horizontal="center" shrinkToFit="0" wrapText="1"/>
    </xf>
    <xf borderId="6" fillId="2" fontId="7" numFmtId="0" xfId="0" applyAlignment="1" applyBorder="1" applyFont="1">
      <alignment horizontal="left" shrinkToFit="0" vertical="center" wrapText="1"/>
    </xf>
    <xf borderId="11" fillId="2" fontId="7" numFmtId="0" xfId="0" applyAlignment="1" applyBorder="1" applyFont="1">
      <alignment horizontal="center" vertical="center"/>
    </xf>
    <xf borderId="1" fillId="2" fontId="7" numFmtId="0" xfId="0" applyAlignment="1" applyBorder="1" applyFont="1">
      <alignment horizontal="center" vertical="center"/>
    </xf>
    <xf borderId="1" fillId="2" fontId="7" numFmtId="2" xfId="0" applyAlignment="1" applyBorder="1" applyFont="1" applyNumberFormat="1">
      <alignment horizontal="right" vertical="center"/>
    </xf>
    <xf borderId="7" fillId="0" fontId="7" numFmtId="0" xfId="0" applyAlignment="1" applyBorder="1" applyFont="1">
      <alignment horizontal="center" vertical="center"/>
    </xf>
    <xf borderId="7" fillId="0" fontId="7" numFmtId="0" xfId="0" applyAlignment="1" applyBorder="1" applyFont="1">
      <alignment horizontal="left" vertical="center"/>
    </xf>
    <xf borderId="12" fillId="0" fontId="12" numFmtId="0" xfId="0" applyBorder="1" applyFont="1"/>
    <xf borderId="13" fillId="0" fontId="12" numFmtId="0" xfId="0" applyBorder="1" applyFont="1"/>
    <xf borderId="0" fillId="0" fontId="14" numFmtId="0" xfId="0" applyAlignment="1" applyFont="1">
      <alignment horizontal="center" readingOrder="0"/>
    </xf>
    <xf borderId="0" fillId="0" fontId="15" numFmtId="0" xfId="0" applyFont="1"/>
    <xf borderId="0" fillId="0" fontId="16" numFmtId="0" xfId="0" applyAlignment="1" applyFont="1">
      <alignment horizontal="center"/>
    </xf>
    <xf borderId="6" fillId="2" fontId="8" numFmtId="0" xfId="0" applyBorder="1" applyFont="1"/>
    <xf borderId="0" fillId="0" fontId="15" numFmtId="0" xfId="0" applyAlignment="1" applyFont="1">
      <alignment vertical="center"/>
    </xf>
    <xf borderId="0" fillId="0" fontId="17" numFmtId="0" xfId="0" applyAlignment="1" applyFont="1">
      <alignment horizontal="center" readingOrder="0"/>
    </xf>
    <xf borderId="0" fillId="0" fontId="8" numFmtId="0" xfId="0" applyAlignment="1" applyFont="1">
      <alignment horizontal="center"/>
    </xf>
    <xf borderId="0" fillId="0" fontId="18" numFmtId="0" xfId="0" applyAlignment="1" applyFont="1">
      <alignment horizontal="center"/>
    </xf>
    <xf borderId="0" fillId="0" fontId="8" numFmtId="0" xfId="0" applyAlignment="1" applyFont="1">
      <alignment horizontal="center" readingOrder="0"/>
    </xf>
    <xf borderId="12" fillId="0" fontId="8" numFmtId="0" xfId="0" applyBorder="1" applyFont="1"/>
    <xf borderId="14" fillId="0" fontId="8" numFmtId="0" xfId="0" applyAlignment="1" applyBorder="1" applyFont="1">
      <alignment horizontal="center" shrinkToFit="0" wrapText="1"/>
    </xf>
    <xf borderId="13" fillId="0" fontId="8" numFmtId="0" xfId="0" applyAlignment="1" applyBorder="1" applyFont="1">
      <alignment horizontal="center" shrinkToFit="0" wrapText="1"/>
    </xf>
    <xf borderId="1" fillId="0" fontId="8" numFmtId="0" xfId="0" applyAlignment="1" applyBorder="1" applyFont="1">
      <alignment horizontal="center" shrinkToFit="0" wrapText="1"/>
    </xf>
    <xf borderId="14" fillId="0" fontId="8" numFmtId="0" xfId="0" applyAlignment="1" applyBorder="1" applyFont="1">
      <alignment horizontal="center"/>
    </xf>
    <xf borderId="13" fillId="0" fontId="8" numFmtId="0" xfId="0" applyAlignment="1" applyBorder="1" applyFont="1">
      <alignment shrinkToFit="0" wrapText="1"/>
    </xf>
    <xf borderId="13" fillId="0" fontId="8" numFmtId="0" xfId="0" applyAlignment="1" applyBorder="1" applyFont="1">
      <alignment horizontal="center"/>
    </xf>
    <xf borderId="13" fillId="0" fontId="8" numFmtId="2" xfId="0" applyAlignment="1" applyBorder="1" applyFont="1" applyNumberFormat="1">
      <alignment horizontal="right"/>
    </xf>
    <xf borderId="1" fillId="0" fontId="8" numFmtId="164" xfId="0" applyBorder="1" applyFont="1" applyNumberFormat="1"/>
    <xf borderId="1" fillId="0" fontId="8" numFmtId="0" xfId="0" applyAlignment="1" applyBorder="1" applyFont="1">
      <alignment shrinkToFit="0" wrapText="1"/>
    </xf>
    <xf borderId="4" fillId="0" fontId="8" numFmtId="0" xfId="0" applyAlignment="1" applyBorder="1" applyFont="1">
      <alignment horizontal="center" shrinkToFit="0" vertical="center" wrapText="1"/>
    </xf>
    <xf borderId="1" fillId="0" fontId="8" numFmtId="0" xfId="0" applyAlignment="1" applyBorder="1" applyFont="1">
      <alignment horizontal="center" vertical="center"/>
    </xf>
    <xf borderId="9" fillId="0" fontId="8" numFmtId="2" xfId="0" applyAlignment="1" applyBorder="1" applyFont="1" applyNumberFormat="1">
      <alignment horizontal="right" vertical="center"/>
    </xf>
    <xf borderId="3" fillId="0" fontId="8" numFmtId="2" xfId="0" applyAlignment="1" applyBorder="1" applyFont="1" applyNumberFormat="1">
      <alignment horizontal="right" vertical="center"/>
    </xf>
    <xf borderId="0" fillId="0" fontId="19" numFmtId="0" xfId="0" applyFont="1"/>
    <xf borderId="4" fillId="0" fontId="8" numFmtId="0" xfId="0" applyAlignment="1" applyBorder="1" applyFont="1">
      <alignment horizontal="left" vertical="center"/>
    </xf>
    <xf borderId="1" fillId="0" fontId="8" numFmtId="2" xfId="0" applyAlignment="1" applyBorder="1" applyFont="1" applyNumberFormat="1">
      <alignment horizontal="right"/>
    </xf>
    <xf borderId="1" fillId="0" fontId="8" numFmtId="2" xfId="0" applyBorder="1" applyFont="1" applyNumberFormat="1"/>
    <xf borderId="1" fillId="0" fontId="20" numFmtId="0" xfId="0" applyBorder="1" applyFont="1"/>
    <xf borderId="0" fillId="0" fontId="21" numFmtId="0" xfId="0" applyFont="1"/>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11" Type="http://schemas.openxmlformats.org/officeDocument/2006/relationships/worksheet" Target="worksheets/sheet8.xml"/><Relationship Id="rId22" Type="http://customschemas.google.com/relationships/workbookmetadata" Target="metadata"/><Relationship Id="rId10" Type="http://schemas.openxmlformats.org/officeDocument/2006/relationships/worksheet" Target="worksheets/sheet7.xml"/><Relationship Id="rId21" Type="http://schemas.openxmlformats.org/officeDocument/2006/relationships/worksheet" Target="worksheets/sheet18.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5" Type="http://schemas.openxmlformats.org/officeDocument/2006/relationships/worksheet" Target="worksheets/sheet2.xml"/><Relationship Id="rId19" Type="http://schemas.openxmlformats.org/officeDocument/2006/relationships/worksheet" Target="worksheets/sheet16.xml"/><Relationship Id="rId6" Type="http://schemas.openxmlformats.org/officeDocument/2006/relationships/worksheet" Target="worksheets/sheet3.xml"/><Relationship Id="rId18" Type="http://schemas.openxmlformats.org/officeDocument/2006/relationships/worksheet" Target="worksheets/sheet15.xml"/><Relationship Id="rId7" Type="http://schemas.openxmlformats.org/officeDocument/2006/relationships/worksheet" Target="worksheets/sheet4.xml"/><Relationship Id="rId8" Type="http://schemas.openxmlformats.org/officeDocument/2006/relationships/worksheet" Target="worksheets/sheet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7" width="11.63"/>
    <col customWidth="1" min="8" max="26" width="8.0"/>
  </cols>
  <sheetData>
    <row r="1" ht="12.75" customHeight="1">
      <c r="A1" s="1" t="s">
        <v>0</v>
      </c>
      <c r="E1" s="2"/>
    </row>
    <row r="2" ht="12.75" customHeight="1">
      <c r="A2" s="3" t="s">
        <v>1</v>
      </c>
      <c r="E2" s="2"/>
    </row>
    <row r="3" ht="12.75" customHeight="1">
      <c r="A3" s="3" t="s">
        <v>2</v>
      </c>
      <c r="E3" s="2"/>
    </row>
    <row r="4" ht="12.75" customHeight="1">
      <c r="A4" s="4"/>
      <c r="B4" s="4"/>
      <c r="C4" s="5"/>
      <c r="D4" s="6"/>
      <c r="E4" s="7"/>
    </row>
    <row r="5" ht="12.75" customHeight="1">
      <c r="A5" s="8" t="s">
        <v>3</v>
      </c>
      <c r="B5" s="8" t="s">
        <v>4</v>
      </c>
      <c r="C5" s="8" t="s">
        <v>5</v>
      </c>
      <c r="D5" s="8" t="s">
        <v>6</v>
      </c>
      <c r="E5" s="9"/>
      <c r="F5" s="9"/>
      <c r="G5" s="9"/>
      <c r="H5" s="9"/>
      <c r="I5" s="9"/>
      <c r="J5" s="9"/>
      <c r="K5" s="9"/>
      <c r="L5" s="9"/>
      <c r="M5" s="9"/>
      <c r="N5" s="9"/>
      <c r="O5" s="9"/>
      <c r="P5" s="9"/>
      <c r="Q5" s="9"/>
      <c r="R5" s="9"/>
      <c r="S5" s="9"/>
      <c r="T5" s="9"/>
      <c r="U5" s="9"/>
      <c r="V5" s="9"/>
      <c r="W5" s="9"/>
      <c r="X5" s="9"/>
      <c r="Y5" s="9"/>
      <c r="Z5" s="9"/>
    </row>
    <row r="6" ht="12.75" customHeight="1">
      <c r="A6" s="10">
        <v>1.0</v>
      </c>
      <c r="B6" s="11" t="s">
        <v>7</v>
      </c>
      <c r="C6" s="8" t="s">
        <v>8</v>
      </c>
      <c r="D6" s="12">
        <v>2.98</v>
      </c>
      <c r="E6" s="9"/>
      <c r="F6" s="9"/>
      <c r="G6" s="9"/>
      <c r="H6" s="9"/>
      <c r="I6" s="9"/>
      <c r="J6" s="9"/>
      <c r="K6" s="9"/>
      <c r="L6" s="9"/>
      <c r="M6" s="9"/>
      <c r="N6" s="9"/>
      <c r="O6" s="9"/>
      <c r="P6" s="9"/>
      <c r="Q6" s="9"/>
      <c r="R6" s="9"/>
      <c r="S6" s="9"/>
      <c r="T6" s="9"/>
      <c r="U6" s="9"/>
      <c r="V6" s="9"/>
      <c r="W6" s="9"/>
      <c r="X6" s="9"/>
      <c r="Y6" s="9"/>
      <c r="Z6" s="9"/>
    </row>
    <row r="7" ht="12.75" customHeight="1">
      <c r="A7" s="10">
        <v>2.0</v>
      </c>
      <c r="B7" s="11" t="s">
        <v>9</v>
      </c>
      <c r="C7" s="8" t="s">
        <v>10</v>
      </c>
      <c r="D7" s="12">
        <v>5.52</v>
      </c>
      <c r="E7" s="9"/>
      <c r="F7" s="9"/>
      <c r="G7" s="9"/>
      <c r="H7" s="9"/>
      <c r="I7" s="9"/>
      <c r="J7" s="9"/>
      <c r="K7" s="9"/>
      <c r="L7" s="9"/>
      <c r="M7" s="9"/>
      <c r="N7" s="9"/>
      <c r="O7" s="9"/>
      <c r="P7" s="9"/>
      <c r="Q7" s="9"/>
      <c r="R7" s="9"/>
      <c r="S7" s="9"/>
      <c r="T7" s="9"/>
      <c r="U7" s="9"/>
      <c r="V7" s="9"/>
      <c r="W7" s="9"/>
      <c r="X7" s="9"/>
      <c r="Y7" s="9"/>
      <c r="Z7" s="9"/>
    </row>
    <row r="8" ht="12.75" customHeight="1">
      <c r="A8" s="10">
        <v>3.0</v>
      </c>
      <c r="B8" s="11" t="s">
        <v>11</v>
      </c>
      <c r="C8" s="8" t="s">
        <v>8</v>
      </c>
      <c r="D8" s="12">
        <v>8.5</v>
      </c>
      <c r="E8" s="9"/>
      <c r="F8" s="9"/>
      <c r="G8" s="9"/>
      <c r="H8" s="9"/>
      <c r="I8" s="9"/>
      <c r="J8" s="9"/>
      <c r="K8" s="9"/>
      <c r="L8" s="9"/>
      <c r="M8" s="9"/>
      <c r="N8" s="9"/>
      <c r="O8" s="9"/>
      <c r="P8" s="9"/>
      <c r="Q8" s="9"/>
      <c r="R8" s="9"/>
      <c r="S8" s="9"/>
      <c r="T8" s="9"/>
      <c r="U8" s="9"/>
      <c r="V8" s="9"/>
      <c r="W8" s="9"/>
      <c r="X8" s="9"/>
      <c r="Y8" s="9"/>
      <c r="Z8" s="9"/>
    </row>
    <row r="9" ht="12.75" customHeight="1">
      <c r="A9" s="10">
        <v>4.0</v>
      </c>
      <c r="B9" s="11" t="s">
        <v>12</v>
      </c>
      <c r="C9" s="8" t="s">
        <v>10</v>
      </c>
      <c r="D9" s="12">
        <v>102.78</v>
      </c>
      <c r="E9" s="9"/>
      <c r="F9" s="9"/>
      <c r="G9" s="9"/>
      <c r="H9" s="9"/>
      <c r="I9" s="9"/>
      <c r="J9" s="9"/>
      <c r="K9" s="9"/>
      <c r="L9" s="9"/>
      <c r="M9" s="9"/>
      <c r="N9" s="9"/>
      <c r="O9" s="9"/>
      <c r="P9" s="9"/>
      <c r="Q9" s="9"/>
      <c r="R9" s="9"/>
      <c r="S9" s="9"/>
      <c r="T9" s="9"/>
      <c r="U9" s="9"/>
      <c r="V9" s="9"/>
      <c r="W9" s="9"/>
      <c r="X9" s="9"/>
      <c r="Y9" s="9"/>
      <c r="Z9" s="9"/>
    </row>
    <row r="10" ht="12.75" customHeight="1">
      <c r="A10" s="10">
        <v>5.0</v>
      </c>
      <c r="B10" s="11" t="s">
        <v>13</v>
      </c>
      <c r="C10" s="8" t="s">
        <v>10</v>
      </c>
      <c r="D10" s="12">
        <v>20.28</v>
      </c>
      <c r="E10" s="9"/>
      <c r="F10" s="9"/>
      <c r="G10" s="9"/>
      <c r="H10" s="9"/>
      <c r="I10" s="9"/>
      <c r="J10" s="9"/>
      <c r="K10" s="9"/>
      <c r="L10" s="9"/>
      <c r="M10" s="9"/>
      <c r="N10" s="9"/>
      <c r="O10" s="9"/>
      <c r="P10" s="9"/>
      <c r="Q10" s="9"/>
      <c r="R10" s="9"/>
      <c r="S10" s="9"/>
      <c r="T10" s="9"/>
      <c r="U10" s="9"/>
      <c r="V10" s="9"/>
      <c r="W10" s="9"/>
      <c r="X10" s="9"/>
      <c r="Y10" s="9"/>
      <c r="Z10" s="9"/>
    </row>
    <row r="11" ht="12.75" customHeight="1">
      <c r="A11" s="10">
        <v>6.0</v>
      </c>
      <c r="B11" s="11" t="s">
        <v>14</v>
      </c>
      <c r="C11" s="8" t="s">
        <v>10</v>
      </c>
      <c r="D11" s="12">
        <v>71.01</v>
      </c>
      <c r="E11" s="9"/>
      <c r="F11" s="9"/>
      <c r="G11" s="9"/>
      <c r="H11" s="9"/>
      <c r="I11" s="9"/>
      <c r="J11" s="9"/>
      <c r="K11" s="9"/>
      <c r="L11" s="9"/>
      <c r="M11" s="9"/>
      <c r="N11" s="9"/>
      <c r="O11" s="9"/>
      <c r="P11" s="9"/>
      <c r="Q11" s="9"/>
      <c r="R11" s="9"/>
      <c r="S11" s="9"/>
      <c r="T11" s="9"/>
      <c r="U11" s="9"/>
      <c r="V11" s="9"/>
      <c r="W11" s="9"/>
      <c r="X11" s="9"/>
      <c r="Y11" s="9"/>
      <c r="Z11" s="9"/>
    </row>
    <row r="12" ht="12.75" customHeight="1">
      <c r="A12" s="10">
        <v>7.0</v>
      </c>
      <c r="B12" s="11" t="s">
        <v>15</v>
      </c>
      <c r="C12" s="8" t="s">
        <v>10</v>
      </c>
      <c r="D12" s="12">
        <v>29.8</v>
      </c>
      <c r="E12" s="9"/>
      <c r="F12" s="9"/>
      <c r="G12" s="9"/>
      <c r="H12" s="9"/>
      <c r="I12" s="9"/>
      <c r="J12" s="9"/>
      <c r="K12" s="9"/>
      <c r="L12" s="9"/>
      <c r="M12" s="9"/>
      <c r="N12" s="9"/>
      <c r="O12" s="9"/>
      <c r="P12" s="9"/>
      <c r="Q12" s="9"/>
      <c r="R12" s="9"/>
      <c r="S12" s="9"/>
      <c r="T12" s="9"/>
      <c r="U12" s="9"/>
      <c r="V12" s="9"/>
      <c r="W12" s="9"/>
      <c r="X12" s="9"/>
      <c r="Y12" s="9"/>
      <c r="Z12" s="9"/>
    </row>
    <row r="13" ht="12.75" customHeight="1">
      <c r="A13" s="10">
        <v>8.0</v>
      </c>
      <c r="B13" s="11" t="s">
        <v>16</v>
      </c>
      <c r="C13" s="8" t="s">
        <v>10</v>
      </c>
      <c r="D13" s="12">
        <v>111.91</v>
      </c>
      <c r="E13" s="9"/>
      <c r="F13" s="9"/>
      <c r="G13" s="9"/>
      <c r="H13" s="9"/>
      <c r="I13" s="9"/>
      <c r="J13" s="9"/>
      <c r="K13" s="9"/>
      <c r="L13" s="9"/>
      <c r="M13" s="9"/>
      <c r="N13" s="9"/>
      <c r="O13" s="9"/>
      <c r="P13" s="9"/>
      <c r="Q13" s="9"/>
      <c r="R13" s="9"/>
      <c r="S13" s="9"/>
      <c r="T13" s="9"/>
      <c r="U13" s="9"/>
      <c r="V13" s="9"/>
      <c r="W13" s="9"/>
      <c r="X13" s="9"/>
      <c r="Y13" s="9"/>
      <c r="Z13" s="9"/>
    </row>
    <row r="14" ht="12.75" customHeight="1">
      <c r="A14" s="10">
        <v>9.0</v>
      </c>
      <c r="B14" s="11" t="s">
        <v>17</v>
      </c>
      <c r="C14" s="8" t="s">
        <v>10</v>
      </c>
      <c r="D14" s="12">
        <v>72.98</v>
      </c>
      <c r="E14" s="9"/>
      <c r="F14" s="9"/>
      <c r="G14" s="9"/>
      <c r="H14" s="9"/>
      <c r="I14" s="9"/>
      <c r="J14" s="9"/>
      <c r="K14" s="9"/>
      <c r="L14" s="9"/>
      <c r="M14" s="9"/>
      <c r="N14" s="9"/>
      <c r="O14" s="9"/>
      <c r="P14" s="9"/>
      <c r="Q14" s="9"/>
      <c r="R14" s="9"/>
      <c r="S14" s="9"/>
      <c r="T14" s="9"/>
      <c r="U14" s="9"/>
      <c r="V14" s="9"/>
      <c r="W14" s="9"/>
      <c r="X14" s="9"/>
      <c r="Y14" s="9"/>
      <c r="Z14" s="9"/>
    </row>
    <row r="15" ht="12.75" customHeight="1">
      <c r="A15" s="10">
        <v>10.0</v>
      </c>
      <c r="B15" s="11" t="s">
        <v>18</v>
      </c>
      <c r="C15" s="8" t="s">
        <v>10</v>
      </c>
      <c r="D15" s="12">
        <v>124.06</v>
      </c>
      <c r="E15" s="9"/>
      <c r="F15" s="9"/>
      <c r="G15" s="9"/>
      <c r="H15" s="9"/>
      <c r="I15" s="9"/>
      <c r="J15" s="9"/>
      <c r="K15" s="9"/>
      <c r="L15" s="9"/>
      <c r="M15" s="9"/>
      <c r="N15" s="9"/>
      <c r="O15" s="9"/>
      <c r="P15" s="9"/>
      <c r="Q15" s="9"/>
      <c r="R15" s="9"/>
      <c r="S15" s="9"/>
      <c r="T15" s="9"/>
      <c r="U15" s="9"/>
      <c r="V15" s="9"/>
      <c r="W15" s="9"/>
      <c r="X15" s="9"/>
      <c r="Y15" s="9"/>
      <c r="Z15" s="9"/>
    </row>
    <row r="16" ht="12.75" customHeight="1">
      <c r="A16" s="10">
        <v>11.0</v>
      </c>
      <c r="B16" s="11" t="s">
        <v>19</v>
      </c>
      <c r="C16" s="8" t="s">
        <v>10</v>
      </c>
      <c r="D16" s="12">
        <v>52.45</v>
      </c>
      <c r="E16" s="9"/>
      <c r="F16" s="9"/>
      <c r="G16" s="9"/>
      <c r="H16" s="9"/>
      <c r="I16" s="9"/>
      <c r="J16" s="9"/>
      <c r="K16" s="9"/>
      <c r="L16" s="9"/>
      <c r="M16" s="9"/>
      <c r="N16" s="9"/>
      <c r="O16" s="9"/>
      <c r="P16" s="9"/>
      <c r="Q16" s="9"/>
      <c r="R16" s="9"/>
      <c r="S16" s="9"/>
      <c r="T16" s="9"/>
      <c r="U16" s="9"/>
      <c r="V16" s="9"/>
      <c r="W16" s="9"/>
      <c r="X16" s="9"/>
      <c r="Y16" s="9"/>
      <c r="Z16" s="9"/>
    </row>
    <row r="17" ht="12.75" customHeight="1">
      <c r="A17" s="10">
        <v>12.0</v>
      </c>
      <c r="B17" s="11" t="s">
        <v>20</v>
      </c>
      <c r="C17" s="8" t="s">
        <v>21</v>
      </c>
      <c r="D17" s="12">
        <v>23.22</v>
      </c>
      <c r="E17" s="9"/>
      <c r="F17" s="9"/>
      <c r="G17" s="9"/>
      <c r="H17" s="9"/>
      <c r="I17" s="9"/>
      <c r="J17" s="9"/>
      <c r="K17" s="9"/>
      <c r="L17" s="9"/>
      <c r="M17" s="9"/>
      <c r="N17" s="9"/>
      <c r="O17" s="9"/>
      <c r="P17" s="9"/>
      <c r="Q17" s="9"/>
      <c r="R17" s="9"/>
      <c r="S17" s="9"/>
      <c r="T17" s="9"/>
      <c r="U17" s="9"/>
      <c r="V17" s="9"/>
      <c r="W17" s="9"/>
      <c r="X17" s="9"/>
      <c r="Y17" s="9"/>
      <c r="Z17" s="9"/>
    </row>
    <row r="18" ht="12.75" customHeight="1">
      <c r="A18" s="10">
        <v>13.0</v>
      </c>
      <c r="B18" s="11" t="s">
        <v>22</v>
      </c>
      <c r="C18" s="8" t="s">
        <v>21</v>
      </c>
      <c r="D18" s="12">
        <v>23.22</v>
      </c>
      <c r="E18" s="9"/>
      <c r="F18" s="9"/>
      <c r="G18" s="9"/>
      <c r="H18" s="9"/>
      <c r="I18" s="9"/>
      <c r="J18" s="9"/>
      <c r="K18" s="9"/>
      <c r="L18" s="9"/>
      <c r="M18" s="9"/>
      <c r="N18" s="9"/>
      <c r="O18" s="9"/>
      <c r="P18" s="9"/>
      <c r="Q18" s="9"/>
      <c r="R18" s="9"/>
      <c r="S18" s="9"/>
      <c r="T18" s="9"/>
      <c r="U18" s="9"/>
      <c r="V18" s="9"/>
      <c r="W18" s="9"/>
      <c r="X18" s="9"/>
      <c r="Y18" s="9"/>
      <c r="Z18" s="9"/>
    </row>
    <row r="19" ht="12.75" customHeight="1">
      <c r="A19" s="10">
        <v>14.0</v>
      </c>
      <c r="B19" s="11" t="s">
        <v>23</v>
      </c>
      <c r="C19" s="8" t="s">
        <v>21</v>
      </c>
      <c r="D19" s="12">
        <v>23.22</v>
      </c>
      <c r="E19" s="9"/>
      <c r="F19" s="9"/>
      <c r="G19" s="9"/>
      <c r="H19" s="9"/>
      <c r="I19" s="9"/>
      <c r="J19" s="9"/>
      <c r="K19" s="9"/>
      <c r="L19" s="9"/>
      <c r="M19" s="9"/>
      <c r="N19" s="9"/>
      <c r="O19" s="9"/>
      <c r="P19" s="9"/>
      <c r="Q19" s="9"/>
      <c r="R19" s="9"/>
      <c r="S19" s="9"/>
      <c r="T19" s="9"/>
      <c r="U19" s="9"/>
      <c r="V19" s="9"/>
      <c r="W19" s="9"/>
      <c r="X19" s="9"/>
      <c r="Y19" s="9"/>
      <c r="Z19" s="9"/>
    </row>
    <row r="20" ht="12.75" customHeight="1">
      <c r="A20" s="10">
        <v>15.0</v>
      </c>
      <c r="B20" s="11" t="s">
        <v>24</v>
      </c>
      <c r="C20" s="8" t="s">
        <v>21</v>
      </c>
      <c r="D20" s="12">
        <v>34.83</v>
      </c>
      <c r="E20" s="9"/>
      <c r="F20" s="9"/>
      <c r="G20" s="9"/>
      <c r="H20" s="9"/>
      <c r="I20" s="9"/>
      <c r="J20" s="9"/>
      <c r="K20" s="9"/>
      <c r="L20" s="9"/>
      <c r="M20" s="9"/>
      <c r="N20" s="9"/>
      <c r="O20" s="9"/>
      <c r="P20" s="9"/>
      <c r="Q20" s="9"/>
      <c r="R20" s="9"/>
      <c r="S20" s="9"/>
      <c r="T20" s="9"/>
      <c r="U20" s="9"/>
      <c r="V20" s="9"/>
      <c r="W20" s="9"/>
      <c r="X20" s="9"/>
      <c r="Y20" s="9"/>
      <c r="Z20" s="9"/>
    </row>
    <row r="21" ht="12.75" customHeight="1">
      <c r="A21" s="10">
        <v>16.0</v>
      </c>
      <c r="B21" s="13" t="s">
        <v>25</v>
      </c>
      <c r="C21" s="8" t="s">
        <v>21</v>
      </c>
      <c r="D21" s="12">
        <v>3.13</v>
      </c>
      <c r="E21" s="14"/>
      <c r="F21" s="14"/>
      <c r="G21" s="14"/>
      <c r="H21" s="14"/>
      <c r="I21" s="14"/>
      <c r="J21" s="14"/>
      <c r="K21" s="14"/>
      <c r="L21" s="14"/>
      <c r="M21" s="14"/>
      <c r="N21" s="14"/>
      <c r="O21" s="14"/>
      <c r="P21" s="14"/>
      <c r="Q21" s="14"/>
      <c r="R21" s="14"/>
      <c r="S21" s="14"/>
      <c r="T21" s="14"/>
      <c r="U21" s="14"/>
      <c r="V21" s="14"/>
      <c r="W21" s="14"/>
      <c r="X21" s="14"/>
      <c r="Y21" s="14"/>
      <c r="Z21" s="14"/>
    </row>
    <row r="22" ht="12.75" customHeight="1">
      <c r="A22" s="10">
        <v>17.0</v>
      </c>
      <c r="B22" s="11" t="s">
        <v>26</v>
      </c>
      <c r="C22" s="8" t="s">
        <v>21</v>
      </c>
      <c r="D22" s="12">
        <v>2.44</v>
      </c>
      <c r="E22" s="9"/>
      <c r="F22" s="9"/>
      <c r="G22" s="9"/>
      <c r="H22" s="9"/>
      <c r="I22" s="9"/>
      <c r="J22" s="9"/>
      <c r="K22" s="9"/>
      <c r="L22" s="9"/>
      <c r="M22" s="9"/>
      <c r="N22" s="9"/>
      <c r="O22" s="9"/>
      <c r="P22" s="9"/>
      <c r="Q22" s="9"/>
      <c r="R22" s="9"/>
      <c r="S22" s="9"/>
      <c r="T22" s="9"/>
      <c r="U22" s="9"/>
      <c r="V22" s="9"/>
      <c r="W22" s="9"/>
      <c r="X22" s="9"/>
      <c r="Y22" s="9"/>
      <c r="Z22" s="9"/>
    </row>
    <row r="23" ht="12.75" customHeight="1">
      <c r="A23" s="10">
        <v>18.0</v>
      </c>
      <c r="B23" s="11" t="s">
        <v>27</v>
      </c>
      <c r="C23" s="8" t="s">
        <v>21</v>
      </c>
      <c r="D23" s="12">
        <v>2.79</v>
      </c>
      <c r="E23" s="9"/>
      <c r="F23" s="9"/>
      <c r="G23" s="9"/>
      <c r="H23" s="9"/>
      <c r="I23" s="9"/>
      <c r="J23" s="9"/>
      <c r="K23" s="9"/>
      <c r="L23" s="9"/>
      <c r="M23" s="9"/>
      <c r="N23" s="9"/>
      <c r="O23" s="9"/>
      <c r="P23" s="9"/>
      <c r="Q23" s="9"/>
      <c r="R23" s="9"/>
      <c r="S23" s="9"/>
      <c r="T23" s="9"/>
      <c r="U23" s="9"/>
      <c r="V23" s="9"/>
      <c r="W23" s="9"/>
      <c r="X23" s="9"/>
      <c r="Y23" s="9"/>
      <c r="Z23" s="9"/>
    </row>
    <row r="24" ht="12.75" customHeight="1">
      <c r="A24" s="10">
        <v>19.0</v>
      </c>
      <c r="B24" s="11" t="s">
        <v>28</v>
      </c>
      <c r="C24" s="8" t="s">
        <v>21</v>
      </c>
      <c r="D24" s="12">
        <v>1.84</v>
      </c>
      <c r="E24" s="9"/>
      <c r="F24" s="9"/>
      <c r="G24" s="9"/>
      <c r="H24" s="9"/>
      <c r="I24" s="9"/>
      <c r="J24" s="9"/>
      <c r="K24" s="9"/>
      <c r="L24" s="9"/>
      <c r="M24" s="9"/>
      <c r="N24" s="9"/>
      <c r="O24" s="9"/>
      <c r="P24" s="9"/>
      <c r="Q24" s="9"/>
      <c r="R24" s="9"/>
      <c r="S24" s="9"/>
      <c r="T24" s="9"/>
      <c r="U24" s="9"/>
      <c r="V24" s="9"/>
      <c r="W24" s="9"/>
      <c r="X24" s="9"/>
      <c r="Y24" s="9"/>
      <c r="Z24" s="9"/>
    </row>
    <row r="25" ht="12.75" customHeight="1">
      <c r="A25" s="10">
        <v>20.0</v>
      </c>
      <c r="B25" s="11" t="s">
        <v>29</v>
      </c>
      <c r="C25" s="8" t="s">
        <v>30</v>
      </c>
      <c r="D25" s="12">
        <v>9.95</v>
      </c>
      <c r="E25" s="9"/>
      <c r="F25" s="9"/>
      <c r="G25" s="9"/>
      <c r="H25" s="9"/>
      <c r="I25" s="9"/>
      <c r="J25" s="9"/>
      <c r="K25" s="9"/>
      <c r="L25" s="9"/>
      <c r="M25" s="9"/>
      <c r="N25" s="9"/>
      <c r="O25" s="9"/>
      <c r="P25" s="9"/>
      <c r="Q25" s="9"/>
      <c r="R25" s="9"/>
      <c r="S25" s="9"/>
      <c r="T25" s="9"/>
      <c r="U25" s="9"/>
      <c r="V25" s="9"/>
      <c r="W25" s="9"/>
      <c r="X25" s="9"/>
      <c r="Y25" s="9"/>
      <c r="Z25" s="9"/>
    </row>
    <row r="26" ht="12.75" customHeight="1">
      <c r="A26" s="10">
        <v>21.0</v>
      </c>
      <c r="B26" s="11" t="s">
        <v>31</v>
      </c>
      <c r="C26" s="8" t="s">
        <v>10</v>
      </c>
      <c r="D26" s="12">
        <v>39.53</v>
      </c>
      <c r="E26" s="9"/>
      <c r="F26" s="9"/>
      <c r="G26" s="9"/>
      <c r="H26" s="9"/>
      <c r="I26" s="9"/>
      <c r="J26" s="9"/>
      <c r="K26" s="9"/>
      <c r="L26" s="9"/>
      <c r="M26" s="9"/>
      <c r="N26" s="9"/>
      <c r="O26" s="9"/>
      <c r="P26" s="9"/>
      <c r="Q26" s="9"/>
      <c r="R26" s="9"/>
      <c r="S26" s="9"/>
      <c r="T26" s="9"/>
      <c r="U26" s="9"/>
      <c r="V26" s="9"/>
      <c r="W26" s="9"/>
      <c r="X26" s="9"/>
      <c r="Y26" s="9"/>
      <c r="Z26" s="9"/>
    </row>
    <row r="27" ht="12.75" customHeight="1">
      <c r="A27" s="10">
        <v>22.0</v>
      </c>
      <c r="B27" s="15" t="s">
        <v>32</v>
      </c>
      <c r="C27" s="16" t="s">
        <v>10</v>
      </c>
      <c r="D27" s="12">
        <v>9.07</v>
      </c>
      <c r="E27" s="9"/>
      <c r="F27" s="9"/>
      <c r="G27" s="9"/>
      <c r="H27" s="9"/>
      <c r="I27" s="9"/>
      <c r="J27" s="9"/>
      <c r="K27" s="9"/>
      <c r="L27" s="9"/>
      <c r="M27" s="9"/>
      <c r="N27" s="9"/>
      <c r="O27" s="9"/>
      <c r="P27" s="9"/>
      <c r="Q27" s="9"/>
      <c r="R27" s="9"/>
      <c r="S27" s="9"/>
      <c r="T27" s="9"/>
      <c r="U27" s="9"/>
      <c r="V27" s="9"/>
      <c r="W27" s="9"/>
      <c r="X27" s="9"/>
      <c r="Y27" s="9"/>
      <c r="Z27" s="9"/>
    </row>
    <row r="28" ht="12.75" customHeight="1">
      <c r="A28" s="10">
        <v>23.0</v>
      </c>
      <c r="B28" s="11" t="s">
        <v>33</v>
      </c>
      <c r="C28" s="8" t="s">
        <v>34</v>
      </c>
      <c r="D28" s="12">
        <v>3.37</v>
      </c>
      <c r="E28" s="9"/>
      <c r="F28" s="9"/>
      <c r="G28" s="9"/>
      <c r="H28" s="9"/>
      <c r="I28" s="9"/>
      <c r="J28" s="9"/>
      <c r="K28" s="9"/>
      <c r="L28" s="9"/>
      <c r="M28" s="9"/>
      <c r="N28" s="9"/>
      <c r="O28" s="9"/>
      <c r="P28" s="9"/>
      <c r="Q28" s="9"/>
      <c r="R28" s="9"/>
      <c r="S28" s="9"/>
      <c r="T28" s="9"/>
      <c r="U28" s="9"/>
      <c r="V28" s="9"/>
      <c r="W28" s="9"/>
      <c r="X28" s="9"/>
      <c r="Y28" s="9"/>
      <c r="Z28" s="9"/>
    </row>
    <row r="29" ht="12.75" customHeight="1">
      <c r="A29" s="10">
        <v>24.0</v>
      </c>
      <c r="B29" s="11" t="s">
        <v>35</v>
      </c>
      <c r="C29" s="8" t="s">
        <v>36</v>
      </c>
      <c r="D29" s="12">
        <v>4.34</v>
      </c>
      <c r="E29" s="9"/>
      <c r="F29" s="9"/>
      <c r="G29" s="9"/>
      <c r="H29" s="9"/>
      <c r="I29" s="9"/>
      <c r="J29" s="9"/>
      <c r="K29" s="9"/>
      <c r="L29" s="9"/>
      <c r="M29" s="9"/>
      <c r="N29" s="9"/>
      <c r="O29" s="9"/>
      <c r="P29" s="9"/>
      <c r="Q29" s="9"/>
      <c r="R29" s="9"/>
      <c r="S29" s="9"/>
      <c r="T29" s="9"/>
      <c r="U29" s="9"/>
      <c r="V29" s="9"/>
      <c r="W29" s="9"/>
      <c r="X29" s="9"/>
      <c r="Y29" s="9"/>
      <c r="Z29" s="9"/>
    </row>
    <row r="30" ht="12.75" customHeight="1">
      <c r="A30" s="10">
        <v>25.0</v>
      </c>
      <c r="B30" s="11" t="s">
        <v>37</v>
      </c>
      <c r="C30" s="8" t="s">
        <v>36</v>
      </c>
      <c r="D30" s="12">
        <v>4.34</v>
      </c>
      <c r="E30" s="9"/>
      <c r="F30" s="9"/>
      <c r="G30" s="9"/>
      <c r="H30" s="9"/>
      <c r="I30" s="9"/>
      <c r="J30" s="9"/>
      <c r="K30" s="9"/>
      <c r="L30" s="9"/>
      <c r="M30" s="9"/>
      <c r="N30" s="9"/>
      <c r="O30" s="9"/>
      <c r="P30" s="9"/>
      <c r="Q30" s="9"/>
      <c r="R30" s="9"/>
      <c r="S30" s="9"/>
      <c r="T30" s="9"/>
      <c r="U30" s="9"/>
      <c r="V30" s="9"/>
      <c r="W30" s="9"/>
      <c r="X30" s="9"/>
      <c r="Y30" s="9"/>
      <c r="Z30" s="9"/>
    </row>
    <row r="31" ht="12.75" customHeight="1">
      <c r="A31" s="10">
        <v>26.0</v>
      </c>
      <c r="B31" s="11" t="s">
        <v>38</v>
      </c>
      <c r="C31" s="8" t="s">
        <v>21</v>
      </c>
      <c r="D31" s="12">
        <v>2.64</v>
      </c>
      <c r="E31" s="9"/>
      <c r="F31" s="9"/>
      <c r="G31" s="9"/>
      <c r="H31" s="9"/>
      <c r="I31" s="9"/>
      <c r="J31" s="9"/>
      <c r="K31" s="9"/>
      <c r="L31" s="9"/>
      <c r="M31" s="9"/>
      <c r="N31" s="9"/>
      <c r="O31" s="9"/>
      <c r="P31" s="9"/>
      <c r="Q31" s="9"/>
      <c r="R31" s="9"/>
      <c r="S31" s="9"/>
      <c r="T31" s="9"/>
      <c r="U31" s="9"/>
      <c r="V31" s="9"/>
      <c r="W31" s="9"/>
      <c r="X31" s="9"/>
      <c r="Y31" s="9"/>
      <c r="Z31" s="9"/>
    </row>
    <row r="32" ht="12.75" customHeight="1">
      <c r="A32" s="10">
        <v>27.0</v>
      </c>
      <c r="B32" s="17" t="s">
        <v>39</v>
      </c>
      <c r="C32" s="8" t="s">
        <v>40</v>
      </c>
      <c r="D32" s="12">
        <v>9.53</v>
      </c>
      <c r="E32" s="9"/>
      <c r="F32" s="9"/>
      <c r="G32" s="9"/>
      <c r="H32" s="9"/>
      <c r="I32" s="9"/>
      <c r="J32" s="9"/>
      <c r="K32" s="9"/>
      <c r="L32" s="9"/>
      <c r="M32" s="9"/>
      <c r="N32" s="9"/>
      <c r="O32" s="9"/>
      <c r="P32" s="9"/>
      <c r="Q32" s="9"/>
      <c r="R32" s="9"/>
      <c r="S32" s="9"/>
      <c r="T32" s="9"/>
      <c r="U32" s="9"/>
      <c r="V32" s="9"/>
      <c r="W32" s="9"/>
      <c r="X32" s="9"/>
      <c r="Y32" s="9"/>
      <c r="Z32" s="9"/>
    </row>
    <row r="33" ht="12.75" customHeight="1">
      <c r="A33" s="10">
        <v>28.0</v>
      </c>
      <c r="B33" s="11" t="s">
        <v>41</v>
      </c>
      <c r="C33" s="8" t="s">
        <v>21</v>
      </c>
      <c r="D33" s="12">
        <v>2.54</v>
      </c>
      <c r="E33" s="9"/>
      <c r="F33" s="9"/>
      <c r="G33" s="9"/>
      <c r="H33" s="9"/>
      <c r="I33" s="9"/>
      <c r="J33" s="9"/>
      <c r="K33" s="9"/>
      <c r="L33" s="9"/>
      <c r="M33" s="9"/>
      <c r="N33" s="9"/>
      <c r="O33" s="9"/>
      <c r="P33" s="9"/>
      <c r="Q33" s="9"/>
      <c r="R33" s="9"/>
      <c r="S33" s="9"/>
      <c r="T33" s="9"/>
      <c r="U33" s="9"/>
      <c r="V33" s="9"/>
      <c r="W33" s="9"/>
      <c r="X33" s="9"/>
      <c r="Y33" s="9"/>
      <c r="Z33" s="9"/>
    </row>
    <row r="34" ht="12.75" customHeight="1">
      <c r="A34" s="10">
        <v>29.0</v>
      </c>
      <c r="B34" s="18" t="s">
        <v>42</v>
      </c>
      <c r="C34" s="8" t="s">
        <v>34</v>
      </c>
      <c r="D34" s="12">
        <v>10.97</v>
      </c>
      <c r="E34" s="9"/>
      <c r="F34" s="9"/>
      <c r="G34" s="9"/>
      <c r="H34" s="9"/>
      <c r="I34" s="9"/>
      <c r="J34" s="9"/>
      <c r="K34" s="9"/>
      <c r="L34" s="9"/>
      <c r="M34" s="9"/>
      <c r="N34" s="9"/>
      <c r="O34" s="9"/>
      <c r="P34" s="9"/>
      <c r="Q34" s="9"/>
      <c r="R34" s="9"/>
      <c r="S34" s="9"/>
      <c r="T34" s="9"/>
      <c r="U34" s="9"/>
      <c r="V34" s="9"/>
      <c r="W34" s="9"/>
      <c r="X34" s="9"/>
      <c r="Y34" s="9"/>
      <c r="Z34" s="9"/>
    </row>
    <row r="35" ht="12.75" customHeight="1">
      <c r="A35" s="10">
        <v>30.0</v>
      </c>
      <c r="B35" s="18" t="s">
        <v>43</v>
      </c>
      <c r="C35" s="8" t="s">
        <v>44</v>
      </c>
      <c r="D35" s="12">
        <v>16.17</v>
      </c>
      <c r="E35" s="9"/>
      <c r="F35" s="9"/>
      <c r="G35" s="9"/>
      <c r="H35" s="9"/>
      <c r="I35" s="9"/>
      <c r="J35" s="9"/>
      <c r="K35" s="9"/>
      <c r="L35" s="9"/>
      <c r="M35" s="9"/>
      <c r="N35" s="9"/>
      <c r="O35" s="9"/>
      <c r="P35" s="9"/>
      <c r="Q35" s="9"/>
      <c r="R35" s="9"/>
      <c r="S35" s="9"/>
      <c r="T35" s="9"/>
      <c r="U35" s="9"/>
      <c r="V35" s="9"/>
      <c r="W35" s="9"/>
      <c r="X35" s="9"/>
      <c r="Y35" s="9"/>
      <c r="Z35" s="9"/>
    </row>
    <row r="36" ht="12.75" customHeight="1">
      <c r="A36" s="10">
        <v>31.0</v>
      </c>
      <c r="B36" s="11" t="s">
        <v>45</v>
      </c>
      <c r="C36" s="8" t="s">
        <v>21</v>
      </c>
      <c r="D36" s="12">
        <v>44.39</v>
      </c>
      <c r="E36" s="9"/>
      <c r="F36" s="9"/>
      <c r="G36" s="9"/>
      <c r="H36" s="9"/>
      <c r="I36" s="9"/>
      <c r="J36" s="9"/>
      <c r="K36" s="9"/>
      <c r="L36" s="9"/>
      <c r="M36" s="9"/>
      <c r="N36" s="9"/>
      <c r="O36" s="9"/>
      <c r="P36" s="9"/>
      <c r="Q36" s="9"/>
      <c r="R36" s="9"/>
      <c r="S36" s="9"/>
      <c r="T36" s="9"/>
      <c r="U36" s="9"/>
      <c r="V36" s="9"/>
      <c r="W36" s="9"/>
      <c r="X36" s="9"/>
      <c r="Y36" s="9"/>
      <c r="Z36" s="9"/>
    </row>
    <row r="37" ht="12.75" customHeight="1">
      <c r="A37" s="10">
        <v>32.0</v>
      </c>
      <c r="B37" s="18" t="s">
        <v>46</v>
      </c>
      <c r="C37" s="8" t="s">
        <v>21</v>
      </c>
      <c r="D37" s="12">
        <v>27.52</v>
      </c>
      <c r="E37" s="9"/>
      <c r="F37" s="9"/>
      <c r="G37" s="9"/>
      <c r="H37" s="9"/>
      <c r="I37" s="9"/>
      <c r="J37" s="9"/>
      <c r="K37" s="9"/>
      <c r="L37" s="9"/>
      <c r="M37" s="9"/>
      <c r="N37" s="9"/>
      <c r="O37" s="9"/>
      <c r="P37" s="9"/>
      <c r="Q37" s="9"/>
      <c r="R37" s="9"/>
      <c r="S37" s="9"/>
      <c r="T37" s="9"/>
      <c r="U37" s="9"/>
      <c r="V37" s="9"/>
      <c r="W37" s="9"/>
      <c r="X37" s="9"/>
      <c r="Y37" s="9"/>
      <c r="Z37" s="9"/>
    </row>
    <row r="38" ht="12.75" customHeight="1">
      <c r="A38" s="10">
        <v>33.0</v>
      </c>
      <c r="B38" s="18" t="s">
        <v>47</v>
      </c>
      <c r="C38" s="8" t="s">
        <v>21</v>
      </c>
      <c r="D38" s="12">
        <v>28.06</v>
      </c>
      <c r="E38" s="9"/>
      <c r="F38" s="9"/>
      <c r="G38" s="9"/>
      <c r="H38" s="9"/>
      <c r="I38" s="9"/>
      <c r="J38" s="9"/>
      <c r="K38" s="9"/>
      <c r="L38" s="9"/>
      <c r="M38" s="9"/>
      <c r="N38" s="9"/>
      <c r="O38" s="9"/>
      <c r="P38" s="9"/>
      <c r="Q38" s="9"/>
      <c r="R38" s="9"/>
      <c r="S38" s="9"/>
      <c r="T38" s="9"/>
      <c r="U38" s="9"/>
      <c r="V38" s="9"/>
      <c r="W38" s="9"/>
      <c r="X38" s="9"/>
      <c r="Y38" s="9"/>
      <c r="Z38" s="9"/>
    </row>
    <row r="39" ht="12.75" customHeight="1">
      <c r="A39" s="10">
        <v>34.0</v>
      </c>
      <c r="B39" s="19" t="s">
        <v>48</v>
      </c>
      <c r="C39" s="8" t="s">
        <v>21</v>
      </c>
      <c r="D39" s="12">
        <v>5.57</v>
      </c>
      <c r="E39" s="14"/>
      <c r="F39" s="14"/>
      <c r="G39" s="14"/>
      <c r="H39" s="14"/>
      <c r="I39" s="14"/>
      <c r="J39" s="14"/>
      <c r="K39" s="14"/>
      <c r="L39" s="14"/>
      <c r="M39" s="14"/>
      <c r="N39" s="14"/>
      <c r="O39" s="14"/>
      <c r="P39" s="14"/>
      <c r="Q39" s="14"/>
      <c r="R39" s="14"/>
      <c r="S39" s="14"/>
      <c r="T39" s="14"/>
      <c r="U39" s="14"/>
      <c r="V39" s="14"/>
      <c r="W39" s="14"/>
      <c r="X39" s="14"/>
      <c r="Y39" s="14"/>
      <c r="Z39" s="14"/>
    </row>
    <row r="40" ht="12.75" customHeight="1">
      <c r="A40" s="10">
        <v>35.0</v>
      </c>
      <c r="B40" s="19" t="s">
        <v>49</v>
      </c>
      <c r="C40" s="8" t="s">
        <v>21</v>
      </c>
      <c r="D40" s="12">
        <v>11.42</v>
      </c>
      <c r="E40" s="14"/>
      <c r="F40" s="14"/>
      <c r="G40" s="14"/>
      <c r="H40" s="14"/>
      <c r="I40" s="14"/>
      <c r="J40" s="14"/>
      <c r="K40" s="14"/>
      <c r="L40" s="14"/>
      <c r="M40" s="14"/>
      <c r="N40" s="14"/>
      <c r="O40" s="14"/>
      <c r="P40" s="14"/>
      <c r="Q40" s="14"/>
      <c r="R40" s="14"/>
      <c r="S40" s="14"/>
      <c r="T40" s="14"/>
      <c r="U40" s="14"/>
      <c r="V40" s="14"/>
      <c r="W40" s="14"/>
      <c r="X40" s="14"/>
      <c r="Y40" s="14"/>
      <c r="Z40" s="14"/>
    </row>
    <row r="41" ht="12.75" customHeight="1">
      <c r="A41" s="10">
        <v>36.0</v>
      </c>
      <c r="B41" s="11" t="s">
        <v>50</v>
      </c>
      <c r="C41" s="8" t="s">
        <v>51</v>
      </c>
      <c r="D41" s="12">
        <v>8.97</v>
      </c>
      <c r="E41" s="9"/>
      <c r="F41" s="9"/>
      <c r="G41" s="9"/>
      <c r="H41" s="9"/>
      <c r="I41" s="9"/>
      <c r="J41" s="9"/>
      <c r="K41" s="9"/>
      <c r="L41" s="9"/>
      <c r="M41" s="9"/>
      <c r="N41" s="9"/>
      <c r="O41" s="9"/>
      <c r="P41" s="9"/>
      <c r="Q41" s="9"/>
      <c r="R41" s="9"/>
      <c r="S41" s="9"/>
      <c r="T41" s="9"/>
      <c r="U41" s="9"/>
      <c r="V41" s="9"/>
      <c r="W41" s="9"/>
      <c r="X41" s="9"/>
      <c r="Y41" s="9"/>
      <c r="Z41" s="9"/>
    </row>
    <row r="42" ht="12.75" customHeight="1">
      <c r="A42" s="10">
        <v>37.0</v>
      </c>
      <c r="B42" s="11" t="s">
        <v>52</v>
      </c>
      <c r="C42" s="8" t="s">
        <v>51</v>
      </c>
      <c r="D42" s="12">
        <v>3.31</v>
      </c>
      <c r="E42" s="9"/>
      <c r="F42" s="9"/>
      <c r="G42" s="9"/>
      <c r="H42" s="9"/>
      <c r="I42" s="9"/>
      <c r="J42" s="9"/>
      <c r="K42" s="9"/>
      <c r="L42" s="9"/>
      <c r="M42" s="9"/>
      <c r="N42" s="9"/>
      <c r="O42" s="9"/>
      <c r="P42" s="9"/>
      <c r="Q42" s="9"/>
      <c r="R42" s="9"/>
      <c r="S42" s="9"/>
      <c r="T42" s="9"/>
      <c r="U42" s="9"/>
      <c r="V42" s="9"/>
      <c r="W42" s="9"/>
      <c r="X42" s="9"/>
      <c r="Y42" s="9"/>
      <c r="Z42" s="9"/>
    </row>
    <row r="43" ht="12.75" customHeight="1">
      <c r="A43" s="10">
        <v>38.0</v>
      </c>
      <c r="B43" s="20" t="s">
        <v>53</v>
      </c>
      <c r="C43" s="8" t="s">
        <v>54</v>
      </c>
      <c r="D43" s="12">
        <v>5.68</v>
      </c>
    </row>
    <row r="44" ht="12.75" customHeight="1">
      <c r="A44" s="10">
        <v>39.0</v>
      </c>
      <c r="B44" s="11" t="s">
        <v>55</v>
      </c>
      <c r="C44" s="8" t="s">
        <v>56</v>
      </c>
      <c r="D44" s="12">
        <v>8.12</v>
      </c>
      <c r="E44" s="9"/>
      <c r="F44" s="9"/>
      <c r="G44" s="9"/>
      <c r="H44" s="9"/>
      <c r="I44" s="9"/>
      <c r="J44" s="9"/>
      <c r="K44" s="9"/>
      <c r="L44" s="9"/>
      <c r="M44" s="9"/>
      <c r="N44" s="9"/>
      <c r="O44" s="9"/>
      <c r="P44" s="9"/>
      <c r="Q44" s="9"/>
      <c r="R44" s="9"/>
      <c r="S44" s="9"/>
      <c r="T44" s="9"/>
      <c r="U44" s="9"/>
      <c r="V44" s="9"/>
      <c r="W44" s="9"/>
      <c r="X44" s="9"/>
      <c r="Y44" s="9"/>
      <c r="Z44" s="9"/>
    </row>
    <row r="45" ht="12.75" customHeight="1">
      <c r="A45" s="10">
        <v>40.0</v>
      </c>
      <c r="B45" s="11" t="s">
        <v>57</v>
      </c>
      <c r="C45" s="8" t="s">
        <v>56</v>
      </c>
      <c r="D45" s="12">
        <v>8.12</v>
      </c>
      <c r="E45" s="9"/>
      <c r="F45" s="9"/>
      <c r="G45" s="9"/>
      <c r="H45" s="9"/>
      <c r="I45" s="9"/>
      <c r="J45" s="9"/>
      <c r="K45" s="9"/>
      <c r="L45" s="9"/>
      <c r="M45" s="9"/>
      <c r="N45" s="9"/>
      <c r="O45" s="9"/>
      <c r="P45" s="9"/>
      <c r="Q45" s="9"/>
      <c r="R45" s="9"/>
      <c r="S45" s="9"/>
      <c r="T45" s="9"/>
      <c r="U45" s="9"/>
      <c r="V45" s="9"/>
      <c r="W45" s="9"/>
      <c r="X45" s="9"/>
      <c r="Y45" s="9"/>
      <c r="Z45" s="9"/>
    </row>
    <row r="46" ht="12.75" customHeight="1">
      <c r="A46" s="10">
        <v>41.0</v>
      </c>
      <c r="B46" s="11" t="s">
        <v>58</v>
      </c>
      <c r="C46" s="8" t="s">
        <v>56</v>
      </c>
      <c r="D46" s="12">
        <v>37.79</v>
      </c>
      <c r="E46" s="9"/>
      <c r="F46" s="9"/>
      <c r="G46" s="9"/>
      <c r="H46" s="9"/>
      <c r="I46" s="9"/>
      <c r="J46" s="9"/>
      <c r="K46" s="9"/>
      <c r="L46" s="9"/>
      <c r="M46" s="9"/>
      <c r="N46" s="9"/>
      <c r="O46" s="9"/>
      <c r="P46" s="9"/>
      <c r="Q46" s="9"/>
      <c r="R46" s="9"/>
      <c r="S46" s="9"/>
      <c r="T46" s="9"/>
      <c r="U46" s="9"/>
      <c r="V46" s="9"/>
      <c r="W46" s="9"/>
      <c r="X46" s="9"/>
      <c r="Y46" s="9"/>
      <c r="Z46" s="9"/>
    </row>
    <row r="47" ht="12.75" customHeight="1">
      <c r="A47" s="10">
        <v>42.0</v>
      </c>
      <c r="B47" s="20" t="s">
        <v>59</v>
      </c>
      <c r="C47" s="8" t="s">
        <v>8</v>
      </c>
      <c r="D47" s="12">
        <v>18.13</v>
      </c>
      <c r="E47" s="9"/>
      <c r="F47" s="9"/>
      <c r="G47" s="9"/>
      <c r="H47" s="9"/>
      <c r="I47" s="9"/>
      <c r="J47" s="9"/>
      <c r="K47" s="9"/>
      <c r="L47" s="9"/>
      <c r="M47" s="9"/>
      <c r="N47" s="9"/>
      <c r="O47" s="9"/>
      <c r="P47" s="9"/>
      <c r="Q47" s="9"/>
      <c r="R47" s="9"/>
      <c r="S47" s="9"/>
      <c r="T47" s="9"/>
      <c r="U47" s="9"/>
      <c r="V47" s="9"/>
      <c r="W47" s="9"/>
      <c r="X47" s="9"/>
      <c r="Y47" s="9"/>
      <c r="Z47" s="9"/>
    </row>
    <row r="48" ht="12.75" customHeight="1">
      <c r="A48" s="10">
        <v>43.0</v>
      </c>
      <c r="B48" s="20" t="s">
        <v>60</v>
      </c>
      <c r="C48" s="8" t="s">
        <v>21</v>
      </c>
      <c r="D48" s="12">
        <v>7.68</v>
      </c>
      <c r="E48" s="9"/>
      <c r="F48" s="9"/>
      <c r="G48" s="9"/>
      <c r="H48" s="9"/>
      <c r="I48" s="9"/>
      <c r="J48" s="9"/>
      <c r="K48" s="9"/>
      <c r="L48" s="9"/>
      <c r="M48" s="9"/>
      <c r="N48" s="9"/>
      <c r="O48" s="9"/>
      <c r="P48" s="9"/>
      <c r="Q48" s="9"/>
      <c r="R48" s="9"/>
      <c r="S48" s="9"/>
      <c r="T48" s="9"/>
      <c r="U48" s="9"/>
      <c r="V48" s="9"/>
      <c r="W48" s="9"/>
      <c r="X48" s="9"/>
      <c r="Y48" s="9"/>
      <c r="Z48" s="9"/>
    </row>
    <row r="49" ht="12.75" customHeight="1">
      <c r="A49" s="10">
        <v>44.0</v>
      </c>
      <c r="B49" s="20" t="s">
        <v>61</v>
      </c>
      <c r="C49" s="8" t="s">
        <v>21</v>
      </c>
      <c r="D49" s="21">
        <v>12.83</v>
      </c>
    </row>
    <row r="50" ht="12.75" customHeight="1">
      <c r="A50" s="10">
        <v>45.0</v>
      </c>
      <c r="B50" s="20" t="s">
        <v>62</v>
      </c>
      <c r="C50" s="8" t="s">
        <v>21</v>
      </c>
      <c r="D50" s="12">
        <v>8.37</v>
      </c>
      <c r="E50" s="9"/>
      <c r="F50" s="9"/>
      <c r="G50" s="9"/>
      <c r="H50" s="9"/>
      <c r="I50" s="9"/>
      <c r="J50" s="9"/>
      <c r="K50" s="9"/>
      <c r="L50" s="9"/>
      <c r="M50" s="9"/>
      <c r="N50" s="9"/>
      <c r="O50" s="9"/>
      <c r="P50" s="9"/>
      <c r="Q50" s="9"/>
      <c r="R50" s="9"/>
      <c r="S50" s="9"/>
      <c r="T50" s="9"/>
      <c r="U50" s="9"/>
      <c r="V50" s="9"/>
      <c r="W50" s="9"/>
      <c r="X50" s="9"/>
      <c r="Y50" s="9"/>
      <c r="Z50" s="9"/>
    </row>
    <row r="51" ht="12.75" customHeight="1">
      <c r="A51" s="22">
        <v>46.0</v>
      </c>
      <c r="B51" s="15" t="s">
        <v>63</v>
      </c>
      <c r="C51" s="16" t="s">
        <v>21</v>
      </c>
      <c r="D51" s="23">
        <v>20.28</v>
      </c>
      <c r="E51" s="9"/>
      <c r="F51" s="9"/>
      <c r="G51" s="9"/>
      <c r="H51" s="9"/>
      <c r="I51" s="9"/>
      <c r="J51" s="9"/>
      <c r="K51" s="9"/>
      <c r="L51" s="9"/>
      <c r="M51" s="9"/>
      <c r="N51" s="9"/>
      <c r="O51" s="9"/>
      <c r="P51" s="9"/>
      <c r="Q51" s="9"/>
      <c r="R51" s="9"/>
      <c r="S51" s="9"/>
      <c r="T51" s="9"/>
      <c r="U51" s="9"/>
      <c r="V51" s="9"/>
      <c r="W51" s="9"/>
      <c r="X51" s="9"/>
      <c r="Y51" s="9"/>
      <c r="Z51" s="9"/>
    </row>
    <row r="52" ht="12.75" customHeight="1">
      <c r="A52" s="10">
        <v>47.0</v>
      </c>
      <c r="B52" s="13" t="s">
        <v>64</v>
      </c>
      <c r="C52" s="8" t="s">
        <v>65</v>
      </c>
      <c r="D52" s="12">
        <v>1.25</v>
      </c>
      <c r="E52" s="9"/>
      <c r="F52" s="9"/>
      <c r="G52" s="9"/>
      <c r="H52" s="9"/>
      <c r="I52" s="9"/>
      <c r="J52" s="9"/>
      <c r="K52" s="9"/>
      <c r="L52" s="9"/>
      <c r="M52" s="9"/>
      <c r="N52" s="9"/>
      <c r="O52" s="9"/>
      <c r="P52" s="9"/>
      <c r="Q52" s="9"/>
      <c r="R52" s="9"/>
      <c r="S52" s="9"/>
      <c r="T52" s="9"/>
      <c r="U52" s="9"/>
      <c r="V52" s="9"/>
      <c r="W52" s="9"/>
      <c r="X52" s="9"/>
      <c r="Y52" s="9"/>
      <c r="Z52" s="9"/>
    </row>
    <row r="53" ht="12.75" customHeight="1">
      <c r="A53" s="10">
        <v>48.0</v>
      </c>
      <c r="B53" s="13" t="s">
        <v>66</v>
      </c>
      <c r="C53" s="8" t="s">
        <v>21</v>
      </c>
      <c r="D53" s="12">
        <v>2.97</v>
      </c>
      <c r="E53" s="9"/>
      <c r="F53" s="9"/>
      <c r="G53" s="9"/>
      <c r="H53" s="9"/>
      <c r="I53" s="9"/>
      <c r="J53" s="9"/>
      <c r="K53" s="9"/>
      <c r="L53" s="9"/>
      <c r="M53" s="9"/>
      <c r="N53" s="9"/>
      <c r="O53" s="9"/>
      <c r="P53" s="9"/>
      <c r="Q53" s="9"/>
      <c r="R53" s="9"/>
      <c r="S53" s="9"/>
      <c r="T53" s="9"/>
      <c r="U53" s="9"/>
      <c r="V53" s="9"/>
      <c r="W53" s="9"/>
      <c r="X53" s="9"/>
      <c r="Y53" s="9"/>
      <c r="Z53" s="9"/>
    </row>
    <row r="54" ht="12.75" customHeight="1">
      <c r="A54" s="10">
        <v>49.0</v>
      </c>
      <c r="B54" s="13" t="s">
        <v>67</v>
      </c>
      <c r="C54" s="8" t="s">
        <v>68</v>
      </c>
      <c r="D54" s="12">
        <v>4.99</v>
      </c>
      <c r="E54" s="9"/>
      <c r="F54" s="9"/>
      <c r="G54" s="9"/>
      <c r="H54" s="9"/>
      <c r="I54" s="9"/>
      <c r="J54" s="9"/>
      <c r="K54" s="9"/>
      <c r="L54" s="9"/>
      <c r="M54" s="9"/>
      <c r="N54" s="9"/>
      <c r="O54" s="9"/>
      <c r="P54" s="9"/>
      <c r="Q54" s="9"/>
      <c r="R54" s="9"/>
      <c r="S54" s="9"/>
      <c r="T54" s="9"/>
      <c r="U54" s="9"/>
      <c r="V54" s="9"/>
      <c r="W54" s="9"/>
      <c r="X54" s="9"/>
      <c r="Y54" s="9"/>
      <c r="Z54" s="9"/>
    </row>
    <row r="55" ht="12.75" customHeight="1">
      <c r="A55" s="10">
        <v>50.0</v>
      </c>
      <c r="B55" s="13" t="s">
        <v>69</v>
      </c>
      <c r="C55" s="8" t="s">
        <v>70</v>
      </c>
      <c r="D55" s="12">
        <v>1.49</v>
      </c>
      <c r="E55" s="9"/>
      <c r="F55" s="9"/>
      <c r="G55" s="9"/>
      <c r="H55" s="9"/>
      <c r="I55" s="9"/>
      <c r="J55" s="9"/>
      <c r="K55" s="9"/>
      <c r="L55" s="9"/>
      <c r="M55" s="9"/>
      <c r="N55" s="9"/>
      <c r="O55" s="9"/>
      <c r="P55" s="9"/>
      <c r="Q55" s="9"/>
      <c r="R55" s="9"/>
      <c r="S55" s="9"/>
      <c r="T55" s="9"/>
      <c r="U55" s="9"/>
      <c r="V55" s="9"/>
      <c r="W55" s="9"/>
      <c r="X55" s="9"/>
      <c r="Y55" s="9"/>
      <c r="Z55" s="9"/>
    </row>
    <row r="56" ht="54.0" customHeight="1">
      <c r="A56" s="10">
        <v>51.0</v>
      </c>
      <c r="B56" s="13" t="s">
        <v>71</v>
      </c>
      <c r="C56" s="8" t="s">
        <v>72</v>
      </c>
      <c r="D56" s="12">
        <v>6.82</v>
      </c>
      <c r="E56" s="9"/>
      <c r="F56" s="9"/>
      <c r="G56" s="9"/>
      <c r="H56" s="9"/>
      <c r="I56" s="9"/>
      <c r="J56" s="9"/>
      <c r="K56" s="9"/>
      <c r="L56" s="9"/>
      <c r="M56" s="9"/>
      <c r="N56" s="9"/>
      <c r="O56" s="9"/>
      <c r="P56" s="9"/>
      <c r="Q56" s="9"/>
      <c r="R56" s="9"/>
      <c r="S56" s="9"/>
      <c r="T56" s="9"/>
      <c r="U56" s="9"/>
      <c r="V56" s="9"/>
      <c r="W56" s="9"/>
      <c r="X56" s="9"/>
      <c r="Y56" s="9"/>
      <c r="Z56" s="9"/>
    </row>
    <row r="57" ht="12.75" customHeight="1">
      <c r="A57" s="10">
        <v>52.0</v>
      </c>
      <c r="B57" s="13" t="s">
        <v>73</v>
      </c>
      <c r="C57" s="8" t="s">
        <v>74</v>
      </c>
      <c r="D57" s="12">
        <v>25.5</v>
      </c>
      <c r="E57" s="9"/>
      <c r="F57" s="9"/>
      <c r="G57" s="9"/>
      <c r="H57" s="9"/>
      <c r="I57" s="9"/>
      <c r="J57" s="9"/>
      <c r="K57" s="9"/>
      <c r="L57" s="9"/>
      <c r="M57" s="9"/>
      <c r="N57" s="9"/>
      <c r="O57" s="9"/>
      <c r="P57" s="9"/>
      <c r="Q57" s="9"/>
      <c r="R57" s="9"/>
      <c r="S57" s="9"/>
      <c r="T57" s="9"/>
      <c r="U57" s="9"/>
      <c r="V57" s="9"/>
      <c r="W57" s="9"/>
      <c r="X57" s="9"/>
      <c r="Y57" s="9"/>
      <c r="Z57" s="9"/>
    </row>
    <row r="58" ht="12.75" customHeight="1">
      <c r="A58" s="10">
        <v>53.0</v>
      </c>
      <c r="B58" s="13" t="s">
        <v>75</v>
      </c>
      <c r="C58" s="8" t="s">
        <v>76</v>
      </c>
      <c r="D58" s="12">
        <v>39.99</v>
      </c>
      <c r="E58" s="9"/>
      <c r="F58" s="9"/>
      <c r="G58" s="9"/>
      <c r="H58" s="9"/>
      <c r="I58" s="9"/>
      <c r="J58" s="9"/>
      <c r="K58" s="9"/>
      <c r="L58" s="9"/>
      <c r="M58" s="9"/>
      <c r="N58" s="9"/>
      <c r="O58" s="9"/>
      <c r="P58" s="9"/>
      <c r="Q58" s="9"/>
      <c r="R58" s="9"/>
      <c r="S58" s="9"/>
      <c r="T58" s="9"/>
      <c r="U58" s="9"/>
      <c r="V58" s="9"/>
      <c r="W58" s="9"/>
      <c r="X58" s="9"/>
      <c r="Y58" s="9"/>
      <c r="Z58" s="9"/>
    </row>
    <row r="59" ht="12.75" customHeight="1">
      <c r="A59" s="24"/>
      <c r="B59" s="25"/>
      <c r="C59" s="26"/>
      <c r="D59" s="27"/>
      <c r="E59" s="9"/>
      <c r="F59" s="9"/>
      <c r="G59" s="9"/>
      <c r="H59" s="9"/>
      <c r="I59" s="9"/>
      <c r="J59" s="9"/>
      <c r="K59" s="9"/>
      <c r="L59" s="9"/>
      <c r="M59" s="9"/>
      <c r="N59" s="9"/>
      <c r="O59" s="9"/>
      <c r="P59" s="9"/>
      <c r="Q59" s="9"/>
      <c r="R59" s="9"/>
      <c r="S59" s="9"/>
      <c r="T59" s="9"/>
      <c r="U59" s="9"/>
      <c r="V59" s="9"/>
      <c r="W59" s="9"/>
      <c r="X59" s="9"/>
      <c r="Y59" s="9"/>
      <c r="Z59" s="9"/>
    </row>
    <row r="60" ht="12.75" customHeight="1">
      <c r="A60" s="28"/>
      <c r="C60" s="29"/>
      <c r="D60" s="30"/>
      <c r="E60" s="9"/>
      <c r="F60" s="9"/>
      <c r="G60" s="9"/>
      <c r="H60" s="9"/>
      <c r="I60" s="9"/>
      <c r="J60" s="9"/>
      <c r="K60" s="9"/>
      <c r="L60" s="9"/>
      <c r="M60" s="9"/>
      <c r="N60" s="9"/>
      <c r="O60" s="9"/>
      <c r="P60" s="9"/>
      <c r="Q60" s="9"/>
      <c r="R60" s="9"/>
      <c r="S60" s="9"/>
      <c r="T60" s="9"/>
      <c r="U60" s="9"/>
      <c r="V60" s="9"/>
      <c r="W60" s="9"/>
      <c r="X60" s="9"/>
      <c r="Y60" s="9"/>
      <c r="Z60" s="9"/>
    </row>
    <row r="61" ht="12.75" customHeight="1">
      <c r="A61" s="8" t="s">
        <v>3</v>
      </c>
      <c r="B61" s="8" t="s">
        <v>77</v>
      </c>
      <c r="C61" s="8" t="s">
        <v>5</v>
      </c>
      <c r="D61" s="8" t="s">
        <v>78</v>
      </c>
      <c r="E61" s="14"/>
      <c r="F61" s="14"/>
      <c r="G61" s="14"/>
      <c r="H61" s="14"/>
      <c r="I61" s="14"/>
      <c r="J61" s="14"/>
      <c r="K61" s="14"/>
      <c r="L61" s="14"/>
      <c r="M61" s="14"/>
      <c r="N61" s="14"/>
      <c r="O61" s="14"/>
      <c r="P61" s="14"/>
      <c r="Q61" s="14"/>
      <c r="R61" s="14"/>
      <c r="S61" s="14"/>
      <c r="T61" s="14"/>
      <c r="U61" s="14"/>
      <c r="V61" s="14"/>
      <c r="W61" s="14"/>
      <c r="X61" s="14"/>
      <c r="Y61" s="14"/>
      <c r="Z61" s="14"/>
    </row>
    <row r="62" ht="12.75" customHeight="1">
      <c r="A62" s="31">
        <v>1.0</v>
      </c>
      <c r="B62" s="13" t="s">
        <v>79</v>
      </c>
      <c r="C62" s="32" t="s">
        <v>21</v>
      </c>
      <c r="D62" s="12">
        <v>54.03</v>
      </c>
      <c r="E62" s="33"/>
      <c r="F62" s="33"/>
      <c r="G62" s="33"/>
      <c r="H62" s="33"/>
      <c r="I62" s="33"/>
      <c r="J62" s="33"/>
      <c r="K62" s="33"/>
      <c r="L62" s="33"/>
      <c r="M62" s="33"/>
      <c r="N62" s="33"/>
      <c r="O62" s="33"/>
      <c r="P62" s="33"/>
      <c r="Q62" s="33"/>
      <c r="R62" s="33"/>
      <c r="S62" s="33"/>
      <c r="T62" s="33"/>
      <c r="U62" s="33"/>
      <c r="V62" s="33"/>
      <c r="W62" s="33"/>
      <c r="X62" s="33"/>
      <c r="Y62" s="33"/>
      <c r="Z62" s="33"/>
    </row>
    <row r="63" ht="12.75" customHeight="1">
      <c r="A63" s="31">
        <v>2.0</v>
      </c>
      <c r="B63" s="11" t="s">
        <v>80</v>
      </c>
      <c r="C63" s="8" t="s">
        <v>21</v>
      </c>
      <c r="D63" s="12">
        <v>12.05</v>
      </c>
      <c r="E63" s="14"/>
      <c r="F63" s="14"/>
      <c r="G63" s="14"/>
      <c r="H63" s="14"/>
      <c r="I63" s="14"/>
      <c r="J63" s="14"/>
      <c r="K63" s="14"/>
      <c r="L63" s="14"/>
      <c r="M63" s="14"/>
      <c r="N63" s="14"/>
      <c r="O63" s="14"/>
      <c r="P63" s="14"/>
      <c r="Q63" s="14"/>
      <c r="R63" s="14"/>
      <c r="S63" s="14"/>
      <c r="T63" s="14"/>
      <c r="U63" s="14"/>
      <c r="V63" s="14"/>
      <c r="W63" s="14"/>
      <c r="X63" s="14"/>
      <c r="Y63" s="14"/>
      <c r="Z63" s="14"/>
    </row>
    <row r="64" ht="12.75" customHeight="1">
      <c r="A64" s="31">
        <v>3.0</v>
      </c>
      <c r="B64" s="34" t="s">
        <v>81</v>
      </c>
      <c r="C64" s="35" t="s">
        <v>21</v>
      </c>
      <c r="D64" s="12">
        <v>19.69</v>
      </c>
      <c r="E64" s="36"/>
      <c r="F64" s="36"/>
      <c r="G64" s="33"/>
      <c r="H64" s="37"/>
      <c r="I64" s="37"/>
      <c r="J64" s="37"/>
      <c r="K64" s="37"/>
      <c r="L64" s="37"/>
      <c r="M64" s="37"/>
      <c r="N64" s="37"/>
      <c r="O64" s="37"/>
      <c r="P64" s="37"/>
      <c r="Q64" s="37"/>
      <c r="R64" s="37"/>
      <c r="S64" s="37"/>
      <c r="T64" s="37"/>
      <c r="U64" s="37"/>
      <c r="V64" s="37"/>
      <c r="W64" s="37"/>
      <c r="X64" s="37"/>
      <c r="Y64" s="37"/>
      <c r="Z64" s="37"/>
    </row>
    <row r="65" ht="12.75" customHeight="1">
      <c r="A65" s="31">
        <v>4.0</v>
      </c>
      <c r="B65" s="34" t="s">
        <v>81</v>
      </c>
      <c r="C65" s="35" t="s">
        <v>21</v>
      </c>
      <c r="D65" s="12">
        <v>19.69</v>
      </c>
      <c r="E65" s="36"/>
      <c r="F65" s="36"/>
      <c r="G65" s="33"/>
      <c r="H65" s="37"/>
      <c r="I65" s="37"/>
      <c r="J65" s="37"/>
      <c r="K65" s="37"/>
      <c r="L65" s="37"/>
      <c r="M65" s="37"/>
      <c r="N65" s="37"/>
      <c r="O65" s="37"/>
      <c r="P65" s="37"/>
      <c r="Q65" s="37"/>
      <c r="R65" s="37"/>
      <c r="S65" s="37"/>
      <c r="T65" s="37"/>
      <c r="U65" s="37"/>
      <c r="V65" s="37"/>
      <c r="W65" s="37"/>
      <c r="X65" s="37"/>
      <c r="Y65" s="37"/>
      <c r="Z65" s="37"/>
    </row>
    <row r="66" ht="12.75" customHeight="1">
      <c r="A66" s="31">
        <v>5.0</v>
      </c>
      <c r="B66" s="13" t="s">
        <v>82</v>
      </c>
      <c r="C66" s="32" t="s">
        <v>21</v>
      </c>
      <c r="D66" s="12">
        <v>123.1</v>
      </c>
      <c r="E66" s="33"/>
      <c r="F66" s="33"/>
      <c r="G66" s="33"/>
      <c r="H66" s="33"/>
      <c r="I66" s="33"/>
      <c r="J66" s="33"/>
      <c r="K66" s="33"/>
      <c r="L66" s="33"/>
      <c r="M66" s="33"/>
      <c r="N66" s="33"/>
      <c r="O66" s="33"/>
      <c r="P66" s="33"/>
      <c r="Q66" s="33"/>
      <c r="R66" s="33"/>
      <c r="S66" s="33"/>
      <c r="T66" s="33"/>
      <c r="U66" s="33"/>
      <c r="V66" s="33"/>
      <c r="W66" s="33"/>
      <c r="X66" s="33"/>
      <c r="Y66" s="33"/>
      <c r="Z66" s="33"/>
    </row>
    <row r="67" ht="12.75" customHeight="1">
      <c r="A67" s="31">
        <v>6.0</v>
      </c>
      <c r="B67" s="13" t="s">
        <v>83</v>
      </c>
      <c r="C67" s="32" t="s">
        <v>21</v>
      </c>
      <c r="D67" s="12">
        <v>71.62</v>
      </c>
      <c r="E67" s="33"/>
      <c r="F67" s="33"/>
      <c r="G67" s="33"/>
      <c r="H67" s="33"/>
      <c r="I67" s="33"/>
      <c r="J67" s="33"/>
      <c r="K67" s="33"/>
      <c r="L67" s="33"/>
      <c r="M67" s="33"/>
      <c r="N67" s="33"/>
      <c r="O67" s="33"/>
      <c r="P67" s="33"/>
      <c r="Q67" s="33"/>
      <c r="R67" s="33"/>
      <c r="S67" s="33"/>
      <c r="T67" s="33"/>
      <c r="U67" s="33"/>
      <c r="V67" s="33"/>
      <c r="W67" s="33"/>
      <c r="X67" s="33"/>
      <c r="Y67" s="33"/>
      <c r="Z67" s="33"/>
    </row>
    <row r="68" ht="12.75" customHeight="1">
      <c r="A68" s="31">
        <v>7.0</v>
      </c>
      <c r="B68" s="19" t="s">
        <v>84</v>
      </c>
      <c r="C68" s="8" t="s">
        <v>21</v>
      </c>
      <c r="D68" s="12">
        <v>27.3</v>
      </c>
      <c r="E68" s="14"/>
      <c r="F68" s="14"/>
      <c r="G68" s="14"/>
      <c r="H68" s="14"/>
      <c r="I68" s="14"/>
      <c r="J68" s="14"/>
      <c r="K68" s="14"/>
      <c r="L68" s="14"/>
      <c r="M68" s="14"/>
      <c r="N68" s="14"/>
      <c r="O68" s="14"/>
      <c r="P68" s="14"/>
      <c r="Q68" s="14"/>
      <c r="R68" s="14"/>
      <c r="S68" s="14"/>
      <c r="T68" s="14"/>
      <c r="U68" s="14"/>
      <c r="V68" s="14"/>
      <c r="W68" s="14"/>
      <c r="X68" s="14"/>
      <c r="Y68" s="14"/>
      <c r="Z68" s="14"/>
    </row>
    <row r="69" ht="12.75" customHeight="1">
      <c r="A69" s="31">
        <v>8.0</v>
      </c>
      <c r="B69" s="11" t="s">
        <v>85</v>
      </c>
      <c r="C69" s="8" t="s">
        <v>21</v>
      </c>
      <c r="D69" s="12">
        <v>170.25</v>
      </c>
      <c r="E69" s="9"/>
      <c r="F69" s="9"/>
      <c r="G69" s="9"/>
      <c r="H69" s="9"/>
      <c r="I69" s="9"/>
      <c r="J69" s="9"/>
      <c r="K69" s="9"/>
      <c r="L69" s="9"/>
      <c r="M69" s="9"/>
      <c r="N69" s="9"/>
      <c r="O69" s="9"/>
      <c r="P69" s="9"/>
      <c r="Q69" s="9"/>
      <c r="R69" s="9"/>
      <c r="S69" s="9"/>
      <c r="T69" s="9"/>
      <c r="U69" s="9"/>
      <c r="V69" s="9"/>
      <c r="W69" s="9"/>
      <c r="X69" s="9"/>
      <c r="Y69" s="9"/>
      <c r="Z69" s="9"/>
    </row>
    <row r="70" ht="12.75" customHeight="1">
      <c r="A70" s="31">
        <v>9.0</v>
      </c>
      <c r="B70" s="13" t="s">
        <v>86</v>
      </c>
      <c r="C70" s="8" t="s">
        <v>21</v>
      </c>
      <c r="D70" s="12">
        <v>10.87</v>
      </c>
      <c r="E70" s="14"/>
      <c r="F70" s="14"/>
      <c r="G70" s="14"/>
      <c r="H70" s="14"/>
      <c r="I70" s="14"/>
      <c r="J70" s="14"/>
      <c r="K70" s="14"/>
      <c r="L70" s="14"/>
      <c r="M70" s="14"/>
      <c r="N70" s="14"/>
      <c r="O70" s="14"/>
      <c r="P70" s="14"/>
      <c r="Q70" s="14"/>
      <c r="R70" s="14"/>
      <c r="S70" s="14"/>
      <c r="T70" s="14"/>
      <c r="U70" s="14"/>
      <c r="V70" s="14"/>
      <c r="W70" s="14"/>
      <c r="X70" s="14"/>
      <c r="Y70" s="14"/>
      <c r="Z70" s="14"/>
    </row>
    <row r="71" ht="12.75" customHeight="1">
      <c r="A71" s="31">
        <v>10.0</v>
      </c>
      <c r="B71" s="19" t="s">
        <v>87</v>
      </c>
      <c r="C71" s="8" t="s">
        <v>21</v>
      </c>
      <c r="D71" s="12">
        <v>25.79</v>
      </c>
      <c r="E71" s="14"/>
      <c r="F71" s="14"/>
      <c r="G71" s="14"/>
      <c r="H71" s="14"/>
      <c r="I71" s="14"/>
      <c r="J71" s="14"/>
      <c r="K71" s="14"/>
      <c r="L71" s="14"/>
      <c r="M71" s="14"/>
      <c r="N71" s="14"/>
      <c r="O71" s="14"/>
      <c r="P71" s="14"/>
      <c r="Q71" s="14"/>
      <c r="R71" s="14"/>
      <c r="S71" s="14"/>
      <c r="T71" s="14"/>
      <c r="U71" s="14"/>
      <c r="V71" s="14"/>
      <c r="W71" s="14"/>
      <c r="X71" s="14"/>
      <c r="Y71" s="14"/>
      <c r="Z71" s="14"/>
    </row>
    <row r="72" ht="12.75" customHeight="1">
      <c r="A72" s="31">
        <v>11.0</v>
      </c>
      <c r="B72" s="13" t="s">
        <v>88</v>
      </c>
      <c r="C72" s="32" t="s">
        <v>21</v>
      </c>
      <c r="D72" s="12">
        <v>36.75</v>
      </c>
      <c r="E72" s="33"/>
      <c r="F72" s="33"/>
      <c r="G72" s="33"/>
      <c r="H72" s="33"/>
      <c r="I72" s="33"/>
      <c r="J72" s="33"/>
      <c r="K72" s="33"/>
      <c r="L72" s="33"/>
      <c r="M72" s="33"/>
      <c r="N72" s="33"/>
      <c r="O72" s="33"/>
      <c r="P72" s="33"/>
      <c r="Q72" s="33"/>
      <c r="R72" s="33"/>
      <c r="S72" s="33"/>
      <c r="T72" s="33"/>
      <c r="U72" s="33"/>
      <c r="V72" s="33"/>
      <c r="W72" s="33"/>
      <c r="X72" s="33"/>
      <c r="Y72" s="33"/>
      <c r="Z72" s="33"/>
    </row>
    <row r="73" ht="12.75" customHeight="1">
      <c r="A73" s="31">
        <v>12.0</v>
      </c>
      <c r="B73" s="13" t="s">
        <v>89</v>
      </c>
      <c r="C73" s="32" t="s">
        <v>21</v>
      </c>
      <c r="D73" s="12">
        <v>36.75</v>
      </c>
      <c r="E73" s="33"/>
      <c r="F73" s="33"/>
      <c r="G73" s="33"/>
      <c r="H73" s="33"/>
      <c r="I73" s="33"/>
      <c r="J73" s="33"/>
      <c r="K73" s="33"/>
      <c r="L73" s="33"/>
      <c r="M73" s="33"/>
      <c r="N73" s="33"/>
      <c r="O73" s="33"/>
      <c r="P73" s="33"/>
      <c r="Q73" s="33"/>
      <c r="R73" s="33"/>
      <c r="S73" s="33"/>
      <c r="T73" s="33"/>
      <c r="U73" s="33"/>
      <c r="V73" s="33"/>
      <c r="W73" s="33"/>
      <c r="X73" s="33"/>
      <c r="Y73" s="33"/>
      <c r="Z73" s="33"/>
    </row>
    <row r="74" ht="12.75" customHeight="1">
      <c r="A74" s="31">
        <v>13.0</v>
      </c>
      <c r="B74" s="13" t="s">
        <v>90</v>
      </c>
      <c r="C74" s="32" t="s">
        <v>21</v>
      </c>
      <c r="D74" s="12">
        <v>62.47</v>
      </c>
      <c r="E74" s="33"/>
      <c r="F74" s="33"/>
      <c r="G74" s="33"/>
      <c r="H74" s="33"/>
      <c r="I74" s="33"/>
      <c r="J74" s="33"/>
      <c r="K74" s="33"/>
      <c r="L74" s="33"/>
      <c r="M74" s="33"/>
      <c r="N74" s="33"/>
      <c r="O74" s="33"/>
      <c r="P74" s="33"/>
      <c r="Q74" s="33"/>
      <c r="R74" s="33"/>
      <c r="S74" s="33"/>
      <c r="T74" s="33"/>
      <c r="U74" s="33"/>
      <c r="V74" s="33"/>
      <c r="W74" s="33"/>
      <c r="X74" s="33"/>
      <c r="Y74" s="33"/>
      <c r="Z74" s="33"/>
    </row>
    <row r="75" ht="12.75" customHeight="1">
      <c r="A75" s="31">
        <v>14.0</v>
      </c>
      <c r="B75" s="13" t="s">
        <v>91</v>
      </c>
      <c r="C75" s="32" t="s">
        <v>92</v>
      </c>
      <c r="D75" s="12">
        <v>107.65</v>
      </c>
      <c r="E75" s="33"/>
      <c r="F75" s="33"/>
      <c r="G75" s="33"/>
      <c r="H75" s="33"/>
      <c r="I75" s="33"/>
      <c r="J75" s="33"/>
      <c r="K75" s="33"/>
      <c r="L75" s="33"/>
      <c r="M75" s="33"/>
      <c r="N75" s="33"/>
      <c r="O75" s="33"/>
      <c r="P75" s="33"/>
      <c r="Q75" s="33"/>
      <c r="R75" s="33"/>
      <c r="S75" s="33"/>
      <c r="T75" s="33"/>
      <c r="U75" s="33"/>
      <c r="V75" s="33"/>
      <c r="W75" s="33"/>
      <c r="X75" s="33"/>
      <c r="Y75" s="33"/>
      <c r="Z75" s="33"/>
    </row>
    <row r="76" ht="12.75" customHeight="1">
      <c r="A76" s="38"/>
      <c r="B76" s="39"/>
      <c r="C76" s="26"/>
      <c r="D76" s="27"/>
      <c r="E76" s="33"/>
      <c r="F76" s="33"/>
      <c r="G76" s="33"/>
      <c r="H76" s="33"/>
      <c r="I76" s="33"/>
      <c r="J76" s="33"/>
      <c r="K76" s="33"/>
      <c r="L76" s="33"/>
      <c r="M76" s="33"/>
      <c r="N76" s="33"/>
      <c r="O76" s="33"/>
      <c r="P76" s="33"/>
      <c r="Q76" s="33"/>
      <c r="R76" s="33"/>
      <c r="S76" s="33"/>
      <c r="T76" s="33"/>
      <c r="U76" s="33"/>
      <c r="V76" s="33"/>
      <c r="W76" s="33"/>
      <c r="X76" s="33"/>
      <c r="Y76" s="33"/>
      <c r="Z76" s="33"/>
    </row>
    <row r="77" ht="12.75" customHeight="1">
      <c r="A77" s="40"/>
      <c r="B77" s="9"/>
      <c r="C77" s="41"/>
      <c r="D77" s="42"/>
    </row>
    <row r="78" ht="12.75" customHeight="1">
      <c r="A78" s="8" t="s">
        <v>3</v>
      </c>
      <c r="B78" s="8" t="s">
        <v>93</v>
      </c>
      <c r="C78" s="8" t="s">
        <v>5</v>
      </c>
      <c r="D78" s="8" t="s">
        <v>78</v>
      </c>
      <c r="E78" s="33"/>
      <c r="F78" s="33"/>
      <c r="G78" s="33"/>
      <c r="H78" s="33"/>
      <c r="I78" s="33"/>
      <c r="J78" s="33"/>
      <c r="K78" s="33"/>
      <c r="L78" s="33"/>
      <c r="M78" s="33"/>
      <c r="N78" s="33"/>
      <c r="O78" s="33"/>
      <c r="P78" s="33"/>
      <c r="Q78" s="33"/>
      <c r="R78" s="33"/>
      <c r="S78" s="33"/>
      <c r="T78" s="33"/>
      <c r="U78" s="33"/>
      <c r="V78" s="33"/>
      <c r="W78" s="33"/>
      <c r="X78" s="33"/>
      <c r="Y78" s="33"/>
      <c r="Z78" s="33"/>
    </row>
    <row r="79" ht="12.75" customHeight="1">
      <c r="A79" s="31">
        <v>1.0</v>
      </c>
      <c r="B79" s="13" t="s">
        <v>94</v>
      </c>
      <c r="C79" s="32" t="s">
        <v>21</v>
      </c>
      <c r="D79" s="12">
        <v>7151.93</v>
      </c>
      <c r="E79" s="33"/>
      <c r="F79" s="33"/>
      <c r="G79" s="33"/>
      <c r="H79" s="33"/>
      <c r="I79" s="33"/>
      <c r="J79" s="33"/>
      <c r="K79" s="33"/>
      <c r="L79" s="33"/>
      <c r="M79" s="33"/>
      <c r="N79" s="33"/>
      <c r="O79" s="33"/>
      <c r="P79" s="33"/>
      <c r="Q79" s="33"/>
      <c r="R79" s="33"/>
      <c r="S79" s="33"/>
      <c r="T79" s="33"/>
      <c r="U79" s="33"/>
      <c r="V79" s="33"/>
      <c r="W79" s="33"/>
      <c r="X79" s="33"/>
      <c r="Y79" s="33"/>
      <c r="Z79" s="33"/>
    </row>
    <row r="80" ht="12.75" customHeight="1">
      <c r="A80" s="31">
        <v>2.0</v>
      </c>
      <c r="B80" s="13" t="s">
        <v>95</v>
      </c>
      <c r="C80" s="32" t="s">
        <v>21</v>
      </c>
      <c r="D80" s="12">
        <v>490.61</v>
      </c>
      <c r="E80" s="33"/>
      <c r="F80" s="33"/>
      <c r="G80" s="33"/>
      <c r="H80" s="33"/>
      <c r="I80" s="33"/>
      <c r="J80" s="33"/>
      <c r="K80" s="33"/>
      <c r="L80" s="33"/>
      <c r="M80" s="33"/>
      <c r="N80" s="33"/>
      <c r="O80" s="33"/>
      <c r="P80" s="33"/>
      <c r="Q80" s="33"/>
      <c r="R80" s="33"/>
      <c r="S80" s="33"/>
      <c r="T80" s="33"/>
      <c r="U80" s="33"/>
      <c r="V80" s="33"/>
      <c r="W80" s="33"/>
      <c r="X80" s="33"/>
      <c r="Y80" s="33"/>
      <c r="Z80" s="33"/>
    </row>
    <row r="81" ht="12.75" customHeight="1">
      <c r="A81" s="31">
        <v>3.0</v>
      </c>
      <c r="B81" s="25" t="s">
        <v>96</v>
      </c>
      <c r="C81" s="43" t="s">
        <v>21</v>
      </c>
      <c r="D81" s="44">
        <v>1051.9</v>
      </c>
      <c r="E81" s="45"/>
      <c r="F81" s="45"/>
      <c r="G81" s="45"/>
      <c r="H81" s="45"/>
      <c r="I81" s="45"/>
      <c r="J81" s="45"/>
      <c r="K81" s="45"/>
      <c r="L81" s="45"/>
      <c r="M81" s="45"/>
      <c r="N81" s="45"/>
      <c r="O81" s="45"/>
      <c r="P81" s="45"/>
      <c r="Q81" s="45"/>
      <c r="R81" s="45"/>
      <c r="S81" s="45"/>
      <c r="T81" s="45"/>
      <c r="U81" s="45"/>
      <c r="V81" s="45"/>
      <c r="W81" s="45"/>
      <c r="X81" s="45"/>
      <c r="Y81" s="45"/>
      <c r="Z81" s="45"/>
    </row>
    <row r="82" ht="12.75" customHeight="1">
      <c r="A82" s="31">
        <v>4.0</v>
      </c>
      <c r="B82" s="13" t="s">
        <v>97</v>
      </c>
      <c r="C82" s="46" t="s">
        <v>21</v>
      </c>
      <c r="D82" s="12">
        <v>198.67</v>
      </c>
      <c r="E82" s="33"/>
      <c r="F82" s="33"/>
      <c r="G82" s="33"/>
      <c r="H82" s="33"/>
      <c r="I82" s="33"/>
      <c r="J82" s="33"/>
      <c r="K82" s="33"/>
      <c r="L82" s="33"/>
      <c r="M82" s="33"/>
      <c r="N82" s="33"/>
      <c r="O82" s="33"/>
      <c r="P82" s="33"/>
      <c r="Q82" s="33"/>
      <c r="R82" s="33"/>
      <c r="S82" s="33"/>
      <c r="T82" s="33"/>
      <c r="U82" s="33"/>
      <c r="V82" s="33"/>
      <c r="W82" s="33"/>
      <c r="X82" s="33"/>
      <c r="Y82" s="33"/>
      <c r="Z82" s="33"/>
    </row>
    <row r="83" ht="12.75" customHeight="1">
      <c r="A83" s="31">
        <v>5.0</v>
      </c>
      <c r="B83" s="13" t="s">
        <v>98</v>
      </c>
      <c r="C83" s="32" t="s">
        <v>21</v>
      </c>
      <c r="D83" s="12">
        <v>2618.75</v>
      </c>
      <c r="E83" s="33"/>
      <c r="F83" s="33"/>
      <c r="G83" s="33"/>
      <c r="H83" s="33"/>
      <c r="I83" s="33"/>
      <c r="J83" s="33"/>
      <c r="K83" s="33"/>
      <c r="L83" s="33"/>
      <c r="M83" s="33"/>
      <c r="N83" s="33"/>
      <c r="O83" s="33"/>
      <c r="P83" s="33"/>
      <c r="Q83" s="33"/>
      <c r="R83" s="33"/>
      <c r="S83" s="33"/>
      <c r="T83" s="33"/>
      <c r="U83" s="33"/>
      <c r="V83" s="33"/>
      <c r="W83" s="33"/>
      <c r="X83" s="33"/>
      <c r="Y83" s="33"/>
      <c r="Z83" s="33"/>
    </row>
    <row r="84" ht="12.75" customHeight="1">
      <c r="A84" s="31">
        <v>6.0</v>
      </c>
      <c r="B84" s="47" t="s">
        <v>99</v>
      </c>
      <c r="C84" s="32" t="s">
        <v>21</v>
      </c>
      <c r="D84" s="12">
        <v>2272.06</v>
      </c>
      <c r="E84" s="33"/>
      <c r="F84" s="33"/>
      <c r="G84" s="33"/>
      <c r="H84" s="33"/>
      <c r="I84" s="33"/>
      <c r="J84" s="33"/>
      <c r="K84" s="33"/>
      <c r="L84" s="33"/>
      <c r="M84" s="33"/>
      <c r="N84" s="33"/>
      <c r="O84" s="33"/>
      <c r="P84" s="33"/>
      <c r="Q84" s="33"/>
      <c r="R84" s="33"/>
      <c r="S84" s="33"/>
      <c r="T84" s="33"/>
      <c r="U84" s="33"/>
      <c r="V84" s="33"/>
      <c r="W84" s="33"/>
      <c r="X84" s="33"/>
      <c r="Y84" s="33"/>
      <c r="Z84" s="33"/>
    </row>
    <row r="85" ht="12.75" customHeight="1">
      <c r="A85" s="31">
        <v>7.0</v>
      </c>
      <c r="B85" s="47" t="s">
        <v>100</v>
      </c>
      <c r="C85" s="32" t="s">
        <v>21</v>
      </c>
      <c r="D85" s="12">
        <v>2533.07</v>
      </c>
      <c r="E85" s="33"/>
      <c r="F85" s="33"/>
      <c r="G85" s="33"/>
      <c r="H85" s="33"/>
      <c r="I85" s="33"/>
      <c r="J85" s="33"/>
      <c r="K85" s="33"/>
      <c r="L85" s="33"/>
      <c r="M85" s="33"/>
      <c r="N85" s="33"/>
      <c r="O85" s="33"/>
      <c r="P85" s="33"/>
      <c r="Q85" s="33"/>
      <c r="R85" s="33"/>
      <c r="S85" s="33"/>
      <c r="T85" s="33"/>
      <c r="U85" s="33"/>
      <c r="V85" s="33"/>
      <c r="W85" s="33"/>
      <c r="X85" s="33"/>
      <c r="Y85" s="33"/>
      <c r="Z85" s="33"/>
    </row>
    <row r="86" ht="12.75" customHeight="1">
      <c r="A86" s="31">
        <v>8.0</v>
      </c>
      <c r="B86" s="47" t="s">
        <v>101</v>
      </c>
      <c r="C86" s="32" t="s">
        <v>21</v>
      </c>
      <c r="D86" s="12">
        <v>177.32</v>
      </c>
      <c r="E86" s="33"/>
      <c r="F86" s="33"/>
      <c r="G86" s="33"/>
      <c r="H86" s="33"/>
      <c r="I86" s="33"/>
      <c r="J86" s="33"/>
      <c r="K86" s="33"/>
      <c r="L86" s="33"/>
      <c r="M86" s="33"/>
      <c r="N86" s="33"/>
      <c r="O86" s="33"/>
      <c r="P86" s="33"/>
      <c r="Q86" s="33"/>
      <c r="R86" s="33"/>
      <c r="S86" s="33"/>
      <c r="T86" s="33"/>
      <c r="U86" s="33"/>
      <c r="V86" s="33"/>
      <c r="W86" s="33"/>
      <c r="X86" s="33"/>
      <c r="Y86" s="33"/>
      <c r="Z86" s="33"/>
    </row>
    <row r="87" ht="12.75" customHeight="1">
      <c r="A87" s="31">
        <v>9.0</v>
      </c>
      <c r="B87" s="13" t="s">
        <v>102</v>
      </c>
      <c r="C87" s="32" t="s">
        <v>21</v>
      </c>
      <c r="D87" s="12">
        <v>935.94</v>
      </c>
      <c r="E87" s="33"/>
      <c r="F87" s="33"/>
      <c r="G87" s="33"/>
      <c r="H87" s="33"/>
      <c r="I87" s="33"/>
      <c r="J87" s="33"/>
      <c r="K87" s="33"/>
      <c r="L87" s="33"/>
      <c r="M87" s="33"/>
      <c r="N87" s="33"/>
      <c r="O87" s="33"/>
      <c r="P87" s="33"/>
      <c r="Q87" s="33"/>
      <c r="R87" s="33"/>
      <c r="S87" s="33"/>
      <c r="T87" s="33"/>
      <c r="U87" s="33"/>
      <c r="V87" s="33"/>
      <c r="W87" s="33"/>
      <c r="X87" s="33"/>
      <c r="Y87" s="33"/>
      <c r="Z87" s="33"/>
    </row>
    <row r="88" ht="12.75" customHeight="1">
      <c r="A88" s="31">
        <v>10.0</v>
      </c>
      <c r="B88" s="47" t="s">
        <v>103</v>
      </c>
      <c r="C88" s="32" t="s">
        <v>21</v>
      </c>
      <c r="D88" s="12">
        <v>256.68</v>
      </c>
      <c r="E88" s="33"/>
      <c r="F88" s="33"/>
      <c r="G88" s="33"/>
      <c r="H88" s="33"/>
      <c r="I88" s="33"/>
      <c r="J88" s="33"/>
      <c r="K88" s="33"/>
      <c r="L88" s="33"/>
      <c r="M88" s="33"/>
      <c r="N88" s="33"/>
      <c r="O88" s="33"/>
      <c r="P88" s="33"/>
      <c r="Q88" s="33"/>
      <c r="R88" s="33"/>
      <c r="S88" s="33"/>
      <c r="T88" s="33"/>
      <c r="U88" s="33"/>
      <c r="V88" s="33"/>
      <c r="W88" s="33"/>
      <c r="X88" s="33"/>
      <c r="Y88" s="33"/>
      <c r="Z88" s="33"/>
    </row>
    <row r="89" ht="12.75" customHeight="1">
      <c r="A89" s="31">
        <v>11.0</v>
      </c>
      <c r="B89" s="47" t="s">
        <v>104</v>
      </c>
      <c r="C89" s="32" t="s">
        <v>21</v>
      </c>
      <c r="D89" s="48">
        <v>2457.89</v>
      </c>
      <c r="E89" s="36"/>
      <c r="F89" s="33"/>
      <c r="G89" s="33"/>
      <c r="H89" s="33"/>
      <c r="I89" s="33"/>
      <c r="J89" s="33"/>
      <c r="K89" s="33"/>
      <c r="L89" s="33"/>
      <c r="M89" s="33"/>
      <c r="N89" s="33"/>
      <c r="O89" s="33"/>
      <c r="P89" s="33"/>
      <c r="Q89" s="33"/>
      <c r="R89" s="33"/>
      <c r="S89" s="33"/>
      <c r="T89" s="33"/>
      <c r="U89" s="33"/>
      <c r="V89" s="33"/>
      <c r="W89" s="33"/>
      <c r="X89" s="33"/>
      <c r="Y89" s="33"/>
      <c r="Z89" s="33"/>
    </row>
    <row r="90" ht="12.75" customHeight="1">
      <c r="A90" s="31">
        <v>12.0</v>
      </c>
      <c r="B90" s="13" t="s">
        <v>105</v>
      </c>
      <c r="C90" s="32" t="s">
        <v>21</v>
      </c>
      <c r="D90" s="12">
        <v>1784.32</v>
      </c>
      <c r="E90" s="33"/>
      <c r="F90" s="33"/>
      <c r="G90" s="33"/>
      <c r="H90" s="33"/>
      <c r="I90" s="33"/>
      <c r="J90" s="33"/>
      <c r="K90" s="33"/>
      <c r="L90" s="33"/>
      <c r="M90" s="33"/>
      <c r="N90" s="33"/>
      <c r="O90" s="33"/>
      <c r="P90" s="33"/>
      <c r="Q90" s="33"/>
      <c r="R90" s="33"/>
      <c r="S90" s="33"/>
      <c r="T90" s="33"/>
      <c r="U90" s="33"/>
      <c r="V90" s="33"/>
      <c r="W90" s="33"/>
      <c r="X90" s="33"/>
      <c r="Y90" s="33"/>
      <c r="Z90" s="33"/>
    </row>
    <row r="91" ht="12.75" customHeight="1">
      <c r="A91" s="40"/>
      <c r="C91" s="41"/>
      <c r="D91" s="42"/>
    </row>
    <row r="92" ht="12.75" customHeight="1">
      <c r="A92" s="49" t="s">
        <v>106</v>
      </c>
    </row>
    <row r="93" ht="25.5" customHeight="1">
      <c r="A93" s="50" t="s">
        <v>107</v>
      </c>
    </row>
    <row r="94" ht="24.75" customHeight="1">
      <c r="A94" s="50" t="s">
        <v>108</v>
      </c>
    </row>
    <row r="95" ht="12.75" customHeight="1">
      <c r="A95" s="49" t="s">
        <v>109</v>
      </c>
      <c r="B95" s="33"/>
      <c r="C95" s="51"/>
      <c r="D95" s="52"/>
      <c r="E95" s="33"/>
      <c r="F95" s="33"/>
      <c r="G95" s="33"/>
      <c r="H95" s="33"/>
      <c r="I95" s="33"/>
      <c r="J95" s="33"/>
      <c r="K95" s="33"/>
      <c r="L95" s="33"/>
      <c r="M95" s="33"/>
      <c r="N95" s="33"/>
      <c r="O95" s="33"/>
      <c r="P95" s="33"/>
      <c r="Q95" s="33"/>
      <c r="R95" s="33"/>
      <c r="S95" s="33"/>
      <c r="T95" s="33"/>
      <c r="U95" s="33"/>
      <c r="V95" s="33"/>
      <c r="W95" s="33"/>
      <c r="X95" s="33"/>
      <c r="Y95" s="33"/>
      <c r="Z95" s="33"/>
    </row>
    <row r="96" ht="12.75" customHeight="1">
      <c r="A96" s="49" t="s">
        <v>110</v>
      </c>
      <c r="B96" s="33"/>
      <c r="C96" s="51"/>
      <c r="D96" s="52"/>
      <c r="E96" s="33"/>
      <c r="F96" s="33"/>
      <c r="G96" s="33"/>
      <c r="H96" s="33"/>
      <c r="I96" s="33"/>
      <c r="J96" s="33"/>
      <c r="K96" s="33"/>
      <c r="L96" s="33"/>
      <c r="M96" s="33"/>
      <c r="N96" s="33"/>
      <c r="O96" s="33"/>
      <c r="P96" s="33"/>
      <c r="Q96" s="33"/>
      <c r="R96" s="33"/>
      <c r="S96" s="33"/>
      <c r="T96" s="33"/>
      <c r="U96" s="33"/>
      <c r="V96" s="33"/>
      <c r="W96" s="33"/>
      <c r="X96" s="33"/>
      <c r="Y96" s="33"/>
      <c r="Z96" s="33"/>
    </row>
    <row r="97" ht="12.75" customHeight="1">
      <c r="A97" s="49" t="s">
        <v>111</v>
      </c>
      <c r="B97" s="33"/>
      <c r="C97" s="51"/>
      <c r="D97" s="52"/>
      <c r="E97" s="33"/>
      <c r="F97" s="33"/>
      <c r="G97" s="33"/>
      <c r="H97" s="33"/>
      <c r="I97" s="33"/>
      <c r="J97" s="33"/>
      <c r="K97" s="33"/>
      <c r="L97" s="33"/>
      <c r="M97" s="33"/>
      <c r="N97" s="33"/>
      <c r="O97" s="33"/>
      <c r="P97" s="33"/>
      <c r="Q97" s="33"/>
      <c r="R97" s="33"/>
      <c r="S97" s="33"/>
      <c r="T97" s="33"/>
      <c r="U97" s="33"/>
      <c r="V97" s="33"/>
      <c r="W97" s="33"/>
      <c r="X97" s="33"/>
      <c r="Y97" s="33"/>
      <c r="Z97" s="33"/>
    </row>
    <row r="98" ht="12.75" customHeight="1">
      <c r="A98" s="40"/>
      <c r="B98" s="9"/>
      <c r="C98" s="41"/>
      <c r="D98" s="42"/>
    </row>
    <row r="99" ht="12.75" customHeight="1">
      <c r="A99" s="40"/>
      <c r="C99" s="41"/>
      <c r="D99" s="42"/>
    </row>
    <row r="100" ht="12.75" customHeight="1">
      <c r="A100" s="40"/>
      <c r="C100" s="41"/>
      <c r="D100" s="42"/>
    </row>
    <row r="101" ht="12.75" customHeight="1">
      <c r="A101" s="40"/>
      <c r="B101" s="9"/>
      <c r="C101" s="41"/>
      <c r="D101" s="42"/>
    </row>
    <row r="102" ht="12.75" customHeight="1">
      <c r="A102" s="40"/>
      <c r="B102" s="9"/>
      <c r="C102" s="41"/>
      <c r="D102" s="42"/>
    </row>
    <row r="103" ht="12.75" customHeight="1">
      <c r="A103" s="40"/>
      <c r="B103" s="9"/>
      <c r="C103" s="41"/>
      <c r="D103" s="42"/>
    </row>
    <row r="104" ht="12.75" customHeight="1">
      <c r="A104" s="40"/>
      <c r="B104" s="9"/>
      <c r="C104" s="41"/>
      <c r="D104" s="42"/>
    </row>
    <row r="105" ht="12.75" customHeight="1">
      <c r="A105" s="40"/>
      <c r="B105" s="9"/>
      <c r="C105" s="41"/>
      <c r="D105" s="42"/>
    </row>
    <row r="106" ht="12.75" customHeight="1">
      <c r="A106" s="40"/>
      <c r="B106" s="9"/>
      <c r="C106" s="41"/>
      <c r="D106" s="42"/>
    </row>
    <row r="107" ht="12.75" customHeight="1">
      <c r="A107" s="40"/>
      <c r="B107" s="9"/>
      <c r="C107" s="41"/>
      <c r="D107" s="42"/>
    </row>
    <row r="108" ht="12.75" customHeight="1">
      <c r="A108" s="40"/>
      <c r="B108" s="9"/>
      <c r="C108" s="41"/>
      <c r="D108" s="42"/>
    </row>
    <row r="109" ht="12.75" customHeight="1">
      <c r="A109" s="40"/>
      <c r="B109" s="9"/>
      <c r="C109" s="41"/>
      <c r="D109" s="42"/>
    </row>
    <row r="110" ht="12.75" customHeight="1">
      <c r="A110" s="40"/>
      <c r="B110" s="9"/>
      <c r="C110" s="41"/>
      <c r="D110" s="42"/>
    </row>
    <row r="111" ht="12.75" customHeight="1">
      <c r="A111" s="40"/>
      <c r="B111" s="9"/>
      <c r="C111" s="41"/>
      <c r="D111" s="42"/>
    </row>
    <row r="112" ht="12.75" customHeight="1">
      <c r="A112" s="40"/>
      <c r="B112" s="9"/>
      <c r="C112" s="41"/>
      <c r="D112" s="42"/>
    </row>
    <row r="113" ht="12.75" customHeight="1">
      <c r="A113" s="40"/>
      <c r="B113" s="9"/>
      <c r="C113" s="41"/>
      <c r="D113" s="42"/>
    </row>
    <row r="114" ht="12.75" customHeight="1">
      <c r="A114" s="40"/>
      <c r="B114" s="9"/>
      <c r="C114" s="41"/>
      <c r="D114" s="42"/>
    </row>
    <row r="115" ht="12.75" customHeight="1">
      <c r="A115" s="40"/>
      <c r="B115" s="9"/>
      <c r="C115" s="41"/>
      <c r="D115" s="42"/>
    </row>
    <row r="116" ht="12.75" customHeight="1">
      <c r="A116" s="40"/>
      <c r="B116" s="9"/>
      <c r="C116" s="41"/>
      <c r="D116" s="42"/>
    </row>
    <row r="117" ht="12.75" customHeight="1">
      <c r="A117" s="40"/>
      <c r="B117" s="9"/>
      <c r="C117" s="41"/>
      <c r="D117" s="42"/>
    </row>
    <row r="118" ht="12.75" customHeight="1">
      <c r="A118" s="40"/>
      <c r="B118" s="9"/>
      <c r="C118" s="41"/>
      <c r="D118" s="42"/>
    </row>
    <row r="119" ht="12.75" customHeight="1">
      <c r="A119" s="40"/>
      <c r="B119" s="9"/>
      <c r="C119" s="41"/>
      <c r="D119" s="42"/>
    </row>
    <row r="120" ht="12.75" customHeight="1">
      <c r="A120" s="40"/>
      <c r="B120" s="9"/>
      <c r="C120" s="41"/>
      <c r="D120" s="42"/>
    </row>
    <row r="121" ht="12.75" customHeight="1">
      <c r="A121" s="40"/>
      <c r="B121" s="9"/>
      <c r="C121" s="41"/>
      <c r="D121" s="42"/>
    </row>
    <row r="122" ht="12.75" customHeight="1">
      <c r="A122" s="40"/>
      <c r="B122" s="9"/>
      <c r="C122" s="41"/>
      <c r="D122" s="42"/>
    </row>
    <row r="123" ht="12.75" customHeight="1">
      <c r="A123" s="40"/>
      <c r="B123" s="9"/>
      <c r="C123" s="41"/>
      <c r="D123" s="42"/>
    </row>
    <row r="124" ht="12.75" customHeight="1">
      <c r="A124" s="40"/>
      <c r="B124" s="9"/>
      <c r="C124" s="41"/>
      <c r="D124" s="42"/>
    </row>
    <row r="125" ht="12.75" customHeight="1">
      <c r="A125" s="40"/>
      <c r="B125" s="9"/>
      <c r="C125" s="41"/>
      <c r="D125" s="42"/>
    </row>
    <row r="126" ht="12.75" customHeight="1">
      <c r="A126" s="40"/>
      <c r="B126" s="9"/>
      <c r="C126" s="41"/>
      <c r="D126" s="42"/>
    </row>
    <row r="127" ht="12.75" customHeight="1">
      <c r="A127" s="40"/>
      <c r="B127" s="9"/>
      <c r="C127" s="41"/>
      <c r="D127" s="42"/>
    </row>
    <row r="128" ht="12.75" customHeight="1">
      <c r="A128" s="40"/>
      <c r="B128" s="9"/>
      <c r="C128" s="41"/>
      <c r="D128" s="42"/>
    </row>
    <row r="129" ht="12.75" customHeight="1">
      <c r="A129" s="40"/>
      <c r="B129" s="9"/>
      <c r="C129" s="41"/>
      <c r="D129" s="42"/>
    </row>
    <row r="130" ht="12.75" customHeight="1">
      <c r="A130" s="40"/>
      <c r="B130" s="9"/>
      <c r="C130" s="41"/>
      <c r="D130" s="42"/>
    </row>
    <row r="131" ht="12.75" customHeight="1">
      <c r="A131" s="40"/>
      <c r="C131" s="41"/>
      <c r="D131" s="42"/>
    </row>
    <row r="132" ht="12.75" customHeight="1">
      <c r="A132" s="40"/>
      <c r="C132" s="41"/>
      <c r="D132" s="42"/>
    </row>
    <row r="133" ht="12.75" customHeight="1">
      <c r="A133" s="40"/>
      <c r="C133" s="41"/>
      <c r="D133" s="42"/>
    </row>
    <row r="134" ht="12.75" customHeight="1">
      <c r="A134" s="40"/>
      <c r="C134" s="41"/>
      <c r="D134" s="42"/>
    </row>
    <row r="135" ht="12.75" customHeight="1">
      <c r="A135" s="40"/>
      <c r="C135" s="41"/>
      <c r="D135" s="42"/>
    </row>
    <row r="136" ht="12.75" customHeight="1">
      <c r="A136" s="40"/>
      <c r="C136" s="41"/>
      <c r="D136" s="42"/>
    </row>
    <row r="137" ht="12.75" customHeight="1">
      <c r="A137" s="40"/>
      <c r="C137" s="41"/>
      <c r="D137" s="42"/>
    </row>
    <row r="138" ht="12.75" customHeight="1">
      <c r="A138" s="40"/>
      <c r="C138" s="41"/>
      <c r="D138" s="42"/>
    </row>
    <row r="139" ht="12.75" customHeight="1">
      <c r="A139" s="40"/>
      <c r="C139" s="41"/>
      <c r="D139" s="42"/>
    </row>
    <row r="140" ht="12.75" customHeight="1">
      <c r="A140" s="40"/>
      <c r="C140" s="41"/>
      <c r="D140" s="42"/>
    </row>
    <row r="141" ht="12.75" customHeight="1">
      <c r="A141" s="40"/>
      <c r="C141" s="41"/>
      <c r="D141" s="42"/>
    </row>
    <row r="142" ht="12.75" customHeight="1">
      <c r="A142" s="40"/>
      <c r="C142" s="41"/>
      <c r="D142" s="42"/>
    </row>
    <row r="143" ht="12.75" customHeight="1">
      <c r="A143" s="40"/>
      <c r="C143" s="41"/>
      <c r="D143" s="42"/>
    </row>
    <row r="144" ht="12.75" customHeight="1">
      <c r="A144" s="40"/>
      <c r="C144" s="41"/>
      <c r="D144" s="42"/>
    </row>
    <row r="145" ht="12.75" customHeight="1">
      <c r="A145" s="40"/>
      <c r="C145" s="41"/>
      <c r="D145" s="42"/>
    </row>
    <row r="146" ht="12.75" customHeight="1">
      <c r="A146" s="40"/>
      <c r="C146" s="41"/>
      <c r="D146" s="42"/>
    </row>
    <row r="147" ht="12.75" customHeight="1">
      <c r="A147" s="40"/>
      <c r="C147" s="41"/>
      <c r="D147" s="42"/>
    </row>
    <row r="148" ht="12.75" customHeight="1">
      <c r="A148" s="40"/>
      <c r="C148" s="41"/>
      <c r="D148" s="42"/>
    </row>
    <row r="149" ht="12.75" customHeight="1">
      <c r="A149" s="40"/>
      <c r="C149" s="41"/>
      <c r="D149" s="42"/>
    </row>
    <row r="150" ht="12.75" customHeight="1">
      <c r="A150" s="40"/>
      <c r="C150" s="41"/>
      <c r="D150" s="42"/>
    </row>
    <row r="151" ht="12.75" customHeight="1">
      <c r="A151" s="40"/>
      <c r="C151" s="41"/>
      <c r="D151" s="42"/>
    </row>
    <row r="152" ht="12.75" customHeight="1">
      <c r="A152" s="40"/>
      <c r="C152" s="41"/>
      <c r="D152" s="42"/>
    </row>
    <row r="153" ht="12.75" customHeight="1">
      <c r="A153" s="40"/>
      <c r="C153" s="41"/>
      <c r="D153" s="42"/>
    </row>
    <row r="154" ht="12.75" customHeight="1">
      <c r="A154" s="40"/>
      <c r="C154" s="41"/>
      <c r="D154" s="42"/>
    </row>
    <row r="155" ht="12.75" customHeight="1">
      <c r="A155" s="40"/>
      <c r="C155" s="41"/>
      <c r="D155" s="42"/>
    </row>
    <row r="156" ht="12.75" customHeight="1">
      <c r="A156" s="40"/>
      <c r="C156" s="41"/>
      <c r="D156" s="42"/>
    </row>
    <row r="157" ht="12.75" customHeight="1">
      <c r="A157" s="40"/>
      <c r="C157" s="41"/>
      <c r="D157" s="42"/>
    </row>
    <row r="158" ht="12.75" customHeight="1">
      <c r="A158" s="40"/>
      <c r="C158" s="41"/>
      <c r="D158" s="42"/>
    </row>
    <row r="159" ht="12.75" customHeight="1">
      <c r="A159" s="40"/>
      <c r="C159" s="41"/>
      <c r="D159" s="42"/>
    </row>
    <row r="160" ht="12.75" customHeight="1">
      <c r="A160" s="40"/>
      <c r="C160" s="41"/>
      <c r="D160" s="42"/>
    </row>
    <row r="161" ht="12.75" customHeight="1">
      <c r="A161" s="40"/>
      <c r="C161" s="41"/>
      <c r="D161" s="42"/>
    </row>
    <row r="162" ht="12.75" customHeight="1">
      <c r="A162" s="40"/>
      <c r="C162" s="41"/>
      <c r="D162" s="42"/>
    </row>
    <row r="163" ht="12.75" customHeight="1">
      <c r="A163" s="40"/>
      <c r="C163" s="41"/>
      <c r="D163" s="42"/>
    </row>
    <row r="164" ht="12.75" customHeight="1">
      <c r="A164" s="40"/>
      <c r="C164" s="41"/>
      <c r="D164" s="42"/>
    </row>
    <row r="165" ht="12.75" customHeight="1">
      <c r="A165" s="40"/>
      <c r="C165" s="41"/>
      <c r="D165" s="42"/>
    </row>
    <row r="166" ht="12.75" customHeight="1">
      <c r="A166" s="40"/>
      <c r="C166" s="41"/>
      <c r="D166" s="42"/>
    </row>
    <row r="167" ht="12.75" customHeight="1">
      <c r="A167" s="40"/>
      <c r="C167" s="41"/>
      <c r="D167" s="42"/>
    </row>
    <row r="168" ht="12.75" customHeight="1">
      <c r="A168" s="40"/>
      <c r="C168" s="41"/>
      <c r="D168" s="42"/>
    </row>
    <row r="169" ht="12.75" customHeight="1">
      <c r="A169" s="40"/>
      <c r="C169" s="41"/>
      <c r="D169" s="42"/>
    </row>
    <row r="170" ht="12.75" customHeight="1">
      <c r="A170" s="40"/>
      <c r="C170" s="41"/>
      <c r="D170" s="42"/>
    </row>
    <row r="171" ht="12.75" customHeight="1">
      <c r="A171" s="40"/>
      <c r="C171" s="41"/>
      <c r="D171" s="42"/>
    </row>
    <row r="172" ht="12.75" customHeight="1">
      <c r="A172" s="40"/>
      <c r="C172" s="41"/>
      <c r="D172" s="42"/>
    </row>
    <row r="173" ht="12.75" customHeight="1">
      <c r="A173" s="40"/>
      <c r="C173" s="41"/>
      <c r="D173" s="42"/>
    </row>
    <row r="174" ht="12.75" customHeight="1">
      <c r="A174" s="40"/>
      <c r="C174" s="41"/>
      <c r="D174" s="42"/>
    </row>
    <row r="175" ht="12.75" customHeight="1">
      <c r="A175" s="40"/>
      <c r="C175" s="41"/>
      <c r="D175" s="42"/>
    </row>
    <row r="176" ht="12.75" customHeight="1">
      <c r="A176" s="40"/>
      <c r="C176" s="41"/>
      <c r="D176" s="42"/>
    </row>
    <row r="177" ht="12.75" customHeight="1">
      <c r="A177" s="40"/>
      <c r="C177" s="41"/>
      <c r="D177" s="42"/>
    </row>
    <row r="178" ht="12.75" customHeight="1">
      <c r="A178" s="40"/>
      <c r="C178" s="41"/>
      <c r="D178" s="42"/>
    </row>
    <row r="179" ht="12.75" customHeight="1">
      <c r="A179" s="40"/>
      <c r="C179" s="41"/>
      <c r="D179" s="42"/>
    </row>
    <row r="180" ht="12.75" customHeight="1">
      <c r="A180" s="40"/>
      <c r="C180" s="41"/>
      <c r="D180" s="42"/>
    </row>
    <row r="181" ht="12.75" customHeight="1">
      <c r="A181" s="40"/>
      <c r="C181" s="41"/>
      <c r="D181" s="42"/>
    </row>
    <row r="182" ht="12.75" customHeight="1">
      <c r="A182" s="40"/>
      <c r="C182" s="41"/>
      <c r="D182" s="42"/>
    </row>
    <row r="183" ht="12.75" customHeight="1">
      <c r="A183" s="40"/>
      <c r="C183" s="41"/>
      <c r="D183" s="42"/>
    </row>
    <row r="184" ht="12.75" customHeight="1">
      <c r="A184" s="40"/>
      <c r="C184" s="41"/>
      <c r="D184" s="42"/>
    </row>
    <row r="185" ht="12.75" customHeight="1">
      <c r="A185" s="40"/>
      <c r="C185" s="41"/>
      <c r="D185" s="42"/>
    </row>
    <row r="186" ht="12.75" customHeight="1">
      <c r="A186" s="40"/>
      <c r="C186" s="41"/>
      <c r="D186" s="42"/>
    </row>
    <row r="187" ht="12.75" customHeight="1">
      <c r="A187" s="40"/>
      <c r="C187" s="41"/>
      <c r="D187" s="42"/>
    </row>
    <row r="188" ht="12.75" customHeight="1">
      <c r="A188" s="40"/>
      <c r="C188" s="41"/>
      <c r="D188" s="42"/>
    </row>
    <row r="189" ht="12.75" customHeight="1">
      <c r="A189" s="40"/>
      <c r="C189" s="41"/>
      <c r="D189" s="42"/>
    </row>
    <row r="190" ht="12.75" customHeight="1">
      <c r="A190" s="40"/>
      <c r="C190" s="41"/>
      <c r="D190" s="42"/>
    </row>
    <row r="191" ht="12.75" customHeight="1">
      <c r="A191" s="40"/>
      <c r="C191" s="41"/>
      <c r="D191" s="42"/>
    </row>
    <row r="192" ht="12.75" customHeight="1">
      <c r="A192" s="40"/>
      <c r="C192" s="41"/>
      <c r="D192" s="42"/>
    </row>
    <row r="193" ht="12.75" customHeight="1">
      <c r="A193" s="40"/>
      <c r="C193" s="41"/>
      <c r="D193" s="42"/>
    </row>
    <row r="194" ht="12.75" customHeight="1">
      <c r="A194" s="40"/>
      <c r="C194" s="41"/>
      <c r="D194" s="42"/>
    </row>
    <row r="195" ht="12.75" customHeight="1">
      <c r="A195" s="40"/>
      <c r="C195" s="41"/>
      <c r="D195" s="42"/>
    </row>
    <row r="196" ht="12.75" customHeight="1">
      <c r="A196" s="40"/>
      <c r="C196" s="41"/>
      <c r="D196" s="42"/>
    </row>
    <row r="197" ht="12.75" customHeight="1">
      <c r="A197" s="40"/>
      <c r="C197" s="41"/>
      <c r="D197" s="42"/>
    </row>
    <row r="198" ht="12.75" customHeight="1">
      <c r="A198" s="40"/>
      <c r="C198" s="41"/>
      <c r="D198" s="42"/>
    </row>
    <row r="199" ht="12.75" customHeight="1">
      <c r="A199" s="40"/>
      <c r="C199" s="41"/>
      <c r="D199" s="42"/>
    </row>
    <row r="200" ht="12.75" customHeight="1">
      <c r="A200" s="40"/>
      <c r="C200" s="41"/>
      <c r="D200" s="42"/>
    </row>
    <row r="201" ht="12.75" customHeight="1">
      <c r="A201" s="40"/>
      <c r="C201" s="41"/>
      <c r="D201" s="42"/>
    </row>
    <row r="202" ht="12.75" customHeight="1">
      <c r="A202" s="40"/>
      <c r="C202" s="41"/>
      <c r="D202" s="42"/>
    </row>
    <row r="203" ht="12.75" customHeight="1">
      <c r="A203" s="40"/>
      <c r="C203" s="41"/>
      <c r="D203" s="42"/>
    </row>
    <row r="204" ht="12.75" customHeight="1">
      <c r="A204" s="40"/>
      <c r="C204" s="41"/>
      <c r="D204" s="42"/>
    </row>
    <row r="205" ht="12.75" customHeight="1">
      <c r="A205" s="40"/>
      <c r="C205" s="41"/>
      <c r="D205" s="42"/>
    </row>
    <row r="206" ht="12.75" customHeight="1">
      <c r="A206" s="40"/>
      <c r="C206" s="41"/>
      <c r="D206" s="42"/>
    </row>
    <row r="207" ht="12.75" customHeight="1">
      <c r="A207" s="40"/>
      <c r="C207" s="41"/>
      <c r="D207" s="42"/>
    </row>
    <row r="208" ht="12.75" customHeight="1">
      <c r="A208" s="40"/>
      <c r="C208" s="41"/>
      <c r="D208" s="42"/>
    </row>
    <row r="209" ht="12.75" customHeight="1">
      <c r="A209" s="40"/>
      <c r="C209" s="41"/>
      <c r="D209" s="42"/>
    </row>
    <row r="210" ht="12.75" customHeight="1">
      <c r="A210" s="40"/>
      <c r="C210" s="41"/>
      <c r="D210" s="42"/>
    </row>
    <row r="211" ht="12.75" customHeight="1">
      <c r="A211" s="40"/>
      <c r="C211" s="41"/>
      <c r="D211" s="42"/>
    </row>
    <row r="212" ht="12.75" customHeight="1">
      <c r="A212" s="40"/>
      <c r="C212" s="41"/>
      <c r="D212" s="42"/>
    </row>
    <row r="213" ht="12.75" customHeight="1">
      <c r="A213" s="40"/>
      <c r="C213" s="41"/>
      <c r="D213" s="42"/>
    </row>
    <row r="214" ht="12.75" customHeight="1">
      <c r="A214" s="40"/>
      <c r="C214" s="41"/>
      <c r="D214" s="42"/>
    </row>
    <row r="215" ht="12.75" customHeight="1">
      <c r="A215" s="40"/>
      <c r="C215" s="41"/>
      <c r="D215" s="42"/>
    </row>
    <row r="216" ht="12.75" customHeight="1">
      <c r="A216" s="40"/>
      <c r="C216" s="41"/>
      <c r="D216" s="42"/>
    </row>
    <row r="217" ht="12.75" customHeight="1">
      <c r="A217" s="40"/>
      <c r="C217" s="41"/>
      <c r="D217" s="42"/>
    </row>
    <row r="218" ht="12.75" customHeight="1">
      <c r="A218" s="40"/>
      <c r="C218" s="41"/>
      <c r="D218" s="42"/>
    </row>
    <row r="219" ht="12.75" customHeight="1">
      <c r="A219" s="40"/>
      <c r="C219" s="41"/>
      <c r="D219" s="42"/>
    </row>
    <row r="220" ht="12.75" customHeight="1">
      <c r="A220" s="40"/>
      <c r="C220" s="41"/>
      <c r="D220" s="42"/>
    </row>
    <row r="221" ht="12.75" customHeight="1">
      <c r="A221" s="40"/>
      <c r="C221" s="41"/>
      <c r="D221" s="42"/>
    </row>
    <row r="222" ht="12.75" customHeight="1">
      <c r="A222" s="40"/>
      <c r="C222" s="41"/>
      <c r="D222" s="42"/>
    </row>
    <row r="223" ht="12.75" customHeight="1">
      <c r="A223" s="40"/>
      <c r="C223" s="41"/>
      <c r="D223" s="42"/>
    </row>
    <row r="224" ht="12.75" customHeight="1">
      <c r="A224" s="40"/>
      <c r="C224" s="41"/>
      <c r="D224" s="42"/>
    </row>
    <row r="225" ht="12.75" customHeight="1">
      <c r="A225" s="40"/>
      <c r="C225" s="41"/>
      <c r="D225" s="42"/>
    </row>
    <row r="226" ht="12.75" customHeight="1">
      <c r="A226" s="40"/>
      <c r="C226" s="41"/>
      <c r="D226" s="42"/>
    </row>
    <row r="227" ht="12.75" customHeight="1">
      <c r="A227" s="40"/>
      <c r="C227" s="41"/>
      <c r="D227" s="42"/>
    </row>
    <row r="228" ht="12.75" customHeight="1">
      <c r="A228" s="40"/>
      <c r="C228" s="41"/>
      <c r="D228" s="42"/>
    </row>
    <row r="229" ht="12.75" customHeight="1">
      <c r="A229" s="40"/>
      <c r="C229" s="41"/>
      <c r="D229" s="42"/>
    </row>
    <row r="230" ht="12.75" customHeight="1">
      <c r="A230" s="40"/>
      <c r="C230" s="41"/>
      <c r="D230" s="42"/>
    </row>
    <row r="231" ht="12.75" customHeight="1">
      <c r="A231" s="40"/>
      <c r="C231" s="41"/>
      <c r="D231" s="42"/>
    </row>
    <row r="232" ht="12.75" customHeight="1">
      <c r="A232" s="40"/>
      <c r="C232" s="41"/>
      <c r="D232" s="42"/>
    </row>
    <row r="233" ht="12.75" customHeight="1">
      <c r="A233" s="40"/>
      <c r="C233" s="41"/>
      <c r="D233" s="42"/>
    </row>
    <row r="234" ht="12.75" customHeight="1">
      <c r="A234" s="40"/>
      <c r="C234" s="41"/>
      <c r="D234" s="42"/>
    </row>
    <row r="235" ht="12.75" customHeight="1">
      <c r="A235" s="40"/>
      <c r="C235" s="41"/>
      <c r="D235" s="42"/>
    </row>
    <row r="236" ht="12.75" customHeight="1">
      <c r="A236" s="40"/>
      <c r="C236" s="41"/>
      <c r="D236" s="42"/>
    </row>
    <row r="237" ht="12.75" customHeight="1">
      <c r="A237" s="40"/>
      <c r="C237" s="41"/>
      <c r="D237" s="42"/>
    </row>
    <row r="238" ht="12.75" customHeight="1">
      <c r="A238" s="40"/>
      <c r="C238" s="41"/>
      <c r="D238" s="42"/>
    </row>
    <row r="239" ht="12.75" customHeight="1">
      <c r="A239" s="40"/>
      <c r="C239" s="41"/>
      <c r="D239" s="42"/>
    </row>
    <row r="240" ht="12.75" customHeight="1">
      <c r="A240" s="40"/>
      <c r="C240" s="41"/>
      <c r="D240" s="42"/>
    </row>
    <row r="241" ht="12.75" customHeight="1">
      <c r="A241" s="40"/>
      <c r="C241" s="41"/>
      <c r="D241" s="42"/>
    </row>
    <row r="242" ht="12.75" customHeight="1">
      <c r="A242" s="40"/>
      <c r="C242" s="41"/>
      <c r="D242" s="42"/>
    </row>
    <row r="243" ht="12.75" customHeight="1">
      <c r="A243" s="40"/>
      <c r="C243" s="41"/>
      <c r="D243" s="42"/>
    </row>
    <row r="244" ht="12.75" customHeight="1">
      <c r="A244" s="40"/>
      <c r="C244" s="41"/>
      <c r="D244" s="42"/>
    </row>
    <row r="245" ht="12.75" customHeight="1">
      <c r="A245" s="40"/>
      <c r="C245" s="41"/>
      <c r="D245" s="42"/>
    </row>
    <row r="246" ht="12.75" customHeight="1">
      <c r="A246" s="40"/>
      <c r="C246" s="41"/>
      <c r="D246" s="42"/>
    </row>
    <row r="247" ht="12.75" customHeight="1">
      <c r="A247" s="40"/>
      <c r="C247" s="41"/>
      <c r="D247" s="42"/>
    </row>
    <row r="248" ht="12.75" customHeight="1">
      <c r="A248" s="40"/>
      <c r="C248" s="41"/>
      <c r="D248" s="42"/>
    </row>
    <row r="249" ht="12.75" customHeight="1">
      <c r="A249" s="40"/>
      <c r="C249" s="41"/>
      <c r="D249" s="42"/>
    </row>
    <row r="250" ht="12.75" customHeight="1">
      <c r="A250" s="40"/>
      <c r="C250" s="41"/>
      <c r="D250" s="42"/>
    </row>
    <row r="251" ht="12.75" customHeight="1">
      <c r="A251" s="40"/>
      <c r="C251" s="41"/>
      <c r="D251" s="42"/>
    </row>
    <row r="252" ht="12.75" customHeight="1">
      <c r="A252" s="40"/>
      <c r="C252" s="41"/>
      <c r="D252" s="42"/>
    </row>
    <row r="253" ht="12.75" customHeight="1">
      <c r="A253" s="40"/>
      <c r="C253" s="41"/>
      <c r="D253" s="42"/>
    </row>
    <row r="254" ht="12.75" customHeight="1">
      <c r="A254" s="40"/>
      <c r="C254" s="41"/>
      <c r="D254" s="42"/>
    </row>
    <row r="255" ht="12.75" customHeight="1">
      <c r="A255" s="40"/>
      <c r="C255" s="41"/>
      <c r="D255" s="42"/>
    </row>
    <row r="256" ht="12.75" customHeight="1">
      <c r="A256" s="40"/>
      <c r="C256" s="41"/>
      <c r="D256" s="42"/>
    </row>
    <row r="257" ht="12.75" customHeight="1">
      <c r="A257" s="40"/>
      <c r="C257" s="41"/>
      <c r="D257" s="42"/>
    </row>
    <row r="258" ht="12.75" customHeight="1">
      <c r="A258" s="40"/>
      <c r="C258" s="41"/>
      <c r="D258" s="42"/>
    </row>
    <row r="259" ht="12.75" customHeight="1">
      <c r="A259" s="40"/>
      <c r="C259" s="41"/>
      <c r="D259" s="42"/>
    </row>
    <row r="260" ht="12.75" customHeight="1">
      <c r="A260" s="40"/>
      <c r="C260" s="41"/>
      <c r="D260" s="42"/>
    </row>
    <row r="261" ht="12.75" customHeight="1">
      <c r="A261" s="40"/>
      <c r="C261" s="41"/>
      <c r="D261" s="42"/>
    </row>
    <row r="262" ht="12.75" customHeight="1">
      <c r="A262" s="40"/>
      <c r="C262" s="41"/>
      <c r="D262" s="42"/>
    </row>
    <row r="263" ht="12.75" customHeight="1">
      <c r="A263" s="40"/>
      <c r="C263" s="41"/>
      <c r="D263" s="42"/>
    </row>
    <row r="264" ht="12.75" customHeight="1">
      <c r="A264" s="40"/>
      <c r="C264" s="41"/>
      <c r="D264" s="42"/>
    </row>
    <row r="265" ht="12.75" customHeight="1">
      <c r="A265" s="40"/>
      <c r="C265" s="41"/>
      <c r="D265" s="42"/>
    </row>
    <row r="266" ht="12.75" customHeight="1">
      <c r="A266" s="40"/>
      <c r="C266" s="41"/>
      <c r="D266" s="42"/>
    </row>
    <row r="267" ht="12.75" customHeight="1">
      <c r="A267" s="40"/>
      <c r="C267" s="41"/>
      <c r="D267" s="42"/>
    </row>
    <row r="268" ht="12.75" customHeight="1">
      <c r="A268" s="40"/>
      <c r="C268" s="41"/>
      <c r="D268" s="42"/>
    </row>
    <row r="269" ht="12.75" customHeight="1">
      <c r="A269" s="40"/>
      <c r="C269" s="41"/>
      <c r="D269" s="42"/>
    </row>
    <row r="270" ht="12.75" customHeight="1">
      <c r="A270" s="40"/>
      <c r="C270" s="41"/>
      <c r="D270" s="42"/>
    </row>
    <row r="271" ht="12.75" customHeight="1">
      <c r="A271" s="40"/>
      <c r="C271" s="41"/>
      <c r="D271" s="42"/>
    </row>
    <row r="272" ht="12.75" customHeight="1">
      <c r="A272" s="40"/>
      <c r="C272" s="41"/>
      <c r="D272" s="42"/>
    </row>
    <row r="273" ht="12.75" customHeight="1">
      <c r="A273" s="40"/>
      <c r="C273" s="41"/>
      <c r="D273" s="42"/>
    </row>
    <row r="274" ht="12.75" customHeight="1">
      <c r="A274" s="40"/>
      <c r="C274" s="41"/>
      <c r="D274" s="42"/>
    </row>
    <row r="275" ht="12.75" customHeight="1">
      <c r="A275" s="40"/>
      <c r="C275" s="41"/>
      <c r="D275" s="42"/>
    </row>
    <row r="276" ht="12.75" customHeight="1">
      <c r="A276" s="40"/>
      <c r="C276" s="41"/>
      <c r="D276" s="42"/>
    </row>
    <row r="277" ht="12.75" customHeight="1">
      <c r="A277" s="40"/>
      <c r="C277" s="41"/>
      <c r="D277" s="42"/>
    </row>
    <row r="278" ht="12.75" customHeight="1">
      <c r="A278" s="40"/>
      <c r="C278" s="41"/>
      <c r="D278" s="42"/>
    </row>
    <row r="279" ht="12.75" customHeight="1">
      <c r="A279" s="40"/>
      <c r="C279" s="41"/>
      <c r="D279" s="42"/>
    </row>
    <row r="280" ht="12.75" customHeight="1">
      <c r="A280" s="40"/>
      <c r="C280" s="41"/>
      <c r="D280" s="42"/>
    </row>
    <row r="281" ht="12.75" customHeight="1">
      <c r="A281" s="40"/>
      <c r="C281" s="41"/>
      <c r="D281" s="42"/>
    </row>
    <row r="282" ht="12.75" customHeight="1">
      <c r="A282" s="40"/>
      <c r="C282" s="41"/>
      <c r="D282" s="42"/>
    </row>
    <row r="283" ht="12.75" customHeight="1">
      <c r="A283" s="40"/>
      <c r="C283" s="41"/>
      <c r="D283" s="42"/>
    </row>
    <row r="284" ht="12.75" customHeight="1">
      <c r="A284" s="40"/>
      <c r="C284" s="41"/>
      <c r="D284" s="42"/>
    </row>
    <row r="285" ht="12.75" customHeight="1">
      <c r="A285" s="40"/>
      <c r="C285" s="41"/>
      <c r="D285" s="42"/>
    </row>
    <row r="286" ht="12.75" customHeight="1">
      <c r="A286" s="40"/>
      <c r="C286" s="41"/>
      <c r="D286" s="42"/>
    </row>
    <row r="287" ht="12.75" customHeight="1">
      <c r="A287" s="40"/>
      <c r="C287" s="41"/>
      <c r="D287" s="42"/>
    </row>
    <row r="288" ht="12.75" customHeight="1">
      <c r="A288" s="40"/>
      <c r="C288" s="41"/>
      <c r="D288" s="42"/>
    </row>
    <row r="289" ht="12.75" customHeight="1">
      <c r="A289" s="40"/>
      <c r="C289" s="41"/>
      <c r="D289" s="42"/>
    </row>
    <row r="290" ht="12.75" customHeight="1">
      <c r="A290" s="40"/>
      <c r="C290" s="41"/>
      <c r="D290" s="42"/>
    </row>
    <row r="291" ht="12.75" customHeight="1">
      <c r="A291" s="40"/>
      <c r="C291" s="41"/>
      <c r="D291" s="42"/>
    </row>
    <row r="292" ht="12.75" customHeight="1">
      <c r="A292" s="40"/>
      <c r="C292" s="41"/>
      <c r="D292" s="42"/>
    </row>
    <row r="293" ht="12.75" customHeight="1">
      <c r="A293" s="40"/>
      <c r="C293" s="41"/>
      <c r="D293" s="42"/>
    </row>
    <row r="294" ht="12.75" customHeight="1">
      <c r="A294" s="40"/>
      <c r="C294" s="41"/>
      <c r="D294" s="42"/>
    </row>
    <row r="295" ht="12.75" customHeight="1">
      <c r="A295" s="40"/>
      <c r="C295" s="41"/>
      <c r="D295" s="42"/>
    </row>
    <row r="296" ht="12.75" customHeight="1">
      <c r="A296" s="40"/>
      <c r="C296" s="41"/>
      <c r="D296" s="42"/>
    </row>
    <row r="297" ht="12.75" customHeight="1">
      <c r="A297" s="40"/>
      <c r="C297" s="41"/>
      <c r="D297" s="42"/>
    </row>
    <row r="298" ht="12.75" customHeight="1">
      <c r="A298" s="40"/>
      <c r="C298" s="41"/>
      <c r="D298" s="42"/>
    </row>
    <row r="299" ht="12.75" customHeight="1">
      <c r="A299" s="40"/>
      <c r="C299" s="41"/>
      <c r="D299" s="42"/>
    </row>
    <row r="300" ht="12.75" customHeight="1">
      <c r="A300" s="40"/>
      <c r="C300" s="41"/>
      <c r="D300" s="42"/>
    </row>
    <row r="301" ht="12.75" customHeight="1">
      <c r="A301" s="40"/>
      <c r="C301" s="41"/>
      <c r="D301" s="42"/>
    </row>
    <row r="302" ht="12.75" customHeight="1">
      <c r="A302" s="40"/>
      <c r="C302" s="41"/>
      <c r="D302" s="42"/>
    </row>
    <row r="303" ht="12.75" customHeight="1">
      <c r="A303" s="40"/>
      <c r="C303" s="41"/>
      <c r="D303" s="42"/>
    </row>
    <row r="304" ht="12.75" customHeight="1">
      <c r="A304" s="40"/>
      <c r="C304" s="41"/>
      <c r="D304" s="42"/>
    </row>
    <row r="305" ht="12.75" customHeight="1">
      <c r="A305" s="40"/>
      <c r="C305" s="41"/>
      <c r="D305" s="42"/>
    </row>
    <row r="306" ht="12.75" customHeight="1">
      <c r="A306" s="40"/>
      <c r="C306" s="41"/>
      <c r="D306" s="42"/>
    </row>
    <row r="307" ht="12.75" customHeight="1">
      <c r="A307" s="40"/>
      <c r="C307" s="41"/>
      <c r="D307" s="42"/>
    </row>
    <row r="308" ht="12.75" customHeight="1">
      <c r="A308" s="40"/>
      <c r="C308" s="41"/>
      <c r="D308" s="42"/>
    </row>
    <row r="309" ht="12.75" customHeight="1">
      <c r="A309" s="40"/>
      <c r="C309" s="41"/>
      <c r="D309" s="42"/>
    </row>
    <row r="310" ht="12.75" customHeight="1">
      <c r="A310" s="40"/>
      <c r="C310" s="41"/>
      <c r="D310" s="42"/>
    </row>
    <row r="311" ht="12.75" customHeight="1">
      <c r="A311" s="40"/>
      <c r="C311" s="41"/>
      <c r="D311" s="42"/>
    </row>
    <row r="312" ht="12.75" customHeight="1">
      <c r="A312" s="40"/>
      <c r="C312" s="41"/>
      <c r="D312" s="42"/>
    </row>
    <row r="313" ht="12.75" customHeight="1">
      <c r="A313" s="40"/>
      <c r="C313" s="41"/>
      <c r="D313" s="42"/>
    </row>
    <row r="314" ht="12.75" customHeight="1">
      <c r="A314" s="40"/>
      <c r="C314" s="41"/>
      <c r="D314" s="42"/>
    </row>
    <row r="315" ht="12.75" customHeight="1">
      <c r="A315" s="40"/>
      <c r="C315" s="41"/>
      <c r="D315" s="42"/>
    </row>
    <row r="316" ht="12.75" customHeight="1">
      <c r="A316" s="40"/>
      <c r="C316" s="41"/>
      <c r="D316" s="42"/>
    </row>
    <row r="317" ht="12.75" customHeight="1">
      <c r="A317" s="40"/>
      <c r="C317" s="41"/>
      <c r="D317" s="42"/>
    </row>
    <row r="318" ht="12.75" customHeight="1">
      <c r="A318" s="40"/>
      <c r="C318" s="41"/>
      <c r="D318" s="42"/>
    </row>
    <row r="319" ht="12.75" customHeight="1">
      <c r="A319" s="40"/>
      <c r="C319" s="41"/>
      <c r="D319" s="42"/>
    </row>
    <row r="320" ht="12.75" customHeight="1">
      <c r="A320" s="40"/>
      <c r="C320" s="41"/>
      <c r="D320" s="42"/>
    </row>
    <row r="321" ht="12.75" customHeight="1">
      <c r="A321" s="40"/>
      <c r="C321" s="41"/>
      <c r="D321" s="42"/>
    </row>
    <row r="322" ht="12.75" customHeight="1">
      <c r="A322" s="40"/>
      <c r="C322" s="41"/>
      <c r="D322" s="42"/>
    </row>
    <row r="323" ht="12.75" customHeight="1">
      <c r="A323" s="40"/>
      <c r="C323" s="41"/>
      <c r="D323" s="42"/>
    </row>
    <row r="324" ht="12.75" customHeight="1">
      <c r="A324" s="40"/>
      <c r="C324" s="41"/>
      <c r="D324" s="42"/>
    </row>
    <row r="325" ht="12.75" customHeight="1">
      <c r="A325" s="40"/>
      <c r="C325" s="41"/>
      <c r="D325" s="42"/>
    </row>
    <row r="326" ht="12.75" customHeight="1">
      <c r="A326" s="40"/>
      <c r="C326" s="41"/>
      <c r="D326" s="42"/>
    </row>
    <row r="327" ht="12.75" customHeight="1">
      <c r="A327" s="40"/>
      <c r="C327" s="41"/>
      <c r="D327" s="42"/>
    </row>
    <row r="328" ht="12.75" customHeight="1">
      <c r="A328" s="40"/>
      <c r="C328" s="41"/>
      <c r="D328" s="42"/>
    </row>
    <row r="329" ht="12.75" customHeight="1">
      <c r="A329" s="40"/>
      <c r="C329" s="41"/>
      <c r="D329" s="42"/>
    </row>
    <row r="330" ht="12.75" customHeight="1">
      <c r="A330" s="40"/>
      <c r="C330" s="41"/>
      <c r="D330" s="42"/>
    </row>
    <row r="331" ht="12.75" customHeight="1">
      <c r="A331" s="40"/>
      <c r="C331" s="41"/>
      <c r="D331" s="42"/>
    </row>
    <row r="332" ht="12.75" customHeight="1">
      <c r="A332" s="40"/>
      <c r="C332" s="41"/>
      <c r="D332" s="42"/>
    </row>
    <row r="333" ht="12.75" customHeight="1">
      <c r="A333" s="40"/>
      <c r="C333" s="41"/>
      <c r="D333" s="42"/>
    </row>
    <row r="334" ht="12.75" customHeight="1">
      <c r="A334" s="40"/>
      <c r="C334" s="41"/>
      <c r="D334" s="42"/>
    </row>
    <row r="335" ht="12.75" customHeight="1">
      <c r="A335" s="40"/>
      <c r="C335" s="41"/>
      <c r="D335" s="42"/>
    </row>
    <row r="336" ht="12.75" customHeight="1">
      <c r="A336" s="40"/>
      <c r="C336" s="41"/>
      <c r="D336" s="42"/>
    </row>
    <row r="337" ht="12.75" customHeight="1">
      <c r="A337" s="40"/>
      <c r="C337" s="41"/>
      <c r="D337" s="42"/>
    </row>
    <row r="338" ht="12.75" customHeight="1">
      <c r="A338" s="40"/>
      <c r="C338" s="41"/>
      <c r="D338" s="42"/>
    </row>
    <row r="339" ht="12.75" customHeight="1">
      <c r="A339" s="40"/>
      <c r="C339" s="41"/>
      <c r="D339" s="42"/>
    </row>
    <row r="340" ht="12.75" customHeight="1">
      <c r="A340" s="40"/>
      <c r="C340" s="41"/>
      <c r="D340" s="42"/>
    </row>
    <row r="341" ht="12.75" customHeight="1">
      <c r="A341" s="40"/>
      <c r="C341" s="41"/>
      <c r="D341" s="42"/>
    </row>
    <row r="342" ht="12.75" customHeight="1">
      <c r="A342" s="40"/>
      <c r="C342" s="41"/>
      <c r="D342" s="42"/>
    </row>
    <row r="343" ht="12.75" customHeight="1">
      <c r="A343" s="40"/>
      <c r="C343" s="41"/>
      <c r="D343" s="42"/>
    </row>
    <row r="344" ht="12.75" customHeight="1">
      <c r="A344" s="40"/>
      <c r="C344" s="41"/>
      <c r="D344" s="42"/>
    </row>
    <row r="345" ht="12.75" customHeight="1">
      <c r="A345" s="40"/>
      <c r="C345" s="41"/>
      <c r="D345" s="42"/>
    </row>
    <row r="346" ht="12.75" customHeight="1">
      <c r="A346" s="40"/>
      <c r="C346" s="41"/>
      <c r="D346" s="42"/>
    </row>
    <row r="347" ht="12.75" customHeight="1">
      <c r="A347" s="40"/>
      <c r="C347" s="41"/>
      <c r="D347" s="42"/>
    </row>
    <row r="348" ht="12.75" customHeight="1">
      <c r="A348" s="40"/>
      <c r="C348" s="41"/>
      <c r="D348" s="42"/>
    </row>
    <row r="349" ht="12.75" customHeight="1">
      <c r="A349" s="40"/>
      <c r="C349" s="41"/>
      <c r="D349" s="42"/>
    </row>
    <row r="350" ht="12.75" customHeight="1">
      <c r="A350" s="40"/>
      <c r="C350" s="41"/>
      <c r="D350" s="42"/>
    </row>
    <row r="351" ht="12.75" customHeight="1">
      <c r="A351" s="40"/>
      <c r="C351" s="41"/>
      <c r="D351" s="42"/>
    </row>
    <row r="352" ht="12.75" customHeight="1">
      <c r="A352" s="40"/>
      <c r="C352" s="41"/>
      <c r="D352" s="42"/>
    </row>
    <row r="353" ht="12.75" customHeight="1">
      <c r="A353" s="40"/>
      <c r="C353" s="41"/>
      <c r="D353" s="42"/>
    </row>
    <row r="354" ht="12.75" customHeight="1">
      <c r="A354" s="40"/>
      <c r="C354" s="41"/>
      <c r="D354" s="42"/>
    </row>
    <row r="355" ht="12.75" customHeight="1">
      <c r="A355" s="40"/>
      <c r="C355" s="41"/>
      <c r="D355" s="42"/>
    </row>
    <row r="356" ht="12.75" customHeight="1">
      <c r="A356" s="40"/>
      <c r="C356" s="41"/>
      <c r="D356" s="42"/>
    </row>
    <row r="357" ht="12.75" customHeight="1">
      <c r="A357" s="40"/>
      <c r="C357" s="41"/>
      <c r="D357" s="42"/>
    </row>
    <row r="358" ht="12.75" customHeight="1">
      <c r="A358" s="40"/>
      <c r="C358" s="41"/>
      <c r="D358" s="42"/>
    </row>
    <row r="359" ht="12.75" customHeight="1">
      <c r="A359" s="40"/>
      <c r="C359" s="41"/>
      <c r="D359" s="42"/>
    </row>
    <row r="360" ht="12.75" customHeight="1">
      <c r="A360" s="40"/>
      <c r="C360" s="41"/>
      <c r="D360" s="42"/>
    </row>
    <row r="361" ht="12.75" customHeight="1">
      <c r="A361" s="40"/>
      <c r="C361" s="41"/>
      <c r="D361" s="42"/>
    </row>
    <row r="362" ht="12.75" customHeight="1">
      <c r="A362" s="40"/>
      <c r="C362" s="41"/>
      <c r="D362" s="42"/>
    </row>
    <row r="363" ht="12.75" customHeight="1">
      <c r="A363" s="40"/>
      <c r="C363" s="41"/>
      <c r="D363" s="42"/>
    </row>
    <row r="364" ht="12.75" customHeight="1">
      <c r="A364" s="40"/>
      <c r="C364" s="41"/>
      <c r="D364" s="42"/>
    </row>
    <row r="365" ht="12.75" customHeight="1">
      <c r="A365" s="40"/>
      <c r="C365" s="41"/>
      <c r="D365" s="42"/>
    </row>
    <row r="366" ht="12.75" customHeight="1">
      <c r="A366" s="40"/>
      <c r="C366" s="41"/>
      <c r="D366" s="42"/>
    </row>
    <row r="367" ht="12.75" customHeight="1">
      <c r="A367" s="40"/>
      <c r="C367" s="41"/>
      <c r="D367" s="42"/>
    </row>
    <row r="368" ht="12.75" customHeight="1">
      <c r="A368" s="40"/>
      <c r="C368" s="41"/>
      <c r="D368" s="42"/>
    </row>
    <row r="369" ht="12.75" customHeight="1">
      <c r="A369" s="40"/>
      <c r="C369" s="41"/>
      <c r="D369" s="42"/>
    </row>
    <row r="370" ht="12.75" customHeight="1">
      <c r="A370" s="40"/>
      <c r="C370" s="41"/>
      <c r="D370" s="42"/>
    </row>
    <row r="371" ht="12.75" customHeight="1">
      <c r="A371" s="40"/>
      <c r="C371" s="41"/>
      <c r="D371" s="42"/>
    </row>
    <row r="372" ht="12.75" customHeight="1">
      <c r="A372" s="40"/>
      <c r="C372" s="41"/>
      <c r="D372" s="42"/>
    </row>
    <row r="373" ht="12.75" customHeight="1">
      <c r="A373" s="40"/>
      <c r="C373" s="41"/>
      <c r="D373" s="42"/>
    </row>
    <row r="374" ht="12.75" customHeight="1">
      <c r="A374" s="40"/>
      <c r="C374" s="41"/>
      <c r="D374" s="42"/>
    </row>
    <row r="375" ht="12.75" customHeight="1">
      <c r="A375" s="40"/>
      <c r="C375" s="41"/>
      <c r="D375" s="42"/>
    </row>
    <row r="376" ht="12.75" customHeight="1">
      <c r="A376" s="40"/>
      <c r="C376" s="41"/>
      <c r="D376" s="42"/>
    </row>
    <row r="377" ht="12.75" customHeight="1">
      <c r="A377" s="40"/>
      <c r="C377" s="41"/>
      <c r="D377" s="42"/>
    </row>
    <row r="378" ht="12.75" customHeight="1">
      <c r="A378" s="40"/>
      <c r="C378" s="41"/>
      <c r="D378" s="42"/>
    </row>
    <row r="379" ht="12.75" customHeight="1">
      <c r="A379" s="40"/>
      <c r="C379" s="41"/>
      <c r="D379" s="42"/>
    </row>
    <row r="380" ht="12.75" customHeight="1">
      <c r="A380" s="40"/>
      <c r="C380" s="41"/>
      <c r="D380" s="42"/>
    </row>
    <row r="381" ht="12.75" customHeight="1">
      <c r="A381" s="40"/>
      <c r="C381" s="41"/>
      <c r="D381" s="42"/>
    </row>
    <row r="382" ht="12.75" customHeight="1">
      <c r="A382" s="40"/>
      <c r="C382" s="41"/>
      <c r="D382" s="42"/>
    </row>
    <row r="383" ht="12.75" customHeight="1">
      <c r="A383" s="40"/>
      <c r="C383" s="41"/>
      <c r="D383" s="42"/>
    </row>
    <row r="384" ht="12.75" customHeight="1">
      <c r="A384" s="40"/>
      <c r="C384" s="41"/>
      <c r="D384" s="42"/>
    </row>
    <row r="385" ht="12.75" customHeight="1">
      <c r="A385" s="40"/>
      <c r="C385" s="41"/>
      <c r="D385" s="42"/>
    </row>
    <row r="386" ht="12.75" customHeight="1">
      <c r="A386" s="40"/>
      <c r="C386" s="41"/>
      <c r="D386" s="42"/>
    </row>
    <row r="387" ht="12.75" customHeight="1">
      <c r="A387" s="40"/>
      <c r="C387" s="41"/>
      <c r="D387" s="42"/>
    </row>
    <row r="388" ht="12.75" customHeight="1">
      <c r="A388" s="40"/>
      <c r="C388" s="41"/>
      <c r="D388" s="42"/>
    </row>
    <row r="389" ht="12.75" customHeight="1">
      <c r="A389" s="40"/>
      <c r="C389" s="41"/>
      <c r="D389" s="42"/>
    </row>
    <row r="390" ht="12.75" customHeight="1">
      <c r="A390" s="40"/>
      <c r="C390" s="41"/>
      <c r="D390" s="42"/>
    </row>
    <row r="391" ht="12.75" customHeight="1">
      <c r="A391" s="40"/>
      <c r="C391" s="41"/>
      <c r="D391" s="42"/>
    </row>
    <row r="392" ht="12.75" customHeight="1">
      <c r="A392" s="40"/>
      <c r="C392" s="41"/>
      <c r="D392" s="42"/>
    </row>
    <row r="393" ht="12.75" customHeight="1">
      <c r="A393" s="40"/>
      <c r="C393" s="41"/>
      <c r="D393" s="42"/>
    </row>
    <row r="394" ht="12.75" customHeight="1">
      <c r="A394" s="40"/>
      <c r="C394" s="41"/>
      <c r="D394" s="42"/>
    </row>
    <row r="395" ht="12.75" customHeight="1">
      <c r="A395" s="40"/>
      <c r="C395" s="41"/>
      <c r="D395" s="42"/>
    </row>
    <row r="396" ht="12.75" customHeight="1">
      <c r="A396" s="40"/>
      <c r="C396" s="41"/>
      <c r="D396" s="42"/>
    </row>
    <row r="397" ht="12.75" customHeight="1">
      <c r="A397" s="40"/>
      <c r="C397" s="41"/>
      <c r="D397" s="42"/>
    </row>
    <row r="398" ht="12.75" customHeight="1">
      <c r="A398" s="40"/>
      <c r="C398" s="41"/>
      <c r="D398" s="42"/>
    </row>
    <row r="399" ht="12.75" customHeight="1">
      <c r="A399" s="40"/>
      <c r="C399" s="41"/>
      <c r="D399" s="42"/>
    </row>
    <row r="400" ht="12.75" customHeight="1">
      <c r="A400" s="40"/>
      <c r="C400" s="41"/>
      <c r="D400" s="42"/>
    </row>
    <row r="401" ht="12.75" customHeight="1">
      <c r="A401" s="40"/>
      <c r="C401" s="41"/>
      <c r="D401" s="42"/>
    </row>
    <row r="402" ht="12.75" customHeight="1">
      <c r="A402" s="40"/>
      <c r="C402" s="41"/>
      <c r="D402" s="42"/>
    </row>
    <row r="403" ht="12.75" customHeight="1">
      <c r="A403" s="40"/>
      <c r="C403" s="41"/>
      <c r="D403" s="42"/>
    </row>
    <row r="404" ht="12.75" customHeight="1">
      <c r="A404" s="40"/>
      <c r="C404" s="41"/>
      <c r="D404" s="42"/>
    </row>
    <row r="405" ht="12.75" customHeight="1">
      <c r="A405" s="40"/>
      <c r="C405" s="41"/>
      <c r="D405" s="42"/>
    </row>
    <row r="406" ht="12.75" customHeight="1">
      <c r="A406" s="40"/>
      <c r="C406" s="41"/>
      <c r="D406" s="42"/>
    </row>
    <row r="407" ht="12.75" customHeight="1">
      <c r="A407" s="40"/>
      <c r="C407" s="41"/>
      <c r="D407" s="42"/>
    </row>
    <row r="408" ht="12.75" customHeight="1">
      <c r="A408" s="40"/>
      <c r="C408" s="41"/>
      <c r="D408" s="42"/>
    </row>
    <row r="409" ht="12.75" customHeight="1">
      <c r="A409" s="40"/>
      <c r="C409" s="41"/>
      <c r="D409" s="42"/>
    </row>
    <row r="410" ht="12.75" customHeight="1">
      <c r="A410" s="40"/>
      <c r="C410" s="41"/>
      <c r="D410" s="42"/>
    </row>
    <row r="411" ht="12.75" customHeight="1">
      <c r="A411" s="40"/>
      <c r="C411" s="41"/>
      <c r="D411" s="42"/>
    </row>
    <row r="412" ht="12.75" customHeight="1">
      <c r="A412" s="40"/>
      <c r="C412" s="41"/>
      <c r="D412" s="42"/>
    </row>
    <row r="413" ht="12.75" customHeight="1">
      <c r="A413" s="40"/>
      <c r="C413" s="41"/>
      <c r="D413" s="42"/>
    </row>
    <row r="414" ht="12.75" customHeight="1">
      <c r="A414" s="40"/>
      <c r="C414" s="41"/>
      <c r="D414" s="42"/>
    </row>
    <row r="415" ht="12.75" customHeight="1">
      <c r="A415" s="40"/>
      <c r="C415" s="41"/>
      <c r="D415" s="42"/>
    </row>
    <row r="416" ht="12.75" customHeight="1">
      <c r="A416" s="40"/>
      <c r="C416" s="41"/>
      <c r="D416" s="42"/>
    </row>
    <row r="417" ht="12.75" customHeight="1">
      <c r="A417" s="40"/>
      <c r="C417" s="41"/>
      <c r="D417" s="42"/>
    </row>
    <row r="418" ht="12.75" customHeight="1">
      <c r="A418" s="40"/>
      <c r="C418" s="41"/>
      <c r="D418" s="42"/>
    </row>
    <row r="419" ht="12.75" customHeight="1">
      <c r="A419" s="40"/>
      <c r="C419" s="41"/>
      <c r="D419" s="42"/>
    </row>
    <row r="420" ht="12.75" customHeight="1">
      <c r="A420" s="40"/>
      <c r="C420" s="41"/>
      <c r="D420" s="42"/>
    </row>
    <row r="421" ht="12.75" customHeight="1">
      <c r="A421" s="40"/>
      <c r="C421" s="41"/>
      <c r="D421" s="42"/>
    </row>
    <row r="422" ht="12.75" customHeight="1">
      <c r="A422" s="40"/>
      <c r="C422" s="41"/>
      <c r="D422" s="42"/>
    </row>
    <row r="423" ht="12.75" customHeight="1">
      <c r="A423" s="40"/>
      <c r="C423" s="41"/>
      <c r="D423" s="42"/>
    </row>
    <row r="424" ht="12.75" customHeight="1">
      <c r="A424" s="40"/>
      <c r="C424" s="41"/>
      <c r="D424" s="42"/>
    </row>
    <row r="425" ht="12.75" customHeight="1">
      <c r="A425" s="40"/>
      <c r="C425" s="41"/>
      <c r="D425" s="42"/>
    </row>
    <row r="426" ht="12.75" customHeight="1">
      <c r="A426" s="40"/>
      <c r="C426" s="41"/>
      <c r="D426" s="42"/>
    </row>
    <row r="427" ht="12.75" customHeight="1">
      <c r="A427" s="40"/>
      <c r="C427" s="41"/>
      <c r="D427" s="42"/>
    </row>
    <row r="428" ht="12.75" customHeight="1">
      <c r="A428" s="40"/>
      <c r="C428" s="41"/>
      <c r="D428" s="42"/>
    </row>
    <row r="429" ht="12.75" customHeight="1">
      <c r="A429" s="40"/>
      <c r="C429" s="41"/>
      <c r="D429" s="42"/>
    </row>
    <row r="430" ht="12.75" customHeight="1">
      <c r="A430" s="40"/>
      <c r="C430" s="41"/>
      <c r="D430" s="42"/>
    </row>
    <row r="431" ht="12.75" customHeight="1">
      <c r="A431" s="40"/>
      <c r="C431" s="41"/>
      <c r="D431" s="42"/>
    </row>
    <row r="432" ht="12.75" customHeight="1">
      <c r="A432" s="40"/>
      <c r="C432" s="41"/>
      <c r="D432" s="42"/>
    </row>
    <row r="433" ht="12.75" customHeight="1">
      <c r="A433" s="40"/>
      <c r="C433" s="41"/>
      <c r="D433" s="42"/>
    </row>
    <row r="434" ht="12.75" customHeight="1">
      <c r="A434" s="40"/>
      <c r="C434" s="41"/>
      <c r="D434" s="42"/>
    </row>
    <row r="435" ht="12.75" customHeight="1">
      <c r="A435" s="40"/>
      <c r="C435" s="41"/>
      <c r="D435" s="42"/>
    </row>
    <row r="436" ht="12.75" customHeight="1">
      <c r="A436" s="40"/>
      <c r="C436" s="41"/>
      <c r="D436" s="42"/>
    </row>
    <row r="437" ht="12.75" customHeight="1">
      <c r="A437" s="40"/>
      <c r="C437" s="41"/>
      <c r="D437" s="42"/>
    </row>
    <row r="438" ht="12.75" customHeight="1">
      <c r="A438" s="40"/>
      <c r="C438" s="41"/>
      <c r="D438" s="42"/>
    </row>
    <row r="439" ht="12.75" customHeight="1">
      <c r="A439" s="40"/>
      <c r="C439" s="41"/>
      <c r="D439" s="42"/>
    </row>
    <row r="440" ht="12.75" customHeight="1">
      <c r="A440" s="40"/>
      <c r="C440" s="41"/>
      <c r="D440" s="42"/>
    </row>
    <row r="441" ht="12.75" customHeight="1">
      <c r="A441" s="40"/>
      <c r="C441" s="41"/>
      <c r="D441" s="42"/>
    </row>
    <row r="442" ht="12.75" customHeight="1">
      <c r="A442" s="40"/>
      <c r="C442" s="41"/>
      <c r="D442" s="42"/>
    </row>
    <row r="443" ht="12.75" customHeight="1">
      <c r="A443" s="40"/>
      <c r="C443" s="41"/>
      <c r="D443" s="42"/>
    </row>
    <row r="444" ht="12.75" customHeight="1">
      <c r="A444" s="40"/>
      <c r="C444" s="41"/>
      <c r="D444" s="42"/>
    </row>
    <row r="445" ht="12.75" customHeight="1">
      <c r="A445" s="40"/>
      <c r="C445" s="41"/>
      <c r="D445" s="42"/>
    </row>
    <row r="446" ht="12.75" customHeight="1">
      <c r="A446" s="40"/>
      <c r="C446" s="41"/>
      <c r="D446" s="42"/>
    </row>
    <row r="447" ht="12.75" customHeight="1">
      <c r="A447" s="40"/>
      <c r="C447" s="41"/>
      <c r="D447" s="42"/>
    </row>
    <row r="448" ht="12.75" customHeight="1">
      <c r="A448" s="40"/>
      <c r="C448" s="41"/>
      <c r="D448" s="42"/>
    </row>
    <row r="449" ht="12.75" customHeight="1">
      <c r="A449" s="40"/>
      <c r="C449" s="41"/>
      <c r="D449" s="42"/>
    </row>
    <row r="450" ht="12.75" customHeight="1">
      <c r="A450" s="40"/>
      <c r="C450" s="41"/>
      <c r="D450" s="42"/>
    </row>
    <row r="451" ht="12.75" customHeight="1">
      <c r="A451" s="40"/>
      <c r="C451" s="41"/>
      <c r="D451" s="42"/>
    </row>
    <row r="452" ht="12.75" customHeight="1">
      <c r="A452" s="40"/>
      <c r="C452" s="41"/>
      <c r="D452" s="42"/>
    </row>
    <row r="453" ht="12.75" customHeight="1">
      <c r="A453" s="40"/>
      <c r="C453" s="41"/>
      <c r="D453" s="42"/>
    </row>
    <row r="454" ht="12.75" customHeight="1">
      <c r="A454" s="40"/>
      <c r="C454" s="41"/>
      <c r="D454" s="42"/>
    </row>
    <row r="455" ht="12.75" customHeight="1">
      <c r="A455" s="40"/>
      <c r="C455" s="41"/>
      <c r="D455" s="42"/>
    </row>
    <row r="456" ht="12.75" customHeight="1">
      <c r="A456" s="40"/>
      <c r="C456" s="41"/>
      <c r="D456" s="42"/>
    </row>
    <row r="457" ht="12.75" customHeight="1">
      <c r="A457" s="40"/>
      <c r="C457" s="41"/>
      <c r="D457" s="42"/>
    </row>
    <row r="458" ht="12.75" customHeight="1">
      <c r="A458" s="40"/>
      <c r="C458" s="41"/>
      <c r="D458" s="42"/>
    </row>
    <row r="459" ht="12.75" customHeight="1">
      <c r="A459" s="40"/>
      <c r="C459" s="41"/>
      <c r="D459" s="42"/>
    </row>
    <row r="460" ht="12.75" customHeight="1">
      <c r="A460" s="40"/>
      <c r="C460" s="41"/>
      <c r="D460" s="42"/>
    </row>
    <row r="461" ht="12.75" customHeight="1">
      <c r="A461" s="40"/>
      <c r="C461" s="41"/>
      <c r="D461" s="42"/>
    </row>
    <row r="462" ht="12.75" customHeight="1">
      <c r="A462" s="40"/>
      <c r="C462" s="41"/>
      <c r="D462" s="42"/>
    </row>
    <row r="463" ht="12.75" customHeight="1">
      <c r="A463" s="40"/>
      <c r="C463" s="41"/>
      <c r="D463" s="42"/>
    </row>
    <row r="464" ht="12.75" customHeight="1">
      <c r="A464" s="40"/>
      <c r="C464" s="41"/>
      <c r="D464" s="42"/>
    </row>
    <row r="465" ht="12.75" customHeight="1">
      <c r="A465" s="40"/>
      <c r="C465" s="41"/>
      <c r="D465" s="42"/>
    </row>
    <row r="466" ht="12.75" customHeight="1">
      <c r="A466" s="40"/>
      <c r="C466" s="41"/>
      <c r="D466" s="42"/>
    </row>
    <row r="467" ht="12.75" customHeight="1">
      <c r="A467" s="40"/>
      <c r="C467" s="41"/>
      <c r="D467" s="42"/>
    </row>
    <row r="468" ht="12.75" customHeight="1">
      <c r="A468" s="40"/>
      <c r="C468" s="41"/>
      <c r="D468" s="42"/>
    </row>
    <row r="469" ht="12.75" customHeight="1">
      <c r="A469" s="40"/>
      <c r="C469" s="41"/>
      <c r="D469" s="42"/>
    </row>
    <row r="470" ht="12.75" customHeight="1">
      <c r="A470" s="40"/>
      <c r="C470" s="41"/>
      <c r="D470" s="42"/>
    </row>
    <row r="471" ht="12.75" customHeight="1">
      <c r="A471" s="40"/>
      <c r="C471" s="41"/>
      <c r="D471" s="42"/>
    </row>
    <row r="472" ht="12.75" customHeight="1">
      <c r="A472" s="40"/>
      <c r="C472" s="41"/>
      <c r="D472" s="42"/>
    </row>
    <row r="473" ht="12.75" customHeight="1">
      <c r="A473" s="40"/>
      <c r="C473" s="41"/>
      <c r="D473" s="42"/>
    </row>
    <row r="474" ht="12.75" customHeight="1">
      <c r="A474" s="40"/>
      <c r="C474" s="41"/>
      <c r="D474" s="42"/>
    </row>
    <row r="475" ht="12.75" customHeight="1">
      <c r="A475" s="40"/>
      <c r="C475" s="41"/>
      <c r="D475" s="42"/>
    </row>
    <row r="476" ht="12.75" customHeight="1">
      <c r="A476" s="40"/>
      <c r="C476" s="41"/>
      <c r="D476" s="42"/>
    </row>
    <row r="477" ht="12.75" customHeight="1">
      <c r="A477" s="40"/>
      <c r="C477" s="41"/>
      <c r="D477" s="42"/>
    </row>
    <row r="478" ht="12.75" customHeight="1">
      <c r="A478" s="40"/>
      <c r="C478" s="41"/>
      <c r="D478" s="42"/>
    </row>
    <row r="479" ht="12.75" customHeight="1">
      <c r="A479" s="40"/>
      <c r="C479" s="41"/>
      <c r="D479" s="42"/>
    </row>
    <row r="480" ht="12.75" customHeight="1">
      <c r="A480" s="40"/>
      <c r="C480" s="41"/>
      <c r="D480" s="42"/>
    </row>
    <row r="481" ht="12.75" customHeight="1">
      <c r="A481" s="40"/>
      <c r="C481" s="41"/>
      <c r="D481" s="42"/>
    </row>
    <row r="482" ht="12.75" customHeight="1">
      <c r="A482" s="40"/>
      <c r="C482" s="41"/>
      <c r="D482" s="42"/>
    </row>
    <row r="483" ht="12.75" customHeight="1">
      <c r="A483" s="40"/>
      <c r="C483" s="41"/>
      <c r="D483" s="42"/>
    </row>
    <row r="484" ht="12.75" customHeight="1">
      <c r="A484" s="40"/>
      <c r="C484" s="41"/>
      <c r="D484" s="42"/>
    </row>
    <row r="485" ht="12.75" customHeight="1">
      <c r="A485" s="40"/>
      <c r="C485" s="41"/>
      <c r="D485" s="42"/>
    </row>
    <row r="486" ht="12.75" customHeight="1">
      <c r="A486" s="40"/>
      <c r="C486" s="41"/>
      <c r="D486" s="42"/>
    </row>
    <row r="487" ht="12.75" customHeight="1">
      <c r="A487" s="40"/>
      <c r="C487" s="41"/>
      <c r="D487" s="42"/>
    </row>
    <row r="488" ht="12.75" customHeight="1">
      <c r="A488" s="40"/>
      <c r="C488" s="41"/>
      <c r="D488" s="42"/>
    </row>
    <row r="489" ht="12.75" customHeight="1">
      <c r="A489" s="40"/>
      <c r="C489" s="41"/>
      <c r="D489" s="42"/>
    </row>
    <row r="490" ht="12.75" customHeight="1">
      <c r="A490" s="40"/>
      <c r="C490" s="41"/>
      <c r="D490" s="42"/>
    </row>
    <row r="491" ht="12.75" customHeight="1">
      <c r="A491" s="40"/>
      <c r="C491" s="41"/>
      <c r="D491" s="42"/>
    </row>
    <row r="492" ht="12.75" customHeight="1">
      <c r="A492" s="40"/>
      <c r="C492" s="41"/>
      <c r="D492" s="42"/>
    </row>
    <row r="493" ht="12.75" customHeight="1">
      <c r="A493" s="40"/>
      <c r="C493" s="41"/>
      <c r="D493" s="42"/>
    </row>
    <row r="494" ht="12.75" customHeight="1">
      <c r="A494" s="40"/>
      <c r="C494" s="41"/>
      <c r="D494" s="42"/>
    </row>
    <row r="495" ht="12.75" customHeight="1">
      <c r="A495" s="40"/>
      <c r="C495" s="41"/>
      <c r="D495" s="42"/>
    </row>
    <row r="496" ht="12.75" customHeight="1">
      <c r="A496" s="40"/>
      <c r="C496" s="41"/>
      <c r="D496" s="42"/>
    </row>
    <row r="497" ht="12.75" customHeight="1">
      <c r="A497" s="40"/>
      <c r="C497" s="41"/>
      <c r="D497" s="42"/>
    </row>
    <row r="498" ht="12.75" customHeight="1">
      <c r="A498" s="40"/>
      <c r="C498" s="41"/>
      <c r="D498" s="42"/>
    </row>
    <row r="499" ht="12.75" customHeight="1">
      <c r="A499" s="40"/>
      <c r="C499" s="41"/>
      <c r="D499" s="42"/>
    </row>
    <row r="500" ht="12.75" customHeight="1">
      <c r="A500" s="40"/>
      <c r="C500" s="41"/>
      <c r="D500" s="42"/>
    </row>
    <row r="501" ht="12.75" customHeight="1">
      <c r="A501" s="40"/>
      <c r="C501" s="41"/>
      <c r="D501" s="42"/>
    </row>
    <row r="502" ht="12.75" customHeight="1">
      <c r="A502" s="40"/>
      <c r="C502" s="41"/>
      <c r="D502" s="42"/>
    </row>
    <row r="503" ht="12.75" customHeight="1">
      <c r="A503" s="40"/>
      <c r="C503" s="41"/>
      <c r="D503" s="42"/>
    </row>
    <row r="504" ht="12.75" customHeight="1">
      <c r="A504" s="40"/>
      <c r="C504" s="41"/>
      <c r="D504" s="42"/>
    </row>
    <row r="505" ht="12.75" customHeight="1">
      <c r="A505" s="40"/>
      <c r="C505" s="41"/>
      <c r="D505" s="42"/>
    </row>
    <row r="506" ht="12.75" customHeight="1">
      <c r="A506" s="40"/>
      <c r="C506" s="41"/>
      <c r="D506" s="42"/>
    </row>
    <row r="507" ht="12.75" customHeight="1">
      <c r="A507" s="40"/>
      <c r="C507" s="41"/>
      <c r="D507" s="42"/>
    </row>
    <row r="508" ht="12.75" customHeight="1">
      <c r="A508" s="40"/>
      <c r="C508" s="41"/>
      <c r="D508" s="42"/>
    </row>
    <row r="509" ht="12.75" customHeight="1">
      <c r="A509" s="40"/>
      <c r="C509" s="41"/>
      <c r="D509" s="42"/>
    </row>
    <row r="510" ht="12.75" customHeight="1">
      <c r="A510" s="40"/>
      <c r="C510" s="41"/>
      <c r="D510" s="42"/>
    </row>
    <row r="511" ht="12.75" customHeight="1">
      <c r="A511" s="40"/>
      <c r="C511" s="41"/>
      <c r="D511" s="42"/>
    </row>
    <row r="512" ht="12.75" customHeight="1">
      <c r="A512" s="40"/>
      <c r="C512" s="41"/>
      <c r="D512" s="42"/>
    </row>
    <row r="513" ht="12.75" customHeight="1">
      <c r="A513" s="40"/>
      <c r="C513" s="41"/>
      <c r="D513" s="42"/>
    </row>
    <row r="514" ht="12.75" customHeight="1">
      <c r="A514" s="40"/>
      <c r="C514" s="41"/>
      <c r="D514" s="42"/>
    </row>
    <row r="515" ht="12.75" customHeight="1">
      <c r="A515" s="40"/>
      <c r="C515" s="41"/>
      <c r="D515" s="42"/>
    </row>
    <row r="516" ht="12.75" customHeight="1">
      <c r="A516" s="40"/>
      <c r="C516" s="41"/>
      <c r="D516" s="42"/>
    </row>
    <row r="517" ht="12.75" customHeight="1">
      <c r="A517" s="40"/>
      <c r="C517" s="41"/>
      <c r="D517" s="42"/>
    </row>
    <row r="518" ht="12.75" customHeight="1">
      <c r="A518" s="40"/>
      <c r="C518" s="41"/>
      <c r="D518" s="42"/>
    </row>
    <row r="519" ht="12.75" customHeight="1">
      <c r="A519" s="40"/>
      <c r="C519" s="41"/>
      <c r="D519" s="42"/>
    </row>
    <row r="520" ht="12.75" customHeight="1">
      <c r="A520" s="40"/>
      <c r="C520" s="41"/>
      <c r="D520" s="42"/>
    </row>
    <row r="521" ht="12.75" customHeight="1">
      <c r="A521" s="40"/>
      <c r="C521" s="41"/>
      <c r="D521" s="42"/>
    </row>
    <row r="522" ht="12.75" customHeight="1">
      <c r="A522" s="40"/>
      <c r="C522" s="41"/>
      <c r="D522" s="42"/>
    </row>
    <row r="523" ht="12.75" customHeight="1">
      <c r="A523" s="40"/>
      <c r="C523" s="41"/>
      <c r="D523" s="42"/>
    </row>
    <row r="524" ht="12.75" customHeight="1">
      <c r="A524" s="40"/>
      <c r="C524" s="41"/>
      <c r="D524" s="42"/>
    </row>
    <row r="525" ht="12.75" customHeight="1">
      <c r="A525" s="40"/>
      <c r="C525" s="41"/>
      <c r="D525" s="42"/>
    </row>
    <row r="526" ht="12.75" customHeight="1">
      <c r="A526" s="40"/>
      <c r="C526" s="41"/>
      <c r="D526" s="42"/>
    </row>
    <row r="527" ht="12.75" customHeight="1">
      <c r="A527" s="40"/>
      <c r="C527" s="41"/>
      <c r="D527" s="42"/>
    </row>
    <row r="528" ht="12.75" customHeight="1">
      <c r="A528" s="40"/>
      <c r="C528" s="41"/>
      <c r="D528" s="42"/>
    </row>
    <row r="529" ht="12.75" customHeight="1">
      <c r="A529" s="40"/>
      <c r="C529" s="41"/>
      <c r="D529" s="42"/>
    </row>
    <row r="530" ht="12.75" customHeight="1">
      <c r="A530" s="40"/>
      <c r="C530" s="41"/>
      <c r="D530" s="42"/>
    </row>
    <row r="531" ht="12.75" customHeight="1">
      <c r="A531" s="40"/>
      <c r="C531" s="41"/>
      <c r="D531" s="42"/>
    </row>
    <row r="532" ht="12.75" customHeight="1">
      <c r="A532" s="40"/>
      <c r="C532" s="41"/>
      <c r="D532" s="42"/>
    </row>
    <row r="533" ht="12.75" customHeight="1">
      <c r="A533" s="40"/>
      <c r="C533" s="41"/>
      <c r="D533" s="42"/>
    </row>
    <row r="534" ht="12.75" customHeight="1">
      <c r="A534" s="40"/>
      <c r="C534" s="41"/>
      <c r="D534" s="42"/>
    </row>
    <row r="535" ht="12.75" customHeight="1">
      <c r="A535" s="40"/>
      <c r="C535" s="41"/>
      <c r="D535" s="42"/>
    </row>
    <row r="536" ht="12.75" customHeight="1">
      <c r="A536" s="40"/>
      <c r="C536" s="41"/>
      <c r="D536" s="42"/>
    </row>
    <row r="537" ht="12.75" customHeight="1">
      <c r="A537" s="40"/>
      <c r="C537" s="41"/>
      <c r="D537" s="42"/>
    </row>
    <row r="538" ht="12.75" customHeight="1">
      <c r="A538" s="40"/>
      <c r="C538" s="41"/>
      <c r="D538" s="42"/>
    </row>
    <row r="539" ht="12.75" customHeight="1">
      <c r="A539" s="40"/>
      <c r="C539" s="41"/>
      <c r="D539" s="42"/>
    </row>
    <row r="540" ht="12.75" customHeight="1">
      <c r="A540" s="40"/>
      <c r="C540" s="41"/>
      <c r="D540" s="42"/>
    </row>
    <row r="541" ht="12.75" customHeight="1">
      <c r="A541" s="40"/>
      <c r="C541" s="41"/>
      <c r="D541" s="42"/>
    </row>
    <row r="542" ht="12.75" customHeight="1">
      <c r="A542" s="40"/>
      <c r="C542" s="41"/>
      <c r="D542" s="42"/>
    </row>
    <row r="543" ht="12.75" customHeight="1">
      <c r="A543" s="40"/>
      <c r="C543" s="41"/>
      <c r="D543" s="42"/>
    </row>
    <row r="544" ht="12.75" customHeight="1">
      <c r="A544" s="40"/>
      <c r="C544" s="41"/>
      <c r="D544" s="42"/>
    </row>
    <row r="545" ht="12.75" customHeight="1">
      <c r="A545" s="40"/>
      <c r="C545" s="41"/>
      <c r="D545" s="42"/>
    </row>
    <row r="546" ht="12.75" customHeight="1">
      <c r="A546" s="40"/>
      <c r="C546" s="41"/>
      <c r="D546" s="42"/>
    </row>
    <row r="547" ht="12.75" customHeight="1">
      <c r="A547" s="40"/>
      <c r="C547" s="41"/>
      <c r="D547" s="42"/>
    </row>
    <row r="548" ht="12.75" customHeight="1">
      <c r="A548" s="40"/>
      <c r="C548" s="41"/>
      <c r="D548" s="42"/>
    </row>
    <row r="549" ht="12.75" customHeight="1">
      <c r="A549" s="40"/>
      <c r="C549" s="41"/>
      <c r="D549" s="42"/>
    </row>
    <row r="550" ht="12.75" customHeight="1">
      <c r="A550" s="40"/>
      <c r="C550" s="41"/>
      <c r="D550" s="42"/>
    </row>
    <row r="551" ht="12.75" customHeight="1">
      <c r="A551" s="40"/>
      <c r="C551" s="41"/>
      <c r="D551" s="42"/>
    </row>
    <row r="552" ht="12.75" customHeight="1">
      <c r="A552" s="40"/>
      <c r="C552" s="41"/>
      <c r="D552" s="42"/>
    </row>
    <row r="553" ht="12.75" customHeight="1">
      <c r="A553" s="40"/>
      <c r="C553" s="41"/>
      <c r="D553" s="42"/>
    </row>
    <row r="554" ht="12.75" customHeight="1">
      <c r="A554" s="40"/>
      <c r="C554" s="41"/>
      <c r="D554" s="42"/>
    </row>
    <row r="555" ht="12.75" customHeight="1">
      <c r="A555" s="40"/>
      <c r="C555" s="41"/>
      <c r="D555" s="42"/>
    </row>
    <row r="556" ht="12.75" customHeight="1">
      <c r="A556" s="40"/>
      <c r="C556" s="41"/>
      <c r="D556" s="42"/>
    </row>
    <row r="557" ht="12.75" customHeight="1">
      <c r="A557" s="40"/>
      <c r="C557" s="41"/>
      <c r="D557" s="42"/>
    </row>
    <row r="558" ht="12.75" customHeight="1">
      <c r="A558" s="40"/>
      <c r="C558" s="41"/>
      <c r="D558" s="42"/>
    </row>
    <row r="559" ht="12.75" customHeight="1">
      <c r="A559" s="40"/>
      <c r="C559" s="41"/>
      <c r="D559" s="42"/>
    </row>
    <row r="560" ht="12.75" customHeight="1">
      <c r="A560" s="40"/>
      <c r="C560" s="41"/>
      <c r="D560" s="42"/>
    </row>
    <row r="561" ht="12.75" customHeight="1">
      <c r="A561" s="40"/>
      <c r="C561" s="41"/>
      <c r="D561" s="42"/>
    </row>
    <row r="562" ht="12.75" customHeight="1">
      <c r="A562" s="40"/>
      <c r="C562" s="41"/>
      <c r="D562" s="42"/>
    </row>
    <row r="563" ht="12.75" customHeight="1">
      <c r="A563" s="40"/>
      <c r="C563" s="41"/>
      <c r="D563" s="42"/>
    </row>
    <row r="564" ht="12.75" customHeight="1">
      <c r="A564" s="40"/>
      <c r="C564" s="41"/>
      <c r="D564" s="42"/>
    </row>
    <row r="565" ht="12.75" customHeight="1">
      <c r="A565" s="40"/>
      <c r="C565" s="41"/>
      <c r="D565" s="42"/>
    </row>
    <row r="566" ht="12.75" customHeight="1">
      <c r="A566" s="40"/>
      <c r="C566" s="41"/>
      <c r="D566" s="42"/>
    </row>
    <row r="567" ht="12.75" customHeight="1">
      <c r="A567" s="40"/>
      <c r="C567" s="41"/>
      <c r="D567" s="42"/>
    </row>
    <row r="568" ht="12.75" customHeight="1">
      <c r="A568" s="40"/>
      <c r="C568" s="41"/>
      <c r="D568" s="42"/>
    </row>
    <row r="569" ht="12.75" customHeight="1">
      <c r="A569" s="40"/>
      <c r="C569" s="41"/>
      <c r="D569" s="42"/>
    </row>
    <row r="570" ht="12.75" customHeight="1">
      <c r="A570" s="40"/>
      <c r="C570" s="41"/>
      <c r="D570" s="42"/>
    </row>
    <row r="571" ht="12.75" customHeight="1">
      <c r="A571" s="40"/>
      <c r="C571" s="41"/>
      <c r="D571" s="42"/>
    </row>
    <row r="572" ht="12.75" customHeight="1">
      <c r="A572" s="40"/>
      <c r="C572" s="41"/>
      <c r="D572" s="42"/>
    </row>
    <row r="573" ht="12.75" customHeight="1">
      <c r="A573" s="40"/>
      <c r="C573" s="41"/>
      <c r="D573" s="42"/>
    </row>
    <row r="574" ht="12.75" customHeight="1">
      <c r="A574" s="40"/>
      <c r="C574" s="41"/>
      <c r="D574" s="42"/>
    </row>
    <row r="575" ht="12.75" customHeight="1">
      <c r="A575" s="40"/>
      <c r="C575" s="41"/>
      <c r="D575" s="42"/>
    </row>
    <row r="576" ht="12.75" customHeight="1">
      <c r="A576" s="40"/>
      <c r="C576" s="41"/>
      <c r="D576" s="42"/>
    </row>
    <row r="577" ht="12.75" customHeight="1">
      <c r="A577" s="40"/>
      <c r="C577" s="41"/>
      <c r="D577" s="42"/>
    </row>
    <row r="578" ht="12.75" customHeight="1">
      <c r="A578" s="40"/>
      <c r="C578" s="41"/>
      <c r="D578" s="42"/>
    </row>
    <row r="579" ht="12.75" customHeight="1">
      <c r="A579" s="40"/>
      <c r="C579" s="41"/>
      <c r="D579" s="42"/>
    </row>
    <row r="580" ht="12.75" customHeight="1">
      <c r="A580" s="40"/>
      <c r="C580" s="41"/>
      <c r="D580" s="42"/>
    </row>
    <row r="581" ht="12.75" customHeight="1">
      <c r="A581" s="40"/>
      <c r="C581" s="41"/>
      <c r="D581" s="42"/>
    </row>
    <row r="582" ht="12.75" customHeight="1">
      <c r="A582" s="40"/>
      <c r="C582" s="41"/>
      <c r="D582" s="42"/>
    </row>
    <row r="583" ht="12.75" customHeight="1">
      <c r="A583" s="40"/>
      <c r="C583" s="41"/>
      <c r="D583" s="42"/>
    </row>
    <row r="584" ht="12.75" customHeight="1">
      <c r="A584" s="40"/>
      <c r="C584" s="41"/>
      <c r="D584" s="42"/>
    </row>
    <row r="585" ht="12.75" customHeight="1">
      <c r="A585" s="40"/>
      <c r="C585" s="41"/>
      <c r="D585" s="42"/>
    </row>
    <row r="586" ht="12.75" customHeight="1">
      <c r="A586" s="40"/>
      <c r="C586" s="41"/>
      <c r="D586" s="42"/>
    </row>
    <row r="587" ht="12.75" customHeight="1">
      <c r="A587" s="40"/>
      <c r="C587" s="41"/>
      <c r="D587" s="42"/>
    </row>
    <row r="588" ht="12.75" customHeight="1">
      <c r="A588" s="40"/>
      <c r="C588" s="41"/>
      <c r="D588" s="42"/>
    </row>
    <row r="589" ht="12.75" customHeight="1">
      <c r="A589" s="40"/>
      <c r="C589" s="41"/>
      <c r="D589" s="42"/>
    </row>
    <row r="590" ht="12.75" customHeight="1">
      <c r="A590" s="40"/>
      <c r="C590" s="41"/>
      <c r="D590" s="42"/>
    </row>
    <row r="591" ht="12.75" customHeight="1">
      <c r="A591" s="40"/>
      <c r="C591" s="41"/>
      <c r="D591" s="42"/>
    </row>
    <row r="592" ht="12.75" customHeight="1">
      <c r="A592" s="40"/>
      <c r="C592" s="41"/>
      <c r="D592" s="42"/>
    </row>
    <row r="593" ht="12.75" customHeight="1">
      <c r="A593" s="40"/>
      <c r="C593" s="41"/>
      <c r="D593" s="42"/>
    </row>
    <row r="594" ht="12.75" customHeight="1">
      <c r="A594" s="40"/>
      <c r="C594" s="41"/>
      <c r="D594" s="42"/>
    </row>
    <row r="595" ht="12.75" customHeight="1">
      <c r="A595" s="40"/>
      <c r="C595" s="41"/>
      <c r="D595" s="42"/>
    </row>
    <row r="596" ht="12.75" customHeight="1">
      <c r="A596" s="40"/>
      <c r="C596" s="41"/>
      <c r="D596" s="42"/>
    </row>
    <row r="597" ht="12.75" customHeight="1">
      <c r="A597" s="40"/>
      <c r="C597" s="41"/>
      <c r="D597" s="42"/>
    </row>
    <row r="598" ht="12.75" customHeight="1">
      <c r="A598" s="40"/>
      <c r="C598" s="41"/>
      <c r="D598" s="42"/>
    </row>
    <row r="599" ht="12.75" customHeight="1">
      <c r="A599" s="40"/>
      <c r="C599" s="41"/>
      <c r="D599" s="42"/>
    </row>
    <row r="600" ht="12.75" customHeight="1">
      <c r="A600" s="40"/>
      <c r="C600" s="41"/>
      <c r="D600" s="42"/>
    </row>
    <row r="601" ht="12.75" customHeight="1">
      <c r="A601" s="40"/>
      <c r="C601" s="41"/>
      <c r="D601" s="42"/>
    </row>
    <row r="602" ht="12.75" customHeight="1">
      <c r="A602" s="40"/>
      <c r="C602" s="41"/>
      <c r="D602" s="42"/>
    </row>
    <row r="603" ht="12.75" customHeight="1">
      <c r="A603" s="40"/>
      <c r="C603" s="41"/>
      <c r="D603" s="42"/>
    </row>
    <row r="604" ht="12.75" customHeight="1">
      <c r="A604" s="40"/>
      <c r="C604" s="41"/>
      <c r="D604" s="42"/>
    </row>
    <row r="605" ht="12.75" customHeight="1">
      <c r="A605" s="40"/>
      <c r="C605" s="41"/>
      <c r="D605" s="42"/>
    </row>
    <row r="606" ht="12.75" customHeight="1">
      <c r="A606" s="40"/>
      <c r="C606" s="41"/>
      <c r="D606" s="42"/>
    </row>
    <row r="607" ht="12.75" customHeight="1">
      <c r="A607" s="40"/>
      <c r="C607" s="41"/>
      <c r="D607" s="42"/>
    </row>
    <row r="608" ht="12.75" customHeight="1">
      <c r="A608" s="40"/>
      <c r="C608" s="41"/>
      <c r="D608" s="42"/>
    </row>
    <row r="609" ht="12.75" customHeight="1">
      <c r="A609" s="40"/>
      <c r="C609" s="41"/>
      <c r="D609" s="42"/>
    </row>
    <row r="610" ht="12.75" customHeight="1">
      <c r="A610" s="40"/>
      <c r="C610" s="41"/>
      <c r="D610" s="42"/>
    </row>
    <row r="611" ht="12.75" customHeight="1">
      <c r="A611" s="40"/>
      <c r="C611" s="41"/>
      <c r="D611" s="42"/>
    </row>
    <row r="612" ht="12.75" customHeight="1">
      <c r="A612" s="40"/>
      <c r="C612" s="41"/>
      <c r="D612" s="42"/>
    </row>
    <row r="613" ht="12.75" customHeight="1">
      <c r="A613" s="40"/>
      <c r="C613" s="41"/>
      <c r="D613" s="42"/>
    </row>
    <row r="614" ht="12.75" customHeight="1">
      <c r="A614" s="40"/>
      <c r="C614" s="41"/>
      <c r="D614" s="42"/>
    </row>
    <row r="615" ht="12.75" customHeight="1">
      <c r="A615" s="40"/>
      <c r="C615" s="41"/>
      <c r="D615" s="42"/>
    </row>
    <row r="616" ht="12.75" customHeight="1">
      <c r="A616" s="40"/>
      <c r="C616" s="41"/>
      <c r="D616" s="42"/>
    </row>
    <row r="617" ht="12.75" customHeight="1">
      <c r="A617" s="40"/>
      <c r="C617" s="41"/>
      <c r="D617" s="42"/>
    </row>
    <row r="618" ht="12.75" customHeight="1">
      <c r="A618" s="40"/>
      <c r="C618" s="41"/>
      <c r="D618" s="42"/>
    </row>
    <row r="619" ht="12.75" customHeight="1">
      <c r="A619" s="40"/>
      <c r="C619" s="41"/>
      <c r="D619" s="42"/>
    </row>
    <row r="620" ht="12.75" customHeight="1">
      <c r="A620" s="40"/>
      <c r="C620" s="41"/>
      <c r="D620" s="42"/>
    </row>
    <row r="621" ht="12.75" customHeight="1">
      <c r="A621" s="40"/>
      <c r="C621" s="41"/>
      <c r="D621" s="42"/>
    </row>
    <row r="622" ht="12.75" customHeight="1">
      <c r="A622" s="40"/>
      <c r="C622" s="41"/>
      <c r="D622" s="42"/>
    </row>
    <row r="623" ht="12.75" customHeight="1">
      <c r="A623" s="40"/>
      <c r="C623" s="41"/>
      <c r="D623" s="42"/>
    </row>
    <row r="624" ht="12.75" customHeight="1">
      <c r="A624" s="40"/>
      <c r="C624" s="41"/>
      <c r="D624" s="42"/>
    </row>
    <row r="625" ht="12.75" customHeight="1">
      <c r="A625" s="40"/>
      <c r="C625" s="41"/>
      <c r="D625" s="42"/>
    </row>
    <row r="626" ht="12.75" customHeight="1">
      <c r="A626" s="40"/>
      <c r="C626" s="41"/>
      <c r="D626" s="42"/>
    </row>
    <row r="627" ht="12.75" customHeight="1">
      <c r="A627" s="40"/>
      <c r="C627" s="41"/>
      <c r="D627" s="42"/>
    </row>
    <row r="628" ht="12.75" customHeight="1">
      <c r="A628" s="40"/>
      <c r="C628" s="41"/>
      <c r="D628" s="42"/>
    </row>
    <row r="629" ht="12.75" customHeight="1">
      <c r="A629" s="40"/>
      <c r="C629" s="41"/>
      <c r="D629" s="42"/>
    </row>
    <row r="630" ht="12.75" customHeight="1">
      <c r="A630" s="40"/>
      <c r="C630" s="41"/>
      <c r="D630" s="42"/>
    </row>
    <row r="631" ht="12.75" customHeight="1">
      <c r="A631" s="40"/>
      <c r="C631" s="41"/>
      <c r="D631" s="42"/>
    </row>
    <row r="632" ht="12.75" customHeight="1">
      <c r="A632" s="40"/>
      <c r="C632" s="41"/>
      <c r="D632" s="42"/>
    </row>
    <row r="633" ht="12.75" customHeight="1">
      <c r="A633" s="40"/>
      <c r="C633" s="41"/>
      <c r="D633" s="42"/>
    </row>
    <row r="634" ht="12.75" customHeight="1">
      <c r="A634" s="40"/>
      <c r="C634" s="41"/>
      <c r="D634" s="42"/>
    </row>
    <row r="635" ht="12.75" customHeight="1">
      <c r="A635" s="40"/>
      <c r="C635" s="41"/>
      <c r="D635" s="42"/>
    </row>
    <row r="636" ht="12.75" customHeight="1">
      <c r="A636" s="40"/>
      <c r="C636" s="41"/>
      <c r="D636" s="42"/>
    </row>
    <row r="637" ht="12.75" customHeight="1">
      <c r="A637" s="40"/>
      <c r="C637" s="41"/>
      <c r="D637" s="42"/>
    </row>
    <row r="638" ht="12.75" customHeight="1">
      <c r="A638" s="40"/>
      <c r="C638" s="41"/>
      <c r="D638" s="42"/>
    </row>
    <row r="639" ht="12.75" customHeight="1">
      <c r="A639" s="40"/>
      <c r="C639" s="41"/>
      <c r="D639" s="42"/>
    </row>
    <row r="640" ht="12.75" customHeight="1">
      <c r="A640" s="40"/>
      <c r="C640" s="41"/>
      <c r="D640" s="42"/>
    </row>
    <row r="641" ht="12.75" customHeight="1">
      <c r="A641" s="40"/>
      <c r="C641" s="41"/>
      <c r="D641" s="42"/>
    </row>
    <row r="642" ht="12.75" customHeight="1">
      <c r="A642" s="40"/>
      <c r="C642" s="41"/>
      <c r="D642" s="42"/>
    </row>
    <row r="643" ht="12.75" customHeight="1">
      <c r="A643" s="40"/>
      <c r="C643" s="41"/>
      <c r="D643" s="42"/>
    </row>
    <row r="644" ht="12.75" customHeight="1">
      <c r="A644" s="40"/>
      <c r="C644" s="41"/>
      <c r="D644" s="42"/>
    </row>
    <row r="645" ht="12.75" customHeight="1">
      <c r="A645" s="40"/>
      <c r="C645" s="41"/>
      <c r="D645" s="42"/>
    </row>
    <row r="646" ht="12.75" customHeight="1">
      <c r="A646" s="40"/>
      <c r="C646" s="41"/>
      <c r="D646" s="42"/>
    </row>
    <row r="647" ht="12.75" customHeight="1">
      <c r="A647" s="40"/>
      <c r="C647" s="41"/>
      <c r="D647" s="42"/>
    </row>
    <row r="648" ht="12.75" customHeight="1">
      <c r="A648" s="40"/>
      <c r="C648" s="41"/>
      <c r="D648" s="42"/>
    </row>
    <row r="649" ht="12.75" customHeight="1">
      <c r="A649" s="40"/>
      <c r="C649" s="41"/>
      <c r="D649" s="42"/>
    </row>
    <row r="650" ht="12.75" customHeight="1">
      <c r="A650" s="40"/>
      <c r="C650" s="41"/>
      <c r="D650" s="42"/>
    </row>
    <row r="651" ht="12.75" customHeight="1">
      <c r="A651" s="40"/>
      <c r="C651" s="41"/>
      <c r="D651" s="42"/>
    </row>
    <row r="652" ht="12.75" customHeight="1">
      <c r="A652" s="40"/>
      <c r="C652" s="41"/>
      <c r="D652" s="42"/>
    </row>
    <row r="653" ht="12.75" customHeight="1">
      <c r="A653" s="40"/>
      <c r="C653" s="41"/>
      <c r="D653" s="42"/>
    </row>
    <row r="654" ht="12.75" customHeight="1">
      <c r="A654" s="40"/>
      <c r="C654" s="41"/>
      <c r="D654" s="42"/>
    </row>
    <row r="655" ht="12.75" customHeight="1">
      <c r="A655" s="40"/>
      <c r="C655" s="41"/>
      <c r="D655" s="42"/>
    </row>
    <row r="656" ht="12.75" customHeight="1">
      <c r="A656" s="40"/>
      <c r="C656" s="41"/>
      <c r="D656" s="42"/>
    </row>
    <row r="657" ht="12.75" customHeight="1">
      <c r="A657" s="40"/>
      <c r="C657" s="41"/>
      <c r="D657" s="42"/>
    </row>
    <row r="658" ht="12.75" customHeight="1">
      <c r="A658" s="40"/>
      <c r="C658" s="41"/>
      <c r="D658" s="42"/>
    </row>
    <row r="659" ht="12.75" customHeight="1">
      <c r="A659" s="40"/>
      <c r="C659" s="41"/>
      <c r="D659" s="42"/>
    </row>
    <row r="660" ht="12.75" customHeight="1">
      <c r="A660" s="40"/>
      <c r="C660" s="41"/>
      <c r="D660" s="42"/>
    </row>
    <row r="661" ht="12.75" customHeight="1">
      <c r="A661" s="40"/>
      <c r="C661" s="41"/>
      <c r="D661" s="42"/>
    </row>
    <row r="662" ht="12.75" customHeight="1">
      <c r="A662" s="40"/>
      <c r="C662" s="41"/>
      <c r="D662" s="42"/>
    </row>
    <row r="663" ht="12.75" customHeight="1">
      <c r="A663" s="40"/>
      <c r="C663" s="41"/>
      <c r="D663" s="42"/>
    </row>
    <row r="664" ht="12.75" customHeight="1">
      <c r="A664" s="40"/>
      <c r="C664" s="41"/>
      <c r="D664" s="42"/>
    </row>
    <row r="665" ht="12.75" customHeight="1">
      <c r="A665" s="40"/>
      <c r="C665" s="41"/>
      <c r="D665" s="42"/>
    </row>
    <row r="666" ht="12.75" customHeight="1">
      <c r="A666" s="40"/>
      <c r="C666" s="41"/>
      <c r="D666" s="42"/>
    </row>
    <row r="667" ht="12.75" customHeight="1">
      <c r="A667" s="40"/>
      <c r="C667" s="41"/>
      <c r="D667" s="42"/>
    </row>
    <row r="668" ht="12.75" customHeight="1">
      <c r="A668" s="40"/>
      <c r="C668" s="41"/>
      <c r="D668" s="42"/>
    </row>
    <row r="669" ht="12.75" customHeight="1">
      <c r="A669" s="40"/>
      <c r="C669" s="41"/>
      <c r="D669" s="42"/>
    </row>
    <row r="670" ht="12.75" customHeight="1">
      <c r="A670" s="40"/>
      <c r="C670" s="41"/>
      <c r="D670" s="42"/>
    </row>
    <row r="671" ht="12.75" customHeight="1">
      <c r="A671" s="40"/>
      <c r="C671" s="41"/>
      <c r="D671" s="42"/>
    </row>
    <row r="672" ht="12.75" customHeight="1">
      <c r="A672" s="40"/>
      <c r="C672" s="41"/>
      <c r="D672" s="42"/>
    </row>
    <row r="673" ht="12.75" customHeight="1">
      <c r="A673" s="40"/>
      <c r="C673" s="41"/>
      <c r="D673" s="42"/>
    </row>
    <row r="674" ht="12.75" customHeight="1">
      <c r="A674" s="40"/>
      <c r="C674" s="41"/>
      <c r="D674" s="42"/>
    </row>
    <row r="675" ht="12.75" customHeight="1">
      <c r="A675" s="40"/>
      <c r="C675" s="41"/>
      <c r="D675" s="42"/>
    </row>
    <row r="676" ht="12.75" customHeight="1">
      <c r="A676" s="40"/>
      <c r="C676" s="41"/>
      <c r="D676" s="42"/>
    </row>
    <row r="677" ht="12.75" customHeight="1">
      <c r="A677" s="40"/>
      <c r="C677" s="41"/>
      <c r="D677" s="42"/>
    </row>
    <row r="678" ht="12.75" customHeight="1">
      <c r="A678" s="40"/>
      <c r="C678" s="41"/>
      <c r="D678" s="42"/>
    </row>
    <row r="679" ht="12.75" customHeight="1">
      <c r="A679" s="40"/>
      <c r="C679" s="41"/>
      <c r="D679" s="42"/>
    </row>
    <row r="680" ht="12.75" customHeight="1">
      <c r="A680" s="40"/>
      <c r="C680" s="41"/>
      <c r="D680" s="42"/>
    </row>
    <row r="681" ht="12.75" customHeight="1">
      <c r="A681" s="40"/>
      <c r="C681" s="41"/>
      <c r="D681" s="42"/>
    </row>
    <row r="682" ht="12.75" customHeight="1">
      <c r="A682" s="40"/>
      <c r="C682" s="41"/>
      <c r="D682" s="42"/>
    </row>
    <row r="683" ht="12.75" customHeight="1">
      <c r="A683" s="40"/>
      <c r="C683" s="41"/>
      <c r="D683" s="42"/>
    </row>
    <row r="684" ht="12.75" customHeight="1">
      <c r="A684" s="40"/>
      <c r="C684" s="41"/>
      <c r="D684" s="42"/>
    </row>
    <row r="685" ht="12.75" customHeight="1">
      <c r="A685" s="40"/>
      <c r="C685" s="41"/>
      <c r="D685" s="42"/>
    </row>
    <row r="686" ht="12.75" customHeight="1">
      <c r="A686" s="40"/>
      <c r="C686" s="41"/>
      <c r="D686" s="42"/>
    </row>
    <row r="687" ht="12.75" customHeight="1">
      <c r="A687" s="40"/>
      <c r="C687" s="41"/>
      <c r="D687" s="42"/>
    </row>
    <row r="688" ht="12.75" customHeight="1">
      <c r="A688" s="40"/>
      <c r="C688" s="41"/>
      <c r="D688" s="42"/>
    </row>
    <row r="689" ht="12.75" customHeight="1">
      <c r="A689" s="40"/>
      <c r="C689" s="41"/>
      <c r="D689" s="42"/>
    </row>
    <row r="690" ht="12.75" customHeight="1">
      <c r="A690" s="40"/>
      <c r="C690" s="41"/>
      <c r="D690" s="42"/>
    </row>
    <row r="691" ht="12.75" customHeight="1">
      <c r="A691" s="40"/>
      <c r="C691" s="41"/>
      <c r="D691" s="42"/>
    </row>
    <row r="692" ht="12.75" customHeight="1">
      <c r="A692" s="40"/>
      <c r="C692" s="41"/>
      <c r="D692" s="42"/>
    </row>
    <row r="693" ht="12.75" customHeight="1">
      <c r="A693" s="40"/>
      <c r="C693" s="41"/>
      <c r="D693" s="42"/>
    </row>
    <row r="694" ht="12.75" customHeight="1">
      <c r="A694" s="40"/>
      <c r="C694" s="41"/>
      <c r="D694" s="42"/>
    </row>
    <row r="695" ht="12.75" customHeight="1">
      <c r="A695" s="40"/>
      <c r="C695" s="41"/>
      <c r="D695" s="42"/>
    </row>
    <row r="696" ht="12.75" customHeight="1">
      <c r="A696" s="40"/>
      <c r="C696" s="41"/>
      <c r="D696" s="42"/>
    </row>
    <row r="697" ht="12.75" customHeight="1">
      <c r="A697" s="40"/>
      <c r="C697" s="41"/>
      <c r="D697" s="42"/>
    </row>
    <row r="698" ht="12.75" customHeight="1">
      <c r="A698" s="40"/>
      <c r="C698" s="41"/>
      <c r="D698" s="42"/>
    </row>
    <row r="699" ht="12.75" customHeight="1">
      <c r="A699" s="40"/>
      <c r="C699" s="41"/>
      <c r="D699" s="42"/>
    </row>
    <row r="700" ht="12.75" customHeight="1">
      <c r="A700" s="40"/>
      <c r="C700" s="41"/>
      <c r="D700" s="42"/>
    </row>
    <row r="701" ht="12.75" customHeight="1">
      <c r="A701" s="40"/>
      <c r="C701" s="41"/>
      <c r="D701" s="42"/>
    </row>
    <row r="702" ht="12.75" customHeight="1">
      <c r="A702" s="40"/>
      <c r="C702" s="41"/>
      <c r="D702" s="42"/>
    </row>
    <row r="703" ht="12.75" customHeight="1">
      <c r="A703" s="40"/>
      <c r="C703" s="41"/>
      <c r="D703" s="42"/>
    </row>
    <row r="704" ht="12.75" customHeight="1">
      <c r="A704" s="40"/>
      <c r="C704" s="41"/>
      <c r="D704" s="42"/>
    </row>
    <row r="705" ht="12.75" customHeight="1">
      <c r="A705" s="40"/>
      <c r="C705" s="41"/>
      <c r="D705" s="42"/>
    </row>
    <row r="706" ht="12.75" customHeight="1">
      <c r="A706" s="40"/>
      <c r="C706" s="41"/>
      <c r="D706" s="42"/>
    </row>
    <row r="707" ht="12.75" customHeight="1">
      <c r="A707" s="40"/>
      <c r="C707" s="41"/>
      <c r="D707" s="42"/>
    </row>
    <row r="708" ht="12.75" customHeight="1">
      <c r="A708" s="40"/>
      <c r="C708" s="41"/>
      <c r="D708" s="42"/>
    </row>
    <row r="709" ht="12.75" customHeight="1">
      <c r="A709" s="40"/>
      <c r="C709" s="41"/>
      <c r="D709" s="42"/>
    </row>
    <row r="710" ht="12.75" customHeight="1">
      <c r="A710" s="40"/>
      <c r="C710" s="41"/>
      <c r="D710" s="42"/>
    </row>
    <row r="711" ht="12.75" customHeight="1">
      <c r="A711" s="40"/>
      <c r="C711" s="41"/>
      <c r="D711" s="42"/>
    </row>
    <row r="712" ht="12.75" customHeight="1">
      <c r="A712" s="40"/>
      <c r="C712" s="41"/>
      <c r="D712" s="42"/>
    </row>
    <row r="713" ht="12.75" customHeight="1">
      <c r="A713" s="40"/>
      <c r="C713" s="41"/>
      <c r="D713" s="42"/>
    </row>
    <row r="714" ht="12.75" customHeight="1">
      <c r="A714" s="40"/>
      <c r="C714" s="41"/>
      <c r="D714" s="42"/>
    </row>
    <row r="715" ht="12.75" customHeight="1">
      <c r="A715" s="40"/>
      <c r="C715" s="41"/>
      <c r="D715" s="42"/>
    </row>
    <row r="716" ht="12.75" customHeight="1">
      <c r="A716" s="40"/>
      <c r="C716" s="41"/>
      <c r="D716" s="42"/>
    </row>
    <row r="717" ht="12.75" customHeight="1">
      <c r="A717" s="40"/>
      <c r="C717" s="41"/>
      <c r="D717" s="42"/>
    </row>
    <row r="718" ht="12.75" customHeight="1">
      <c r="A718" s="40"/>
      <c r="C718" s="41"/>
      <c r="D718" s="42"/>
    </row>
    <row r="719" ht="12.75" customHeight="1">
      <c r="A719" s="40"/>
      <c r="C719" s="41"/>
      <c r="D719" s="42"/>
    </row>
    <row r="720" ht="12.75" customHeight="1">
      <c r="A720" s="40"/>
      <c r="C720" s="41"/>
      <c r="D720" s="42"/>
    </row>
    <row r="721" ht="12.75" customHeight="1">
      <c r="A721" s="40"/>
      <c r="C721" s="41"/>
      <c r="D721" s="42"/>
    </row>
    <row r="722" ht="12.75" customHeight="1">
      <c r="A722" s="40"/>
      <c r="C722" s="41"/>
      <c r="D722" s="42"/>
    </row>
    <row r="723" ht="12.75" customHeight="1">
      <c r="A723" s="40"/>
      <c r="C723" s="41"/>
      <c r="D723" s="42"/>
    </row>
    <row r="724" ht="12.75" customHeight="1">
      <c r="A724" s="40"/>
      <c r="C724" s="41"/>
      <c r="D724" s="42"/>
    </row>
    <row r="725" ht="12.75" customHeight="1">
      <c r="A725" s="40"/>
      <c r="C725" s="41"/>
      <c r="D725" s="42"/>
    </row>
    <row r="726" ht="12.75" customHeight="1">
      <c r="A726" s="40"/>
      <c r="C726" s="41"/>
      <c r="D726" s="42"/>
    </row>
    <row r="727" ht="12.75" customHeight="1">
      <c r="A727" s="40"/>
      <c r="C727" s="41"/>
      <c r="D727" s="42"/>
    </row>
    <row r="728" ht="12.75" customHeight="1">
      <c r="A728" s="40"/>
      <c r="C728" s="41"/>
      <c r="D728" s="42"/>
    </row>
    <row r="729" ht="12.75" customHeight="1">
      <c r="A729" s="40"/>
      <c r="C729" s="41"/>
      <c r="D729" s="42"/>
    </row>
    <row r="730" ht="12.75" customHeight="1">
      <c r="A730" s="40"/>
      <c r="C730" s="41"/>
      <c r="D730" s="42"/>
    </row>
    <row r="731" ht="12.75" customHeight="1">
      <c r="A731" s="40"/>
      <c r="C731" s="41"/>
      <c r="D731" s="42"/>
    </row>
    <row r="732" ht="12.75" customHeight="1">
      <c r="A732" s="40"/>
      <c r="C732" s="41"/>
      <c r="D732" s="42"/>
    </row>
    <row r="733" ht="12.75" customHeight="1">
      <c r="A733" s="40"/>
      <c r="C733" s="41"/>
      <c r="D733" s="42"/>
    </row>
    <row r="734" ht="12.75" customHeight="1">
      <c r="A734" s="40"/>
      <c r="C734" s="41"/>
      <c r="D734" s="42"/>
    </row>
    <row r="735" ht="12.75" customHeight="1">
      <c r="A735" s="40"/>
      <c r="C735" s="41"/>
      <c r="D735" s="42"/>
    </row>
    <row r="736" ht="12.75" customHeight="1">
      <c r="A736" s="40"/>
      <c r="C736" s="41"/>
      <c r="D736" s="42"/>
    </row>
    <row r="737" ht="12.75" customHeight="1">
      <c r="A737" s="40"/>
      <c r="C737" s="41"/>
      <c r="D737" s="42"/>
    </row>
    <row r="738" ht="12.75" customHeight="1">
      <c r="A738" s="40"/>
      <c r="C738" s="41"/>
      <c r="D738" s="42"/>
    </row>
    <row r="739" ht="12.75" customHeight="1">
      <c r="A739" s="40"/>
      <c r="C739" s="41"/>
      <c r="D739" s="42"/>
    </row>
    <row r="740" ht="12.75" customHeight="1">
      <c r="A740" s="40"/>
      <c r="C740" s="41"/>
      <c r="D740" s="42"/>
    </row>
    <row r="741" ht="12.75" customHeight="1">
      <c r="A741" s="40"/>
      <c r="C741" s="41"/>
      <c r="D741" s="42"/>
    </row>
    <row r="742" ht="12.75" customHeight="1">
      <c r="A742" s="40"/>
      <c r="C742" s="41"/>
      <c r="D742" s="42"/>
    </row>
    <row r="743" ht="12.75" customHeight="1">
      <c r="A743" s="40"/>
      <c r="C743" s="41"/>
      <c r="D743" s="42"/>
    </row>
    <row r="744" ht="12.75" customHeight="1">
      <c r="A744" s="40"/>
      <c r="C744" s="41"/>
      <c r="D744" s="42"/>
    </row>
    <row r="745" ht="12.75" customHeight="1">
      <c r="A745" s="40"/>
      <c r="C745" s="41"/>
      <c r="D745" s="42"/>
    </row>
    <row r="746" ht="12.75" customHeight="1">
      <c r="A746" s="40"/>
      <c r="C746" s="41"/>
      <c r="D746" s="42"/>
    </row>
    <row r="747" ht="12.75" customHeight="1">
      <c r="A747" s="40"/>
      <c r="C747" s="41"/>
      <c r="D747" s="42"/>
    </row>
    <row r="748" ht="12.75" customHeight="1">
      <c r="A748" s="40"/>
      <c r="C748" s="41"/>
      <c r="D748" s="42"/>
    </row>
    <row r="749" ht="12.75" customHeight="1">
      <c r="A749" s="40"/>
      <c r="C749" s="41"/>
      <c r="D749" s="42"/>
    </row>
    <row r="750" ht="12.75" customHeight="1">
      <c r="A750" s="40"/>
      <c r="C750" s="41"/>
      <c r="D750" s="42"/>
    </row>
    <row r="751" ht="12.75" customHeight="1">
      <c r="A751" s="40"/>
      <c r="C751" s="41"/>
      <c r="D751" s="42"/>
    </row>
    <row r="752" ht="12.75" customHeight="1">
      <c r="A752" s="40"/>
      <c r="C752" s="41"/>
      <c r="D752" s="42"/>
    </row>
    <row r="753" ht="12.75" customHeight="1">
      <c r="A753" s="40"/>
      <c r="C753" s="41"/>
      <c r="D753" s="42"/>
    </row>
    <row r="754" ht="12.75" customHeight="1">
      <c r="A754" s="40"/>
      <c r="C754" s="41"/>
      <c r="D754" s="42"/>
    </row>
    <row r="755" ht="12.75" customHeight="1">
      <c r="A755" s="40"/>
      <c r="C755" s="41"/>
      <c r="D755" s="42"/>
    </row>
    <row r="756" ht="12.75" customHeight="1">
      <c r="A756" s="40"/>
      <c r="C756" s="41"/>
      <c r="D756" s="42"/>
    </row>
    <row r="757" ht="12.75" customHeight="1">
      <c r="A757" s="40"/>
      <c r="C757" s="41"/>
      <c r="D757" s="42"/>
    </row>
    <row r="758" ht="12.75" customHeight="1">
      <c r="A758" s="40"/>
      <c r="C758" s="41"/>
      <c r="D758" s="42"/>
    </row>
    <row r="759" ht="12.75" customHeight="1">
      <c r="A759" s="40"/>
      <c r="C759" s="41"/>
      <c r="D759" s="42"/>
    </row>
    <row r="760" ht="12.75" customHeight="1">
      <c r="A760" s="40"/>
      <c r="C760" s="41"/>
      <c r="D760" s="42"/>
    </row>
    <row r="761" ht="12.75" customHeight="1">
      <c r="A761" s="40"/>
      <c r="C761" s="41"/>
      <c r="D761" s="42"/>
    </row>
    <row r="762" ht="12.75" customHeight="1">
      <c r="A762" s="40"/>
      <c r="C762" s="41"/>
      <c r="D762" s="42"/>
    </row>
    <row r="763" ht="12.75" customHeight="1">
      <c r="A763" s="40"/>
      <c r="C763" s="41"/>
      <c r="D763" s="42"/>
    </row>
    <row r="764" ht="12.75" customHeight="1">
      <c r="A764" s="40"/>
      <c r="C764" s="41"/>
      <c r="D764" s="42"/>
    </row>
    <row r="765" ht="12.75" customHeight="1">
      <c r="A765" s="40"/>
      <c r="C765" s="41"/>
      <c r="D765" s="42"/>
    </row>
    <row r="766" ht="12.75" customHeight="1">
      <c r="A766" s="40"/>
      <c r="C766" s="41"/>
      <c r="D766" s="42"/>
    </row>
    <row r="767" ht="12.75" customHeight="1">
      <c r="A767" s="40"/>
      <c r="C767" s="41"/>
      <c r="D767" s="42"/>
    </row>
    <row r="768" ht="12.75" customHeight="1">
      <c r="A768" s="40"/>
      <c r="C768" s="41"/>
      <c r="D768" s="42"/>
    </row>
    <row r="769" ht="12.75" customHeight="1">
      <c r="A769" s="40"/>
      <c r="C769" s="41"/>
      <c r="D769" s="42"/>
    </row>
    <row r="770" ht="12.75" customHeight="1">
      <c r="A770" s="40"/>
      <c r="C770" s="41"/>
      <c r="D770" s="42"/>
    </row>
    <row r="771" ht="12.75" customHeight="1">
      <c r="A771" s="40"/>
      <c r="C771" s="41"/>
      <c r="D771" s="42"/>
    </row>
    <row r="772" ht="12.75" customHeight="1">
      <c r="A772" s="40"/>
      <c r="C772" s="41"/>
      <c r="D772" s="42"/>
    </row>
    <row r="773" ht="12.75" customHeight="1">
      <c r="A773" s="40"/>
      <c r="C773" s="41"/>
      <c r="D773" s="42"/>
    </row>
    <row r="774" ht="12.75" customHeight="1">
      <c r="A774" s="40"/>
      <c r="C774" s="41"/>
      <c r="D774" s="42"/>
    </row>
    <row r="775" ht="12.75" customHeight="1">
      <c r="A775" s="40"/>
      <c r="C775" s="41"/>
      <c r="D775" s="42"/>
    </row>
    <row r="776" ht="12.75" customHeight="1">
      <c r="A776" s="40"/>
      <c r="C776" s="41"/>
      <c r="D776" s="42"/>
    </row>
    <row r="777" ht="12.75" customHeight="1">
      <c r="A777" s="40"/>
      <c r="C777" s="41"/>
      <c r="D777" s="42"/>
    </row>
    <row r="778" ht="12.75" customHeight="1">
      <c r="A778" s="40"/>
      <c r="C778" s="41"/>
      <c r="D778" s="42"/>
    </row>
    <row r="779" ht="12.75" customHeight="1">
      <c r="A779" s="40"/>
      <c r="C779" s="41"/>
      <c r="D779" s="42"/>
    </row>
    <row r="780" ht="12.75" customHeight="1">
      <c r="A780" s="40"/>
      <c r="C780" s="41"/>
      <c r="D780" s="42"/>
    </row>
    <row r="781" ht="12.75" customHeight="1">
      <c r="A781" s="40"/>
      <c r="C781" s="41"/>
      <c r="D781" s="42"/>
    </row>
    <row r="782" ht="12.75" customHeight="1">
      <c r="A782" s="40"/>
      <c r="C782" s="41"/>
      <c r="D782" s="42"/>
    </row>
    <row r="783" ht="12.75" customHeight="1">
      <c r="A783" s="40"/>
      <c r="C783" s="41"/>
      <c r="D783" s="42"/>
    </row>
    <row r="784" ht="12.75" customHeight="1">
      <c r="A784" s="40"/>
      <c r="C784" s="41"/>
      <c r="D784" s="42"/>
    </row>
    <row r="785" ht="12.75" customHeight="1">
      <c r="A785" s="40"/>
      <c r="C785" s="41"/>
      <c r="D785" s="42"/>
    </row>
    <row r="786" ht="12.75" customHeight="1">
      <c r="A786" s="40"/>
      <c r="C786" s="41"/>
      <c r="D786" s="42"/>
    </row>
    <row r="787" ht="12.75" customHeight="1">
      <c r="A787" s="40"/>
      <c r="C787" s="41"/>
      <c r="D787" s="42"/>
    </row>
    <row r="788" ht="12.75" customHeight="1">
      <c r="A788" s="40"/>
      <c r="C788" s="41"/>
      <c r="D788" s="42"/>
    </row>
    <row r="789" ht="12.75" customHeight="1">
      <c r="A789" s="40"/>
      <c r="C789" s="41"/>
      <c r="D789" s="42"/>
    </row>
    <row r="790" ht="12.75" customHeight="1">
      <c r="A790" s="40"/>
      <c r="C790" s="41"/>
      <c r="D790" s="42"/>
    </row>
    <row r="791" ht="12.75" customHeight="1">
      <c r="A791" s="40"/>
      <c r="C791" s="41"/>
      <c r="D791" s="42"/>
    </row>
    <row r="792" ht="12.75" customHeight="1">
      <c r="A792" s="40"/>
      <c r="C792" s="41"/>
      <c r="D792" s="42"/>
    </row>
    <row r="793" ht="12.75" customHeight="1">
      <c r="A793" s="40"/>
      <c r="C793" s="41"/>
      <c r="D793" s="42"/>
    </row>
    <row r="794" ht="12.75" customHeight="1">
      <c r="A794" s="40"/>
      <c r="C794" s="41"/>
      <c r="D794" s="42"/>
    </row>
    <row r="795" ht="12.75" customHeight="1">
      <c r="A795" s="40"/>
      <c r="C795" s="41"/>
      <c r="D795" s="42"/>
    </row>
    <row r="796" ht="12.75" customHeight="1">
      <c r="A796" s="40"/>
      <c r="C796" s="41"/>
      <c r="D796" s="42"/>
    </row>
    <row r="797" ht="12.75" customHeight="1">
      <c r="A797" s="40"/>
      <c r="C797" s="41"/>
      <c r="D797" s="42"/>
    </row>
    <row r="798" ht="12.75" customHeight="1">
      <c r="A798" s="40"/>
      <c r="C798" s="41"/>
      <c r="D798" s="42"/>
    </row>
    <row r="799" ht="12.75" customHeight="1">
      <c r="A799" s="40"/>
      <c r="C799" s="41"/>
      <c r="D799" s="42"/>
    </row>
    <row r="800" ht="12.75" customHeight="1">
      <c r="A800" s="40"/>
      <c r="C800" s="41"/>
      <c r="D800" s="42"/>
    </row>
    <row r="801" ht="12.75" customHeight="1">
      <c r="A801" s="40"/>
      <c r="C801" s="41"/>
      <c r="D801" s="42"/>
    </row>
    <row r="802" ht="12.75" customHeight="1">
      <c r="A802" s="40"/>
      <c r="C802" s="41"/>
      <c r="D802" s="42"/>
    </row>
    <row r="803" ht="12.75" customHeight="1">
      <c r="A803" s="40"/>
      <c r="C803" s="41"/>
      <c r="D803" s="42"/>
    </row>
    <row r="804" ht="12.75" customHeight="1">
      <c r="A804" s="40"/>
      <c r="C804" s="41"/>
      <c r="D804" s="42"/>
    </row>
    <row r="805" ht="12.75" customHeight="1">
      <c r="A805" s="40"/>
      <c r="C805" s="41"/>
      <c r="D805" s="42"/>
    </row>
    <row r="806" ht="12.75" customHeight="1">
      <c r="A806" s="40"/>
      <c r="C806" s="41"/>
      <c r="D806" s="42"/>
    </row>
    <row r="807" ht="12.75" customHeight="1">
      <c r="A807" s="40"/>
      <c r="C807" s="41"/>
      <c r="D807" s="42"/>
    </row>
    <row r="808" ht="12.75" customHeight="1">
      <c r="A808" s="40"/>
      <c r="C808" s="41"/>
      <c r="D808" s="42"/>
    </row>
    <row r="809" ht="12.75" customHeight="1">
      <c r="A809" s="40"/>
      <c r="C809" s="41"/>
      <c r="D809" s="42"/>
    </row>
    <row r="810" ht="12.75" customHeight="1">
      <c r="A810" s="40"/>
      <c r="C810" s="41"/>
      <c r="D810" s="42"/>
    </row>
    <row r="811" ht="12.75" customHeight="1">
      <c r="A811" s="40"/>
      <c r="C811" s="41"/>
      <c r="D811" s="42"/>
    </row>
    <row r="812" ht="12.75" customHeight="1">
      <c r="A812" s="40"/>
      <c r="C812" s="41"/>
      <c r="D812" s="42"/>
    </row>
    <row r="813" ht="12.75" customHeight="1">
      <c r="A813" s="40"/>
      <c r="C813" s="41"/>
      <c r="D813" s="42"/>
    </row>
    <row r="814" ht="12.75" customHeight="1">
      <c r="A814" s="40"/>
      <c r="C814" s="41"/>
      <c r="D814" s="42"/>
    </row>
    <row r="815" ht="12.75" customHeight="1">
      <c r="A815" s="40"/>
      <c r="C815" s="41"/>
      <c r="D815" s="42"/>
    </row>
    <row r="816" ht="12.75" customHeight="1">
      <c r="A816" s="40"/>
      <c r="C816" s="41"/>
      <c r="D816" s="42"/>
    </row>
    <row r="817" ht="12.75" customHeight="1">
      <c r="A817" s="40"/>
      <c r="C817" s="41"/>
      <c r="D817" s="42"/>
    </row>
    <row r="818" ht="12.75" customHeight="1">
      <c r="A818" s="40"/>
      <c r="C818" s="41"/>
      <c r="D818" s="42"/>
    </row>
    <row r="819" ht="12.75" customHeight="1">
      <c r="A819" s="40"/>
      <c r="C819" s="41"/>
      <c r="D819" s="42"/>
    </row>
    <row r="820" ht="12.75" customHeight="1">
      <c r="A820" s="40"/>
      <c r="C820" s="41"/>
      <c r="D820" s="42"/>
    </row>
    <row r="821" ht="12.75" customHeight="1">
      <c r="A821" s="40"/>
      <c r="C821" s="41"/>
      <c r="D821" s="42"/>
    </row>
    <row r="822" ht="12.75" customHeight="1">
      <c r="A822" s="40"/>
      <c r="C822" s="41"/>
      <c r="D822" s="42"/>
    </row>
    <row r="823" ht="12.75" customHeight="1">
      <c r="A823" s="40"/>
      <c r="C823" s="41"/>
      <c r="D823" s="42"/>
    </row>
    <row r="824" ht="12.75" customHeight="1">
      <c r="A824" s="40"/>
      <c r="C824" s="41"/>
      <c r="D824" s="42"/>
    </row>
    <row r="825" ht="12.75" customHeight="1">
      <c r="A825" s="40"/>
      <c r="C825" s="41"/>
      <c r="D825" s="42"/>
    </row>
    <row r="826" ht="12.75" customHeight="1">
      <c r="A826" s="40"/>
      <c r="C826" s="41"/>
      <c r="D826" s="42"/>
    </row>
    <row r="827" ht="12.75" customHeight="1">
      <c r="A827" s="40"/>
      <c r="C827" s="41"/>
      <c r="D827" s="42"/>
    </row>
    <row r="828" ht="12.75" customHeight="1">
      <c r="A828" s="40"/>
      <c r="C828" s="41"/>
      <c r="D828" s="42"/>
    </row>
    <row r="829" ht="12.75" customHeight="1">
      <c r="A829" s="40"/>
      <c r="C829" s="41"/>
      <c r="D829" s="42"/>
    </row>
    <row r="830" ht="12.75" customHeight="1">
      <c r="A830" s="40"/>
      <c r="C830" s="41"/>
      <c r="D830" s="42"/>
    </row>
    <row r="831" ht="12.75" customHeight="1">
      <c r="A831" s="40"/>
      <c r="C831" s="41"/>
      <c r="D831" s="42"/>
    </row>
    <row r="832" ht="12.75" customHeight="1">
      <c r="A832" s="40"/>
      <c r="C832" s="41"/>
      <c r="D832" s="42"/>
    </row>
    <row r="833" ht="12.75" customHeight="1">
      <c r="A833" s="40"/>
      <c r="C833" s="41"/>
      <c r="D833" s="42"/>
    </row>
    <row r="834" ht="12.75" customHeight="1">
      <c r="A834" s="40"/>
      <c r="C834" s="41"/>
      <c r="D834" s="42"/>
    </row>
    <row r="835" ht="12.75" customHeight="1">
      <c r="A835" s="40"/>
      <c r="C835" s="41"/>
      <c r="D835" s="42"/>
    </row>
    <row r="836" ht="12.75" customHeight="1">
      <c r="A836" s="40"/>
      <c r="C836" s="41"/>
      <c r="D836" s="42"/>
    </row>
    <row r="837" ht="12.75" customHeight="1">
      <c r="A837" s="40"/>
      <c r="C837" s="41"/>
      <c r="D837" s="42"/>
    </row>
    <row r="838" ht="12.75" customHeight="1">
      <c r="A838" s="40"/>
      <c r="C838" s="41"/>
      <c r="D838" s="42"/>
    </row>
    <row r="839" ht="12.75" customHeight="1">
      <c r="A839" s="40"/>
      <c r="C839" s="41"/>
      <c r="D839" s="42"/>
    </row>
    <row r="840" ht="12.75" customHeight="1">
      <c r="A840" s="40"/>
      <c r="C840" s="41"/>
      <c r="D840" s="42"/>
    </row>
    <row r="841" ht="12.75" customHeight="1">
      <c r="A841" s="40"/>
      <c r="C841" s="41"/>
      <c r="D841" s="42"/>
    </row>
    <row r="842" ht="12.75" customHeight="1">
      <c r="A842" s="40"/>
      <c r="C842" s="41"/>
      <c r="D842" s="42"/>
    </row>
    <row r="843" ht="12.75" customHeight="1">
      <c r="A843" s="40"/>
      <c r="C843" s="41"/>
      <c r="D843" s="42"/>
    </row>
    <row r="844" ht="12.75" customHeight="1">
      <c r="A844" s="40"/>
      <c r="C844" s="41"/>
      <c r="D844" s="42"/>
    </row>
    <row r="845" ht="12.75" customHeight="1">
      <c r="A845" s="40"/>
      <c r="C845" s="41"/>
      <c r="D845" s="42"/>
    </row>
    <row r="846" ht="12.75" customHeight="1">
      <c r="A846" s="40"/>
      <c r="C846" s="41"/>
      <c r="D846" s="42"/>
    </row>
    <row r="847" ht="12.75" customHeight="1">
      <c r="A847" s="40"/>
      <c r="C847" s="41"/>
      <c r="D847" s="42"/>
    </row>
    <row r="848" ht="12.75" customHeight="1">
      <c r="A848" s="40"/>
      <c r="C848" s="41"/>
      <c r="D848" s="42"/>
    </row>
    <row r="849" ht="12.75" customHeight="1">
      <c r="A849" s="40"/>
      <c r="C849" s="41"/>
      <c r="D849" s="42"/>
    </row>
    <row r="850" ht="12.75" customHeight="1">
      <c r="A850" s="40"/>
      <c r="C850" s="41"/>
      <c r="D850" s="42"/>
    </row>
    <row r="851" ht="12.75" customHeight="1">
      <c r="A851" s="40"/>
      <c r="C851" s="41"/>
      <c r="D851" s="42"/>
    </row>
    <row r="852" ht="12.75" customHeight="1">
      <c r="A852" s="40"/>
      <c r="C852" s="41"/>
      <c r="D852" s="42"/>
    </row>
    <row r="853" ht="12.75" customHeight="1">
      <c r="A853" s="40"/>
      <c r="C853" s="41"/>
      <c r="D853" s="42"/>
    </row>
    <row r="854" ht="12.75" customHeight="1">
      <c r="A854" s="40"/>
      <c r="C854" s="41"/>
      <c r="D854" s="42"/>
    </row>
    <row r="855" ht="12.75" customHeight="1">
      <c r="A855" s="40"/>
      <c r="C855" s="41"/>
      <c r="D855" s="42"/>
    </row>
    <row r="856" ht="12.75" customHeight="1">
      <c r="A856" s="40"/>
      <c r="C856" s="41"/>
      <c r="D856" s="42"/>
    </row>
    <row r="857" ht="12.75" customHeight="1">
      <c r="A857" s="40"/>
      <c r="C857" s="41"/>
      <c r="D857" s="42"/>
    </row>
    <row r="858" ht="12.75" customHeight="1">
      <c r="A858" s="40"/>
      <c r="C858" s="41"/>
      <c r="D858" s="42"/>
    </row>
    <row r="859" ht="12.75" customHeight="1">
      <c r="A859" s="40"/>
      <c r="C859" s="41"/>
      <c r="D859" s="42"/>
    </row>
    <row r="860" ht="12.75" customHeight="1">
      <c r="A860" s="40"/>
      <c r="C860" s="41"/>
      <c r="D860" s="42"/>
    </row>
    <row r="861" ht="12.75" customHeight="1">
      <c r="A861" s="40"/>
      <c r="C861" s="41"/>
      <c r="D861" s="42"/>
    </row>
    <row r="862" ht="12.75" customHeight="1">
      <c r="A862" s="40"/>
      <c r="C862" s="41"/>
      <c r="D862" s="42"/>
    </row>
    <row r="863" ht="12.75" customHeight="1">
      <c r="A863" s="40"/>
      <c r="C863" s="41"/>
      <c r="D863" s="42"/>
    </row>
    <row r="864" ht="12.75" customHeight="1">
      <c r="A864" s="40"/>
      <c r="C864" s="41"/>
      <c r="D864" s="42"/>
    </row>
    <row r="865" ht="12.75" customHeight="1">
      <c r="A865" s="40"/>
      <c r="C865" s="41"/>
      <c r="D865" s="42"/>
    </row>
    <row r="866" ht="12.75" customHeight="1">
      <c r="A866" s="40"/>
      <c r="C866" s="41"/>
      <c r="D866" s="42"/>
    </row>
    <row r="867" ht="12.75" customHeight="1">
      <c r="A867" s="40"/>
      <c r="C867" s="41"/>
      <c r="D867" s="42"/>
    </row>
    <row r="868" ht="12.75" customHeight="1">
      <c r="A868" s="40"/>
      <c r="C868" s="41"/>
      <c r="D868" s="42"/>
    </row>
    <row r="869" ht="12.75" customHeight="1">
      <c r="A869" s="40"/>
      <c r="C869" s="41"/>
      <c r="D869" s="42"/>
    </row>
    <row r="870" ht="12.75" customHeight="1">
      <c r="A870" s="40"/>
      <c r="C870" s="41"/>
      <c r="D870" s="42"/>
    </row>
    <row r="871" ht="12.75" customHeight="1">
      <c r="A871" s="40"/>
      <c r="C871" s="41"/>
      <c r="D871" s="42"/>
    </row>
    <row r="872" ht="12.75" customHeight="1">
      <c r="A872" s="40"/>
      <c r="C872" s="41"/>
      <c r="D872" s="42"/>
    </row>
    <row r="873" ht="12.75" customHeight="1">
      <c r="A873" s="40"/>
      <c r="C873" s="41"/>
      <c r="D873" s="42"/>
    </row>
    <row r="874" ht="12.75" customHeight="1">
      <c r="A874" s="40"/>
      <c r="C874" s="41"/>
      <c r="D874" s="42"/>
    </row>
    <row r="875" ht="12.75" customHeight="1">
      <c r="A875" s="40"/>
      <c r="C875" s="41"/>
      <c r="D875" s="42"/>
    </row>
    <row r="876" ht="12.75" customHeight="1">
      <c r="A876" s="40"/>
      <c r="C876" s="41"/>
      <c r="D876" s="42"/>
    </row>
    <row r="877" ht="12.75" customHeight="1">
      <c r="A877" s="40"/>
      <c r="C877" s="41"/>
      <c r="D877" s="42"/>
    </row>
    <row r="878" ht="12.75" customHeight="1">
      <c r="A878" s="40"/>
      <c r="C878" s="41"/>
      <c r="D878" s="42"/>
    </row>
    <row r="879" ht="12.75" customHeight="1">
      <c r="A879" s="40"/>
      <c r="C879" s="41"/>
      <c r="D879" s="42"/>
    </row>
    <row r="880" ht="12.75" customHeight="1">
      <c r="A880" s="40"/>
      <c r="C880" s="41"/>
      <c r="D880" s="42"/>
    </row>
    <row r="881" ht="12.75" customHeight="1">
      <c r="A881" s="40"/>
      <c r="C881" s="41"/>
      <c r="D881" s="42"/>
    </row>
    <row r="882" ht="12.75" customHeight="1">
      <c r="A882" s="40"/>
      <c r="C882" s="41"/>
      <c r="D882" s="42"/>
    </row>
    <row r="883" ht="12.75" customHeight="1">
      <c r="A883" s="40"/>
      <c r="C883" s="41"/>
      <c r="D883" s="42"/>
    </row>
    <row r="884" ht="12.75" customHeight="1">
      <c r="A884" s="40"/>
      <c r="C884" s="41"/>
      <c r="D884" s="42"/>
    </row>
    <row r="885" ht="12.75" customHeight="1">
      <c r="A885" s="40"/>
      <c r="C885" s="41"/>
      <c r="D885" s="42"/>
    </row>
    <row r="886" ht="12.75" customHeight="1">
      <c r="A886" s="40"/>
      <c r="C886" s="41"/>
      <c r="D886" s="42"/>
    </row>
    <row r="887" ht="12.75" customHeight="1">
      <c r="A887" s="40"/>
      <c r="C887" s="41"/>
      <c r="D887" s="42"/>
    </row>
    <row r="888" ht="12.75" customHeight="1">
      <c r="A888" s="40"/>
      <c r="C888" s="41"/>
      <c r="D888" s="42"/>
    </row>
    <row r="889" ht="12.75" customHeight="1">
      <c r="A889" s="40"/>
      <c r="C889" s="41"/>
      <c r="D889" s="42"/>
    </row>
    <row r="890" ht="12.75" customHeight="1">
      <c r="A890" s="40"/>
      <c r="C890" s="41"/>
      <c r="D890" s="42"/>
    </row>
    <row r="891" ht="12.75" customHeight="1">
      <c r="A891" s="40"/>
      <c r="C891" s="41"/>
      <c r="D891" s="42"/>
    </row>
    <row r="892" ht="12.75" customHeight="1">
      <c r="A892" s="40"/>
      <c r="C892" s="41"/>
      <c r="D892" s="42"/>
    </row>
    <row r="893" ht="12.75" customHeight="1">
      <c r="A893" s="40"/>
      <c r="C893" s="41"/>
      <c r="D893" s="42"/>
    </row>
    <row r="894" ht="12.75" customHeight="1">
      <c r="A894" s="40"/>
      <c r="C894" s="41"/>
      <c r="D894" s="42"/>
    </row>
    <row r="895" ht="12.75" customHeight="1">
      <c r="A895" s="40"/>
      <c r="C895" s="41"/>
      <c r="D895" s="42"/>
    </row>
    <row r="896" ht="12.75" customHeight="1">
      <c r="A896" s="40"/>
      <c r="C896" s="41"/>
      <c r="D896" s="42"/>
    </row>
    <row r="897" ht="12.75" customHeight="1">
      <c r="A897" s="40"/>
      <c r="C897" s="41"/>
      <c r="D897" s="42"/>
    </row>
    <row r="898" ht="12.75" customHeight="1">
      <c r="A898" s="40"/>
      <c r="C898" s="41"/>
      <c r="D898" s="42"/>
    </row>
    <row r="899" ht="12.75" customHeight="1">
      <c r="A899" s="40"/>
      <c r="C899" s="41"/>
      <c r="D899" s="42"/>
    </row>
    <row r="900" ht="12.75" customHeight="1">
      <c r="A900" s="40"/>
      <c r="C900" s="41"/>
      <c r="D900" s="42"/>
    </row>
    <row r="901" ht="12.75" customHeight="1">
      <c r="A901" s="40"/>
      <c r="C901" s="41"/>
      <c r="D901" s="42"/>
    </row>
    <row r="902" ht="12.75" customHeight="1">
      <c r="A902" s="40"/>
      <c r="C902" s="41"/>
      <c r="D902" s="42"/>
    </row>
    <row r="903" ht="12.75" customHeight="1">
      <c r="A903" s="40"/>
      <c r="C903" s="41"/>
      <c r="D903" s="42"/>
    </row>
    <row r="904" ht="12.75" customHeight="1">
      <c r="A904" s="40"/>
      <c r="C904" s="41"/>
      <c r="D904" s="42"/>
    </row>
    <row r="905" ht="12.75" customHeight="1">
      <c r="A905" s="40"/>
      <c r="C905" s="41"/>
      <c r="D905" s="42"/>
    </row>
    <row r="906" ht="12.75" customHeight="1">
      <c r="A906" s="40"/>
      <c r="C906" s="41"/>
      <c r="D906" s="42"/>
    </row>
    <row r="907" ht="12.75" customHeight="1">
      <c r="A907" s="40"/>
      <c r="C907" s="41"/>
      <c r="D907" s="42"/>
    </row>
    <row r="908" ht="12.75" customHeight="1">
      <c r="A908" s="40"/>
      <c r="C908" s="41"/>
      <c r="D908" s="42"/>
    </row>
    <row r="909" ht="12.75" customHeight="1">
      <c r="A909" s="40"/>
      <c r="C909" s="41"/>
      <c r="D909" s="42"/>
    </row>
    <row r="910" ht="12.75" customHeight="1">
      <c r="A910" s="40"/>
      <c r="C910" s="41"/>
      <c r="D910" s="42"/>
    </row>
    <row r="911" ht="12.75" customHeight="1">
      <c r="A911" s="40"/>
      <c r="C911" s="41"/>
      <c r="D911" s="42"/>
    </row>
    <row r="912" ht="12.75" customHeight="1">
      <c r="A912" s="40"/>
      <c r="C912" s="41"/>
      <c r="D912" s="42"/>
    </row>
    <row r="913" ht="12.75" customHeight="1">
      <c r="A913" s="40"/>
      <c r="C913" s="41"/>
      <c r="D913" s="42"/>
    </row>
    <row r="914" ht="12.75" customHeight="1">
      <c r="A914" s="40"/>
      <c r="C914" s="41"/>
      <c r="D914" s="42"/>
    </row>
    <row r="915" ht="12.75" customHeight="1">
      <c r="A915" s="40"/>
      <c r="C915" s="41"/>
      <c r="D915" s="42"/>
    </row>
    <row r="916" ht="12.75" customHeight="1">
      <c r="A916" s="40"/>
      <c r="C916" s="41"/>
      <c r="D916" s="42"/>
    </row>
    <row r="917" ht="12.75" customHeight="1">
      <c r="A917" s="40"/>
      <c r="C917" s="41"/>
      <c r="D917" s="42"/>
    </row>
    <row r="918" ht="12.75" customHeight="1">
      <c r="A918" s="40"/>
      <c r="C918" s="41"/>
      <c r="D918" s="42"/>
    </row>
    <row r="919" ht="12.75" customHeight="1">
      <c r="A919" s="40"/>
      <c r="C919" s="41"/>
      <c r="D919" s="42"/>
    </row>
    <row r="920" ht="12.75" customHeight="1">
      <c r="A920" s="40"/>
      <c r="C920" s="41"/>
      <c r="D920" s="42"/>
    </row>
    <row r="921" ht="12.75" customHeight="1">
      <c r="A921" s="40"/>
      <c r="C921" s="41"/>
      <c r="D921" s="42"/>
    </row>
    <row r="922" ht="12.75" customHeight="1">
      <c r="A922" s="40"/>
      <c r="C922" s="41"/>
      <c r="D922" s="42"/>
    </row>
    <row r="923" ht="12.75" customHeight="1">
      <c r="A923" s="40"/>
      <c r="C923" s="41"/>
      <c r="D923" s="42"/>
    </row>
    <row r="924" ht="12.75" customHeight="1">
      <c r="A924" s="40"/>
      <c r="C924" s="41"/>
      <c r="D924" s="42"/>
    </row>
    <row r="925" ht="12.75" customHeight="1">
      <c r="A925" s="40"/>
      <c r="C925" s="41"/>
      <c r="D925" s="42"/>
    </row>
    <row r="926" ht="12.75" customHeight="1">
      <c r="A926" s="40"/>
      <c r="C926" s="41"/>
      <c r="D926" s="42"/>
    </row>
    <row r="927" ht="12.75" customHeight="1">
      <c r="A927" s="40"/>
      <c r="C927" s="41"/>
      <c r="D927" s="42"/>
    </row>
    <row r="928" ht="12.75" customHeight="1">
      <c r="A928" s="40"/>
      <c r="C928" s="41"/>
      <c r="D928" s="42"/>
    </row>
    <row r="929" ht="12.75" customHeight="1">
      <c r="A929" s="40"/>
      <c r="C929" s="41"/>
      <c r="D929" s="42"/>
    </row>
    <row r="930" ht="12.75" customHeight="1">
      <c r="A930" s="40"/>
      <c r="C930" s="41"/>
      <c r="D930" s="42"/>
    </row>
    <row r="931" ht="12.75" customHeight="1">
      <c r="A931" s="40"/>
      <c r="C931" s="41"/>
      <c r="D931" s="42"/>
    </row>
    <row r="932" ht="12.75" customHeight="1">
      <c r="A932" s="40"/>
      <c r="C932" s="41"/>
      <c r="D932" s="42"/>
    </row>
    <row r="933" ht="12.75" customHeight="1">
      <c r="A933" s="40"/>
      <c r="C933" s="41"/>
      <c r="D933" s="42"/>
    </row>
    <row r="934" ht="12.75" customHeight="1">
      <c r="A934" s="40"/>
      <c r="C934" s="41"/>
      <c r="D934" s="42"/>
    </row>
    <row r="935" ht="12.75" customHeight="1">
      <c r="A935" s="40"/>
      <c r="C935" s="41"/>
      <c r="D935" s="42"/>
    </row>
    <row r="936" ht="12.75" customHeight="1">
      <c r="A936" s="40"/>
      <c r="C936" s="41"/>
      <c r="D936" s="42"/>
    </row>
    <row r="937" ht="12.75" customHeight="1">
      <c r="A937" s="40"/>
      <c r="C937" s="41"/>
      <c r="D937" s="42"/>
    </row>
    <row r="938" ht="12.75" customHeight="1">
      <c r="A938" s="40"/>
      <c r="C938" s="41"/>
      <c r="D938" s="42"/>
    </row>
    <row r="939" ht="12.75" customHeight="1">
      <c r="A939" s="40"/>
      <c r="C939" s="41"/>
      <c r="D939" s="42"/>
    </row>
    <row r="940" ht="12.75" customHeight="1">
      <c r="A940" s="40"/>
      <c r="C940" s="41"/>
      <c r="D940" s="42"/>
    </row>
    <row r="941" ht="12.75" customHeight="1">
      <c r="A941" s="40"/>
      <c r="C941" s="41"/>
      <c r="D941" s="42"/>
    </row>
    <row r="942" ht="12.75" customHeight="1">
      <c r="A942" s="40"/>
      <c r="C942" s="41"/>
      <c r="D942" s="42"/>
    </row>
    <row r="943" ht="12.75" customHeight="1">
      <c r="A943" s="40"/>
      <c r="C943" s="41"/>
      <c r="D943" s="42"/>
    </row>
    <row r="944" ht="12.75" customHeight="1">
      <c r="A944" s="40"/>
      <c r="C944" s="41"/>
      <c r="D944" s="42"/>
    </row>
    <row r="945" ht="12.75" customHeight="1">
      <c r="A945" s="40"/>
      <c r="C945" s="41"/>
      <c r="D945" s="42"/>
    </row>
    <row r="946" ht="12.75" customHeight="1">
      <c r="A946" s="40"/>
      <c r="C946" s="41"/>
      <c r="D946" s="42"/>
    </row>
    <row r="947" ht="12.75" customHeight="1">
      <c r="A947" s="40"/>
      <c r="C947" s="41"/>
      <c r="D947" s="42"/>
    </row>
    <row r="948" ht="12.75" customHeight="1">
      <c r="A948" s="40"/>
      <c r="C948" s="41"/>
      <c r="D948" s="42"/>
    </row>
    <row r="949" ht="12.75" customHeight="1">
      <c r="A949" s="40"/>
      <c r="C949" s="41"/>
      <c r="D949" s="42"/>
    </row>
    <row r="950" ht="12.75" customHeight="1">
      <c r="A950" s="40"/>
      <c r="C950" s="41"/>
      <c r="D950" s="42"/>
    </row>
    <row r="951" ht="12.75" customHeight="1">
      <c r="A951" s="40"/>
      <c r="C951" s="41"/>
      <c r="D951" s="42"/>
    </row>
    <row r="952" ht="12.75" customHeight="1">
      <c r="A952" s="40"/>
      <c r="C952" s="41"/>
      <c r="D952" s="42"/>
    </row>
    <row r="953" ht="12.75" customHeight="1">
      <c r="A953" s="40"/>
      <c r="C953" s="41"/>
      <c r="D953" s="42"/>
    </row>
    <row r="954" ht="12.75" customHeight="1">
      <c r="A954" s="40"/>
      <c r="C954" s="41"/>
      <c r="D954" s="42"/>
    </row>
    <row r="955" ht="12.75" customHeight="1">
      <c r="A955" s="40"/>
      <c r="C955" s="41"/>
      <c r="D955" s="42"/>
    </row>
    <row r="956" ht="12.75" customHeight="1">
      <c r="A956" s="40"/>
      <c r="C956" s="41"/>
      <c r="D956" s="42"/>
    </row>
    <row r="957" ht="12.75" customHeight="1">
      <c r="A957" s="40"/>
      <c r="C957" s="41"/>
      <c r="D957" s="42"/>
    </row>
    <row r="958" ht="12.75" customHeight="1">
      <c r="A958" s="40"/>
      <c r="C958" s="41"/>
      <c r="D958" s="42"/>
    </row>
    <row r="959" ht="12.75" customHeight="1">
      <c r="A959" s="40"/>
      <c r="C959" s="41"/>
      <c r="D959" s="42"/>
    </row>
    <row r="960" ht="12.75" customHeight="1">
      <c r="A960" s="40"/>
      <c r="C960" s="41"/>
      <c r="D960" s="42"/>
    </row>
    <row r="961" ht="12.75" customHeight="1">
      <c r="A961" s="40"/>
      <c r="C961" s="41"/>
      <c r="D961" s="42"/>
    </row>
    <row r="962" ht="12.75" customHeight="1">
      <c r="A962" s="40"/>
      <c r="C962" s="41"/>
      <c r="D962" s="42"/>
    </row>
    <row r="963" ht="12.75" customHeight="1">
      <c r="A963" s="40"/>
      <c r="C963" s="41"/>
      <c r="D963" s="42"/>
    </row>
    <row r="964" ht="12.75" customHeight="1">
      <c r="A964" s="40"/>
      <c r="C964" s="41"/>
      <c r="D964" s="42"/>
    </row>
    <row r="965" ht="12.75" customHeight="1">
      <c r="A965" s="40"/>
      <c r="C965" s="41"/>
      <c r="D965" s="42"/>
    </row>
    <row r="966" ht="12.75" customHeight="1">
      <c r="A966" s="40"/>
      <c r="C966" s="41"/>
      <c r="D966" s="42"/>
    </row>
    <row r="967" ht="12.75" customHeight="1">
      <c r="A967" s="40"/>
      <c r="C967" s="41"/>
      <c r="D967" s="42"/>
    </row>
    <row r="968" ht="12.75" customHeight="1">
      <c r="A968" s="40"/>
      <c r="C968" s="41"/>
      <c r="D968" s="42"/>
    </row>
    <row r="969" ht="12.75" customHeight="1">
      <c r="A969" s="40"/>
      <c r="C969" s="41"/>
      <c r="D969" s="42"/>
    </row>
    <row r="970" ht="12.75" customHeight="1">
      <c r="A970" s="40"/>
      <c r="C970" s="41"/>
      <c r="D970" s="42"/>
    </row>
    <row r="971" ht="12.75" customHeight="1">
      <c r="A971" s="40"/>
      <c r="C971" s="41"/>
      <c r="D971" s="42"/>
    </row>
    <row r="972" ht="12.75" customHeight="1">
      <c r="A972" s="40"/>
      <c r="C972" s="41"/>
      <c r="D972" s="42"/>
    </row>
    <row r="973" ht="12.75" customHeight="1">
      <c r="A973" s="40"/>
      <c r="C973" s="41"/>
      <c r="D973" s="42"/>
    </row>
    <row r="974" ht="12.75" customHeight="1">
      <c r="A974" s="40"/>
      <c r="C974" s="41"/>
      <c r="D974" s="42"/>
    </row>
    <row r="975" ht="12.75" customHeight="1">
      <c r="A975" s="40"/>
      <c r="C975" s="41"/>
      <c r="D975" s="42"/>
    </row>
    <row r="976" ht="12.75" customHeight="1">
      <c r="A976" s="40"/>
      <c r="C976" s="41"/>
      <c r="D976" s="42"/>
    </row>
    <row r="977" ht="12.75" customHeight="1">
      <c r="A977" s="40"/>
      <c r="C977" s="41"/>
      <c r="D977" s="42"/>
    </row>
    <row r="978" ht="12.75" customHeight="1">
      <c r="A978" s="40"/>
      <c r="C978" s="41"/>
      <c r="D978" s="42"/>
    </row>
    <row r="979" ht="12.75" customHeight="1">
      <c r="A979" s="40"/>
      <c r="C979" s="41"/>
      <c r="D979" s="42"/>
    </row>
    <row r="980" ht="12.75" customHeight="1">
      <c r="A980" s="40"/>
      <c r="C980" s="41"/>
      <c r="D980" s="42"/>
    </row>
    <row r="981" ht="12.75" customHeight="1">
      <c r="A981" s="40"/>
      <c r="C981" s="41"/>
      <c r="D981" s="42"/>
    </row>
    <row r="982" ht="12.75" customHeight="1">
      <c r="A982" s="40"/>
      <c r="C982" s="41"/>
      <c r="D982" s="42"/>
    </row>
    <row r="983" ht="12.75" customHeight="1">
      <c r="A983" s="40"/>
      <c r="C983" s="41"/>
      <c r="D983" s="42"/>
    </row>
    <row r="984" ht="12.75" customHeight="1">
      <c r="A984" s="40"/>
      <c r="C984" s="41"/>
      <c r="D984" s="42"/>
    </row>
    <row r="985" ht="12.75" customHeight="1">
      <c r="A985" s="40"/>
      <c r="C985" s="41"/>
      <c r="D985" s="42"/>
    </row>
    <row r="986" ht="12.75" customHeight="1">
      <c r="A986" s="40"/>
      <c r="C986" s="41"/>
      <c r="D986" s="42"/>
    </row>
    <row r="987" ht="12.75" customHeight="1">
      <c r="A987" s="40"/>
      <c r="C987" s="41"/>
      <c r="D987" s="42"/>
    </row>
    <row r="988" ht="12.75" customHeight="1">
      <c r="A988" s="40"/>
      <c r="C988" s="41"/>
      <c r="D988" s="42"/>
    </row>
    <row r="989" ht="12.75" customHeight="1">
      <c r="A989" s="40"/>
      <c r="C989" s="41"/>
      <c r="D989" s="42"/>
    </row>
    <row r="990" ht="12.75" customHeight="1">
      <c r="A990" s="40"/>
      <c r="C990" s="41"/>
      <c r="D990" s="42"/>
    </row>
    <row r="991" ht="12.75" customHeight="1">
      <c r="A991" s="40"/>
      <c r="C991" s="41"/>
      <c r="D991" s="42"/>
    </row>
    <row r="992" ht="12.75" customHeight="1">
      <c r="A992" s="40"/>
      <c r="C992" s="41"/>
      <c r="D992" s="42"/>
    </row>
    <row r="993" ht="12.75" customHeight="1">
      <c r="A993" s="40"/>
      <c r="C993" s="41"/>
      <c r="D993" s="42"/>
    </row>
    <row r="994" ht="12.75" customHeight="1">
      <c r="A994" s="40"/>
      <c r="C994" s="41"/>
      <c r="D994" s="42"/>
    </row>
    <row r="995" ht="12.75" customHeight="1">
      <c r="A995" s="40"/>
      <c r="C995" s="41"/>
      <c r="D995" s="42"/>
    </row>
    <row r="996" ht="12.75" customHeight="1">
      <c r="A996" s="40"/>
      <c r="C996" s="41"/>
      <c r="D996" s="42"/>
    </row>
    <row r="997" ht="12.75" customHeight="1">
      <c r="A997" s="40"/>
      <c r="C997" s="41"/>
      <c r="D997" s="42"/>
    </row>
    <row r="998" ht="12.75" customHeight="1">
      <c r="A998" s="40"/>
      <c r="C998" s="41"/>
      <c r="D998" s="42"/>
    </row>
    <row r="999" ht="12.75" customHeight="1">
      <c r="A999" s="40"/>
      <c r="C999" s="41"/>
      <c r="D999" s="42"/>
    </row>
    <row r="1000" ht="12.75" customHeight="1">
      <c r="A1000" s="40"/>
      <c r="C1000" s="41"/>
      <c r="D1000" s="42"/>
    </row>
    <row r="1001" ht="12.75" customHeight="1">
      <c r="A1001" s="40"/>
      <c r="C1001" s="41"/>
      <c r="D1001" s="42"/>
    </row>
    <row r="1002" ht="12.75" customHeight="1">
      <c r="A1002" s="40"/>
      <c r="C1002" s="41"/>
      <c r="D1002" s="42"/>
    </row>
    <row r="1003" ht="12.75" customHeight="1">
      <c r="A1003" s="40"/>
      <c r="C1003" s="41"/>
      <c r="D1003" s="42"/>
    </row>
  </sheetData>
  <mergeCells count="7">
    <mergeCell ref="A1:D1"/>
    <mergeCell ref="A2:D2"/>
    <mergeCell ref="A3:D3"/>
    <mergeCell ref="A60:B60"/>
    <mergeCell ref="A92:D92"/>
    <mergeCell ref="A93:D93"/>
    <mergeCell ref="A94:D94"/>
  </mergeCells>
  <printOptions/>
  <pageMargins bottom="0.75" footer="0.0" header="0.0" left="0.7" right="0.7" top="0.75"/>
  <pageSetup paperSize="8"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2.75" customHeight="1">
      <c r="A1" s="53" t="s">
        <v>0</v>
      </c>
      <c r="F1" s="54"/>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row>
    <row r="2" ht="12.75" customHeight="1">
      <c r="A2" s="55" t="s">
        <v>1</v>
      </c>
      <c r="F2" s="54"/>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c r="FJ2" s="33"/>
      <c r="FK2" s="33"/>
      <c r="FL2" s="33"/>
      <c r="FM2" s="33"/>
      <c r="FN2" s="33"/>
      <c r="FO2" s="33"/>
      <c r="FP2" s="33"/>
      <c r="FQ2" s="33"/>
      <c r="FR2" s="33"/>
      <c r="FS2" s="33"/>
      <c r="FT2" s="33"/>
      <c r="FU2" s="33"/>
      <c r="FV2" s="33"/>
      <c r="FW2" s="33"/>
      <c r="FX2" s="33"/>
      <c r="FY2" s="33"/>
      <c r="FZ2" s="33"/>
      <c r="GA2" s="33"/>
      <c r="GB2" s="33"/>
      <c r="GC2" s="33"/>
      <c r="GD2" s="33"/>
      <c r="GE2" s="33"/>
      <c r="GF2" s="33"/>
      <c r="GG2" s="33"/>
      <c r="GH2" s="33"/>
      <c r="GI2" s="33"/>
      <c r="GJ2" s="33"/>
      <c r="GK2" s="33"/>
      <c r="GL2" s="33"/>
      <c r="GM2" s="33"/>
      <c r="GN2" s="33"/>
      <c r="GO2" s="33"/>
      <c r="GP2" s="33"/>
      <c r="GQ2" s="33"/>
      <c r="GR2" s="33"/>
      <c r="GS2" s="33"/>
      <c r="GT2" s="33"/>
      <c r="GU2" s="33"/>
      <c r="GV2" s="33"/>
      <c r="GW2" s="33"/>
      <c r="GX2" s="33"/>
      <c r="GY2" s="33"/>
      <c r="GZ2" s="33"/>
      <c r="HA2" s="33"/>
      <c r="HB2" s="33"/>
      <c r="HC2" s="33"/>
      <c r="HD2" s="33"/>
      <c r="HE2" s="33"/>
      <c r="HF2" s="33"/>
      <c r="HG2" s="33"/>
      <c r="HH2" s="33"/>
      <c r="HI2" s="33"/>
      <c r="HJ2" s="33"/>
      <c r="HK2" s="33"/>
      <c r="HL2" s="33"/>
      <c r="HM2" s="33"/>
      <c r="HN2" s="33"/>
      <c r="HO2" s="33"/>
      <c r="HP2" s="33"/>
      <c r="HQ2" s="33"/>
      <c r="HR2" s="33"/>
      <c r="HS2" s="33"/>
      <c r="HT2" s="33"/>
      <c r="HU2" s="33"/>
      <c r="HV2" s="33"/>
      <c r="HW2" s="33"/>
      <c r="HX2" s="33"/>
      <c r="HY2" s="33"/>
      <c r="HZ2" s="33"/>
      <c r="IA2" s="33"/>
      <c r="IB2" s="33"/>
      <c r="IC2" s="33"/>
      <c r="ID2" s="33"/>
      <c r="IE2" s="33"/>
      <c r="IF2" s="33"/>
      <c r="IG2" s="33"/>
      <c r="IH2" s="33"/>
      <c r="II2" s="33"/>
      <c r="IJ2" s="33"/>
      <c r="IK2" s="33"/>
      <c r="IL2" s="33"/>
      <c r="IM2" s="33"/>
      <c r="IN2" s="33"/>
      <c r="IO2" s="33"/>
      <c r="IP2" s="33"/>
      <c r="IQ2" s="33"/>
      <c r="IR2" s="33"/>
      <c r="IS2" s="33"/>
      <c r="IT2" s="33"/>
      <c r="IU2" s="33"/>
    </row>
    <row r="3" ht="12.75" customHeight="1">
      <c r="A3" s="53" t="s">
        <v>112</v>
      </c>
      <c r="F3" s="54"/>
      <c r="G3" s="33"/>
      <c r="H3" s="33"/>
      <c r="I3" s="33"/>
      <c r="J3" s="33"/>
      <c r="K3" s="33"/>
      <c r="L3" s="33"/>
      <c r="M3" s="33"/>
      <c r="N3" s="33"/>
      <c r="O3" s="33"/>
      <c r="P3" s="33"/>
      <c r="Q3" s="33"/>
      <c r="R3" s="33"/>
      <c r="S3" s="33"/>
      <c r="T3" s="33"/>
      <c r="U3" s="33"/>
      <c r="V3" s="33"/>
      <c r="W3" s="33"/>
      <c r="X3" s="33"/>
      <c r="Y3" s="33"/>
      <c r="Z3" s="33"/>
      <c r="AA3" s="33"/>
      <c r="AB3" s="33"/>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c r="EV3" s="33"/>
      <c r="EW3" s="33"/>
      <c r="EX3" s="33"/>
      <c r="EY3" s="33"/>
      <c r="EZ3" s="33"/>
      <c r="FA3" s="33"/>
      <c r="FB3" s="33"/>
      <c r="FC3" s="33"/>
      <c r="FD3" s="33"/>
      <c r="FE3" s="33"/>
      <c r="FF3" s="33"/>
      <c r="FG3" s="33"/>
      <c r="FH3" s="33"/>
      <c r="FI3" s="33"/>
      <c r="FJ3" s="33"/>
      <c r="FK3" s="33"/>
      <c r="FL3" s="33"/>
      <c r="FM3" s="33"/>
      <c r="FN3" s="33"/>
      <c r="FO3" s="33"/>
      <c r="FP3" s="33"/>
      <c r="FQ3" s="33"/>
      <c r="FR3" s="33"/>
      <c r="FS3" s="33"/>
      <c r="FT3" s="33"/>
      <c r="FU3" s="33"/>
      <c r="FV3" s="33"/>
      <c r="FW3" s="33"/>
      <c r="FX3" s="33"/>
      <c r="FY3" s="33"/>
      <c r="FZ3" s="33"/>
      <c r="GA3" s="33"/>
      <c r="GB3" s="33"/>
      <c r="GC3" s="33"/>
      <c r="GD3" s="33"/>
      <c r="GE3" s="33"/>
      <c r="GF3" s="33"/>
      <c r="GG3" s="33"/>
      <c r="GH3" s="33"/>
      <c r="GI3" s="33"/>
      <c r="GJ3" s="33"/>
      <c r="GK3" s="33"/>
      <c r="GL3" s="33"/>
      <c r="GM3" s="33"/>
      <c r="GN3" s="33"/>
      <c r="GO3" s="33"/>
      <c r="GP3" s="33"/>
      <c r="GQ3" s="33"/>
      <c r="GR3" s="33"/>
      <c r="GS3" s="33"/>
      <c r="GT3" s="33"/>
      <c r="GU3" s="33"/>
      <c r="GV3" s="33"/>
      <c r="GW3" s="33"/>
      <c r="GX3" s="33"/>
      <c r="GY3" s="33"/>
      <c r="GZ3" s="33"/>
      <c r="HA3" s="33"/>
      <c r="HB3" s="33"/>
      <c r="HC3" s="33"/>
      <c r="HD3" s="33"/>
      <c r="HE3" s="33"/>
      <c r="HF3" s="33"/>
      <c r="HG3" s="33"/>
      <c r="HH3" s="33"/>
      <c r="HI3" s="33"/>
      <c r="HJ3" s="33"/>
      <c r="HK3" s="33"/>
      <c r="HL3" s="33"/>
      <c r="HM3" s="33"/>
      <c r="HN3" s="33"/>
      <c r="HO3" s="33"/>
      <c r="HP3" s="33"/>
      <c r="HQ3" s="33"/>
      <c r="HR3" s="33"/>
      <c r="HS3" s="33"/>
      <c r="HT3" s="33"/>
      <c r="HU3" s="33"/>
      <c r="HV3" s="33"/>
      <c r="HW3" s="33"/>
      <c r="HX3" s="33"/>
      <c r="HY3" s="33"/>
      <c r="HZ3" s="33"/>
      <c r="IA3" s="33"/>
      <c r="IB3" s="33"/>
      <c r="IC3" s="33"/>
      <c r="ID3" s="33"/>
      <c r="IE3" s="33"/>
      <c r="IF3" s="33"/>
      <c r="IG3" s="33"/>
      <c r="IH3" s="33"/>
      <c r="II3" s="33"/>
      <c r="IJ3" s="33"/>
      <c r="IK3" s="33"/>
      <c r="IL3" s="33"/>
      <c r="IM3" s="33"/>
      <c r="IN3" s="33"/>
      <c r="IO3" s="33"/>
      <c r="IP3" s="33"/>
      <c r="IQ3" s="33"/>
      <c r="IR3" s="33"/>
      <c r="IS3" s="33"/>
      <c r="IT3" s="33"/>
      <c r="IU3" s="33"/>
    </row>
    <row r="4" ht="12.75" customHeight="1">
      <c r="A4" s="56"/>
      <c r="B4" s="56"/>
      <c r="C4" s="57"/>
      <c r="D4" s="57"/>
      <c r="E4" s="57"/>
      <c r="F4" s="56"/>
      <c r="G4" s="33"/>
      <c r="H4" s="33"/>
      <c r="I4" s="33"/>
      <c r="J4" s="33"/>
      <c r="K4" s="33"/>
      <c r="L4" s="33"/>
      <c r="M4" s="33"/>
      <c r="N4" s="33"/>
      <c r="O4" s="33"/>
      <c r="P4" s="33"/>
      <c r="Q4" s="33"/>
      <c r="R4" s="33"/>
      <c r="S4" s="33"/>
      <c r="T4" s="33"/>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row>
    <row r="5" ht="12.75" customHeight="1">
      <c r="A5" s="35" t="s">
        <v>3</v>
      </c>
      <c r="B5" s="35" t="s">
        <v>4</v>
      </c>
      <c r="C5" s="35" t="s">
        <v>5</v>
      </c>
      <c r="D5" s="35" t="s">
        <v>113</v>
      </c>
      <c r="E5" s="35" t="s">
        <v>114</v>
      </c>
      <c r="F5" s="35" t="s">
        <v>115</v>
      </c>
      <c r="G5" s="33"/>
      <c r="H5" s="33"/>
      <c r="I5" s="33"/>
      <c r="J5" s="33"/>
      <c r="K5" s="33"/>
      <c r="L5" s="33"/>
      <c r="M5" s="33"/>
      <c r="N5" s="33"/>
      <c r="O5" s="33"/>
      <c r="P5" s="33"/>
      <c r="Q5" s="33"/>
      <c r="R5" s="33"/>
      <c r="S5" s="33"/>
      <c r="T5" s="33"/>
      <c r="U5" s="33"/>
      <c r="V5" s="33"/>
      <c r="W5" s="33"/>
      <c r="X5" s="33"/>
      <c r="Y5" s="33"/>
      <c r="Z5" s="33"/>
      <c r="AA5" s="33"/>
      <c r="AB5" s="33"/>
      <c r="AC5" s="33"/>
      <c r="AD5" s="33"/>
      <c r="AE5" s="3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c r="BO5" s="33"/>
      <c r="BP5" s="33"/>
      <c r="BQ5" s="33"/>
      <c r="BR5" s="33"/>
      <c r="BS5" s="33"/>
      <c r="BT5" s="33"/>
      <c r="BU5" s="33"/>
      <c r="BV5" s="33"/>
      <c r="BW5" s="33"/>
      <c r="BX5" s="33"/>
      <c r="BY5" s="33"/>
      <c r="BZ5" s="33"/>
      <c r="CA5" s="33"/>
      <c r="CB5" s="33"/>
      <c r="CC5" s="33"/>
      <c r="CD5" s="33"/>
      <c r="CE5" s="33"/>
      <c r="CF5" s="33"/>
      <c r="CG5" s="33"/>
      <c r="CH5" s="33"/>
      <c r="CI5" s="33"/>
      <c r="CJ5" s="33"/>
      <c r="CK5" s="33"/>
      <c r="CL5" s="33"/>
      <c r="CM5" s="33"/>
      <c r="CN5" s="33"/>
      <c r="CO5" s="33"/>
      <c r="CP5" s="33"/>
      <c r="CQ5" s="33"/>
      <c r="CR5" s="33"/>
      <c r="CS5" s="33"/>
      <c r="CT5" s="33"/>
      <c r="CU5" s="33"/>
      <c r="CV5" s="33"/>
      <c r="CW5" s="33"/>
      <c r="CX5" s="33"/>
      <c r="CY5" s="33"/>
      <c r="CZ5" s="33"/>
      <c r="DA5" s="33"/>
      <c r="DB5" s="33"/>
      <c r="DC5" s="33"/>
      <c r="DD5" s="33"/>
      <c r="DE5" s="33"/>
      <c r="DF5" s="33"/>
      <c r="DG5" s="33"/>
      <c r="DH5" s="33"/>
      <c r="DI5" s="33"/>
      <c r="DJ5" s="33"/>
      <c r="DK5" s="33"/>
      <c r="DL5" s="33"/>
      <c r="DM5" s="33"/>
      <c r="DN5" s="33"/>
      <c r="DO5" s="33"/>
      <c r="DP5" s="33"/>
      <c r="DQ5" s="33"/>
      <c r="DR5" s="33"/>
      <c r="DS5" s="33"/>
      <c r="DT5" s="33"/>
      <c r="DU5" s="33"/>
      <c r="DV5" s="33"/>
      <c r="DW5" s="33"/>
      <c r="DX5" s="33"/>
      <c r="DY5" s="33"/>
      <c r="DZ5" s="33"/>
      <c r="EA5" s="33"/>
      <c r="EB5" s="33"/>
      <c r="EC5" s="33"/>
      <c r="ED5" s="33"/>
      <c r="EE5" s="33"/>
      <c r="EF5" s="33"/>
      <c r="EG5" s="33"/>
      <c r="EH5" s="33"/>
      <c r="EI5" s="33"/>
      <c r="EJ5" s="33"/>
      <c r="EK5" s="33"/>
      <c r="EL5" s="33"/>
      <c r="EM5" s="33"/>
      <c r="EN5" s="33"/>
      <c r="EO5" s="33"/>
      <c r="EP5" s="33"/>
      <c r="EQ5" s="33"/>
      <c r="ER5" s="33"/>
      <c r="ES5" s="33"/>
      <c r="ET5" s="33"/>
      <c r="EU5" s="33"/>
      <c r="EV5" s="33"/>
      <c r="EW5" s="33"/>
      <c r="EX5" s="33"/>
      <c r="EY5" s="33"/>
      <c r="EZ5" s="33"/>
      <c r="FA5" s="33"/>
      <c r="FB5" s="33"/>
      <c r="FC5" s="33"/>
      <c r="FD5" s="33"/>
      <c r="FE5" s="33"/>
      <c r="FF5" s="33"/>
      <c r="FG5" s="33"/>
      <c r="FH5" s="33"/>
      <c r="FI5" s="33"/>
      <c r="FJ5" s="33"/>
      <c r="FK5" s="33"/>
      <c r="FL5" s="33"/>
      <c r="FM5" s="33"/>
      <c r="FN5" s="33"/>
      <c r="FO5" s="33"/>
      <c r="FP5" s="33"/>
      <c r="FQ5" s="33"/>
      <c r="FR5" s="33"/>
      <c r="FS5" s="33"/>
      <c r="FT5" s="33"/>
      <c r="FU5" s="33"/>
      <c r="FV5" s="33"/>
      <c r="FW5" s="33"/>
      <c r="FX5" s="33"/>
      <c r="FY5" s="33"/>
      <c r="FZ5" s="33"/>
      <c r="GA5" s="33"/>
      <c r="GB5" s="33"/>
      <c r="GC5" s="33"/>
      <c r="GD5" s="33"/>
      <c r="GE5" s="33"/>
      <c r="GF5" s="33"/>
      <c r="GG5" s="33"/>
      <c r="GH5" s="33"/>
      <c r="GI5" s="33"/>
      <c r="GJ5" s="33"/>
      <c r="GK5" s="33"/>
      <c r="GL5" s="33"/>
      <c r="GM5" s="33"/>
      <c r="GN5" s="33"/>
      <c r="GO5" s="33"/>
      <c r="GP5" s="33"/>
      <c r="GQ5" s="33"/>
      <c r="GR5" s="33"/>
      <c r="GS5" s="33"/>
      <c r="GT5" s="33"/>
      <c r="GU5" s="33"/>
      <c r="GV5" s="33"/>
      <c r="GW5" s="33"/>
      <c r="GX5" s="33"/>
      <c r="GY5" s="33"/>
      <c r="GZ5" s="33"/>
      <c r="HA5" s="33"/>
      <c r="HB5" s="33"/>
      <c r="HC5" s="33"/>
      <c r="HD5" s="33"/>
      <c r="HE5" s="33"/>
      <c r="HF5" s="33"/>
      <c r="HG5" s="33"/>
      <c r="HH5" s="33"/>
      <c r="HI5" s="33"/>
      <c r="HJ5" s="33"/>
      <c r="HK5" s="33"/>
      <c r="HL5" s="33"/>
      <c r="HM5" s="33"/>
      <c r="HN5" s="33"/>
      <c r="HO5" s="33"/>
      <c r="HP5" s="33"/>
      <c r="HQ5" s="33"/>
      <c r="HR5" s="33"/>
      <c r="HS5" s="33"/>
      <c r="HT5" s="33"/>
      <c r="HU5" s="33"/>
      <c r="HV5" s="33"/>
      <c r="HW5" s="33"/>
      <c r="HX5" s="33"/>
      <c r="HY5" s="33"/>
      <c r="HZ5" s="33"/>
      <c r="IA5" s="33"/>
      <c r="IB5" s="33"/>
      <c r="IC5" s="33"/>
      <c r="ID5" s="33"/>
      <c r="IE5" s="33"/>
      <c r="IF5" s="33"/>
      <c r="IG5" s="33"/>
      <c r="IH5" s="33"/>
      <c r="II5" s="33"/>
      <c r="IJ5" s="33"/>
      <c r="IK5" s="33"/>
      <c r="IL5" s="33"/>
      <c r="IM5" s="33"/>
      <c r="IN5" s="33"/>
      <c r="IO5" s="33"/>
      <c r="IP5" s="33"/>
      <c r="IQ5" s="33"/>
      <c r="IR5" s="33"/>
      <c r="IS5" s="33"/>
      <c r="IT5" s="33"/>
      <c r="IU5" s="33"/>
    </row>
    <row r="6" ht="12.75" customHeight="1">
      <c r="A6" s="58">
        <v>1.0</v>
      </c>
      <c r="B6" s="59" t="s">
        <v>7</v>
      </c>
      <c r="C6" s="58" t="s">
        <v>8</v>
      </c>
      <c r="D6" s="58">
        <v>48.0</v>
      </c>
      <c r="E6" s="48">
        <v>2.98</v>
      </c>
      <c r="F6" s="48">
        <f t="shared" ref="F6:F58" si="1">ROUND((D6*E6),2)</f>
        <v>143.04</v>
      </c>
      <c r="G6" s="33"/>
      <c r="H6" s="33"/>
      <c r="I6" s="33"/>
      <c r="J6" s="33"/>
      <c r="K6" s="33"/>
      <c r="L6" s="33"/>
      <c r="M6" s="33"/>
      <c r="N6" s="33"/>
      <c r="O6" s="33"/>
      <c r="P6" s="33"/>
      <c r="Q6" s="33"/>
      <c r="R6" s="33"/>
      <c r="S6" s="33"/>
      <c r="T6" s="33"/>
      <c r="U6" s="33"/>
      <c r="V6" s="33"/>
      <c r="W6" s="33"/>
      <c r="X6" s="33"/>
      <c r="Y6" s="33"/>
      <c r="Z6" s="33"/>
      <c r="AA6" s="33"/>
      <c r="AB6" s="33"/>
      <c r="AC6" s="33"/>
      <c r="AD6" s="33"/>
      <c r="AE6" s="3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c r="BG6" s="33"/>
      <c r="BH6" s="33"/>
      <c r="BI6" s="33"/>
      <c r="BJ6" s="33"/>
      <c r="BK6" s="33"/>
      <c r="BL6" s="33"/>
      <c r="BM6" s="33"/>
      <c r="BN6" s="33"/>
      <c r="BO6" s="33"/>
      <c r="BP6" s="33"/>
      <c r="BQ6" s="33"/>
      <c r="BR6" s="33"/>
      <c r="BS6" s="33"/>
      <c r="BT6" s="33"/>
      <c r="BU6" s="33"/>
      <c r="BV6" s="33"/>
      <c r="BW6" s="33"/>
      <c r="BX6" s="33"/>
      <c r="BY6" s="33"/>
      <c r="BZ6" s="33"/>
      <c r="CA6" s="33"/>
      <c r="CB6" s="33"/>
      <c r="CC6" s="33"/>
      <c r="CD6" s="33"/>
      <c r="CE6" s="33"/>
      <c r="CF6" s="33"/>
      <c r="CG6" s="33"/>
      <c r="CH6" s="33"/>
      <c r="CI6" s="33"/>
      <c r="CJ6" s="33"/>
      <c r="CK6" s="33"/>
      <c r="CL6" s="33"/>
      <c r="CM6" s="33"/>
      <c r="CN6" s="33"/>
      <c r="CO6" s="33"/>
      <c r="CP6" s="33"/>
      <c r="CQ6" s="33"/>
      <c r="CR6" s="33"/>
      <c r="CS6" s="33"/>
      <c r="CT6" s="33"/>
      <c r="CU6" s="33"/>
      <c r="CV6" s="33"/>
      <c r="CW6" s="33"/>
      <c r="CX6" s="33"/>
      <c r="CY6" s="33"/>
      <c r="CZ6" s="33"/>
      <c r="DA6" s="33"/>
      <c r="DB6" s="33"/>
      <c r="DC6" s="33"/>
      <c r="DD6" s="33"/>
      <c r="DE6" s="33"/>
      <c r="DF6" s="33"/>
      <c r="DG6" s="33"/>
      <c r="DH6" s="33"/>
      <c r="DI6" s="33"/>
      <c r="DJ6" s="33"/>
      <c r="DK6" s="33"/>
      <c r="DL6" s="33"/>
      <c r="DM6" s="33"/>
      <c r="DN6" s="33"/>
      <c r="DO6" s="33"/>
      <c r="DP6" s="33"/>
      <c r="DQ6" s="33"/>
      <c r="DR6" s="33"/>
      <c r="DS6" s="33"/>
      <c r="DT6" s="33"/>
      <c r="DU6" s="33"/>
      <c r="DV6" s="33"/>
      <c r="DW6" s="33"/>
      <c r="DX6" s="33"/>
      <c r="DY6" s="33"/>
      <c r="DZ6" s="33"/>
      <c r="EA6" s="33"/>
      <c r="EB6" s="33"/>
      <c r="EC6" s="33"/>
      <c r="ED6" s="33"/>
      <c r="EE6" s="33"/>
      <c r="EF6" s="33"/>
      <c r="EG6" s="33"/>
      <c r="EH6" s="33"/>
      <c r="EI6" s="33"/>
      <c r="EJ6" s="33"/>
      <c r="EK6" s="33"/>
      <c r="EL6" s="33"/>
      <c r="EM6" s="33"/>
      <c r="EN6" s="33"/>
      <c r="EO6" s="33"/>
      <c r="EP6" s="33"/>
      <c r="EQ6" s="33"/>
      <c r="ER6" s="33"/>
      <c r="ES6" s="33"/>
      <c r="ET6" s="33"/>
      <c r="EU6" s="33"/>
      <c r="EV6" s="33"/>
      <c r="EW6" s="33"/>
      <c r="EX6" s="33"/>
      <c r="EY6" s="33"/>
      <c r="EZ6" s="33"/>
      <c r="FA6" s="33"/>
      <c r="FB6" s="33"/>
      <c r="FC6" s="33"/>
      <c r="FD6" s="33"/>
      <c r="FE6" s="33"/>
      <c r="FF6" s="33"/>
      <c r="FG6" s="33"/>
      <c r="FH6" s="33"/>
      <c r="FI6" s="33"/>
      <c r="FJ6" s="33"/>
      <c r="FK6" s="33"/>
      <c r="FL6" s="33"/>
      <c r="FM6" s="33"/>
      <c r="FN6" s="33"/>
      <c r="FO6" s="33"/>
      <c r="FP6" s="33"/>
      <c r="FQ6" s="33"/>
      <c r="FR6" s="33"/>
      <c r="FS6" s="33"/>
      <c r="FT6" s="33"/>
      <c r="FU6" s="33"/>
      <c r="FV6" s="33"/>
      <c r="FW6" s="33"/>
      <c r="FX6" s="33"/>
      <c r="FY6" s="33"/>
      <c r="FZ6" s="33"/>
      <c r="GA6" s="33"/>
      <c r="GB6" s="33"/>
      <c r="GC6" s="33"/>
      <c r="GD6" s="33"/>
      <c r="GE6" s="33"/>
      <c r="GF6" s="33"/>
      <c r="GG6" s="33"/>
      <c r="GH6" s="33"/>
      <c r="GI6" s="33"/>
      <c r="GJ6" s="33"/>
      <c r="GK6" s="33"/>
      <c r="GL6" s="33"/>
      <c r="GM6" s="33"/>
      <c r="GN6" s="33"/>
      <c r="GO6" s="33"/>
      <c r="GP6" s="33"/>
      <c r="GQ6" s="33"/>
      <c r="GR6" s="33"/>
      <c r="GS6" s="33"/>
      <c r="GT6" s="33"/>
      <c r="GU6" s="33"/>
      <c r="GV6" s="33"/>
      <c r="GW6" s="33"/>
      <c r="GX6" s="33"/>
      <c r="GY6" s="33"/>
      <c r="GZ6" s="33"/>
      <c r="HA6" s="33"/>
      <c r="HB6" s="33"/>
      <c r="HC6" s="33"/>
      <c r="HD6" s="33"/>
      <c r="HE6" s="33"/>
      <c r="HF6" s="33"/>
      <c r="HG6" s="33"/>
      <c r="HH6" s="33"/>
      <c r="HI6" s="33"/>
      <c r="HJ6" s="33"/>
      <c r="HK6" s="33"/>
      <c r="HL6" s="33"/>
      <c r="HM6" s="33"/>
      <c r="HN6" s="33"/>
      <c r="HO6" s="33"/>
      <c r="HP6" s="33"/>
      <c r="HQ6" s="33"/>
      <c r="HR6" s="33"/>
      <c r="HS6" s="33"/>
      <c r="HT6" s="33"/>
      <c r="HU6" s="33"/>
      <c r="HV6" s="33"/>
      <c r="HW6" s="33"/>
      <c r="HX6" s="33"/>
      <c r="HY6" s="33"/>
      <c r="HZ6" s="33"/>
      <c r="IA6" s="33"/>
      <c r="IB6" s="33"/>
      <c r="IC6" s="33"/>
      <c r="ID6" s="33"/>
      <c r="IE6" s="33"/>
      <c r="IF6" s="33"/>
      <c r="IG6" s="33"/>
      <c r="IH6" s="33"/>
      <c r="II6" s="33"/>
      <c r="IJ6" s="33"/>
      <c r="IK6" s="33"/>
      <c r="IL6" s="33"/>
      <c r="IM6" s="33"/>
      <c r="IN6" s="33"/>
      <c r="IO6" s="33"/>
      <c r="IP6" s="33"/>
      <c r="IQ6" s="33"/>
      <c r="IR6" s="33"/>
      <c r="IS6" s="33"/>
      <c r="IT6" s="33"/>
      <c r="IU6" s="33"/>
    </row>
    <row r="7" ht="12.75" customHeight="1">
      <c r="A7" s="58">
        <v>2.0</v>
      </c>
      <c r="B7" s="59" t="s">
        <v>9</v>
      </c>
      <c r="C7" s="35" t="s">
        <v>10</v>
      </c>
      <c r="D7" s="35">
        <v>480.0</v>
      </c>
      <c r="E7" s="48">
        <v>5.52</v>
      </c>
      <c r="F7" s="48">
        <f t="shared" si="1"/>
        <v>2649.6</v>
      </c>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33"/>
      <c r="BQ7" s="33"/>
      <c r="BR7" s="33"/>
      <c r="BS7" s="33"/>
      <c r="BT7" s="33"/>
      <c r="BU7" s="33"/>
      <c r="BV7" s="33"/>
      <c r="BW7" s="33"/>
      <c r="BX7" s="33"/>
      <c r="BY7" s="33"/>
      <c r="BZ7" s="33"/>
      <c r="CA7" s="33"/>
      <c r="CB7" s="33"/>
      <c r="CC7" s="33"/>
      <c r="CD7" s="33"/>
      <c r="CE7" s="33"/>
      <c r="CF7" s="33"/>
      <c r="CG7" s="33"/>
      <c r="CH7" s="33"/>
      <c r="CI7" s="33"/>
      <c r="CJ7" s="33"/>
      <c r="CK7" s="33"/>
      <c r="CL7" s="33"/>
      <c r="CM7" s="33"/>
      <c r="CN7" s="33"/>
      <c r="CO7" s="33"/>
      <c r="CP7" s="33"/>
      <c r="CQ7" s="33"/>
      <c r="CR7" s="33"/>
      <c r="CS7" s="33"/>
      <c r="CT7" s="33"/>
      <c r="CU7" s="33"/>
      <c r="CV7" s="33"/>
      <c r="CW7" s="33"/>
      <c r="CX7" s="33"/>
      <c r="CY7" s="33"/>
      <c r="CZ7" s="33"/>
      <c r="DA7" s="33"/>
      <c r="DB7" s="33"/>
      <c r="DC7" s="33"/>
      <c r="DD7" s="33"/>
      <c r="DE7" s="33"/>
      <c r="DF7" s="33"/>
      <c r="DG7" s="33"/>
      <c r="DH7" s="33"/>
      <c r="DI7" s="33"/>
      <c r="DJ7" s="33"/>
      <c r="DK7" s="33"/>
      <c r="DL7" s="33"/>
      <c r="DM7" s="33"/>
      <c r="DN7" s="33"/>
      <c r="DO7" s="33"/>
      <c r="DP7" s="33"/>
      <c r="DQ7" s="33"/>
      <c r="DR7" s="33"/>
      <c r="DS7" s="33"/>
      <c r="DT7" s="33"/>
      <c r="DU7" s="33"/>
      <c r="DV7" s="33"/>
      <c r="DW7" s="33"/>
      <c r="DX7" s="33"/>
      <c r="DY7" s="33"/>
      <c r="DZ7" s="33"/>
      <c r="EA7" s="33"/>
      <c r="EB7" s="33"/>
      <c r="EC7" s="33"/>
      <c r="ED7" s="33"/>
      <c r="EE7" s="33"/>
      <c r="EF7" s="33"/>
      <c r="EG7" s="33"/>
      <c r="EH7" s="33"/>
      <c r="EI7" s="33"/>
      <c r="EJ7" s="33"/>
      <c r="EK7" s="33"/>
      <c r="EL7" s="33"/>
      <c r="EM7" s="33"/>
      <c r="EN7" s="33"/>
      <c r="EO7" s="33"/>
      <c r="EP7" s="33"/>
      <c r="EQ7" s="33"/>
      <c r="ER7" s="33"/>
      <c r="ES7" s="33"/>
      <c r="ET7" s="33"/>
      <c r="EU7" s="33"/>
      <c r="EV7" s="33"/>
      <c r="EW7" s="33"/>
      <c r="EX7" s="33"/>
      <c r="EY7" s="33"/>
      <c r="EZ7" s="33"/>
      <c r="FA7" s="33"/>
      <c r="FB7" s="33"/>
      <c r="FC7" s="33"/>
      <c r="FD7" s="33"/>
      <c r="FE7" s="33"/>
      <c r="FF7" s="33"/>
      <c r="FG7" s="33"/>
      <c r="FH7" s="33"/>
      <c r="FI7" s="33"/>
      <c r="FJ7" s="33"/>
      <c r="FK7" s="33"/>
      <c r="FL7" s="33"/>
      <c r="FM7" s="33"/>
      <c r="FN7" s="33"/>
      <c r="FO7" s="33"/>
      <c r="FP7" s="33"/>
      <c r="FQ7" s="33"/>
      <c r="FR7" s="33"/>
      <c r="FS7" s="33"/>
      <c r="FT7" s="33"/>
      <c r="FU7" s="33"/>
      <c r="FV7" s="33"/>
      <c r="FW7" s="33"/>
      <c r="FX7" s="33"/>
      <c r="FY7" s="33"/>
      <c r="FZ7" s="33"/>
      <c r="GA7" s="33"/>
      <c r="GB7" s="33"/>
      <c r="GC7" s="33"/>
      <c r="GD7" s="33"/>
      <c r="GE7" s="33"/>
      <c r="GF7" s="33"/>
      <c r="GG7" s="33"/>
      <c r="GH7" s="33"/>
      <c r="GI7" s="33"/>
      <c r="GJ7" s="33"/>
      <c r="GK7" s="33"/>
      <c r="GL7" s="33"/>
      <c r="GM7" s="33"/>
      <c r="GN7" s="33"/>
      <c r="GO7" s="33"/>
      <c r="GP7" s="33"/>
      <c r="GQ7" s="33"/>
      <c r="GR7" s="33"/>
      <c r="GS7" s="33"/>
      <c r="GT7" s="33"/>
      <c r="GU7" s="33"/>
      <c r="GV7" s="33"/>
      <c r="GW7" s="33"/>
      <c r="GX7" s="33"/>
      <c r="GY7" s="33"/>
      <c r="GZ7" s="33"/>
      <c r="HA7" s="33"/>
      <c r="HB7" s="33"/>
      <c r="HC7" s="33"/>
      <c r="HD7" s="33"/>
      <c r="HE7" s="33"/>
      <c r="HF7" s="33"/>
      <c r="HG7" s="33"/>
      <c r="HH7" s="33"/>
      <c r="HI7" s="33"/>
      <c r="HJ7" s="33"/>
      <c r="HK7" s="33"/>
      <c r="HL7" s="33"/>
      <c r="HM7" s="33"/>
      <c r="HN7" s="33"/>
      <c r="HO7" s="33"/>
      <c r="HP7" s="33"/>
      <c r="HQ7" s="33"/>
      <c r="HR7" s="33"/>
      <c r="HS7" s="33"/>
      <c r="HT7" s="33"/>
      <c r="HU7" s="33"/>
      <c r="HV7" s="33"/>
      <c r="HW7" s="33"/>
      <c r="HX7" s="33"/>
      <c r="HY7" s="33"/>
      <c r="HZ7" s="33"/>
      <c r="IA7" s="33"/>
      <c r="IB7" s="33"/>
      <c r="IC7" s="33"/>
      <c r="ID7" s="33"/>
      <c r="IE7" s="33"/>
      <c r="IF7" s="33"/>
      <c r="IG7" s="33"/>
      <c r="IH7" s="33"/>
      <c r="II7" s="33"/>
      <c r="IJ7" s="33"/>
      <c r="IK7" s="33"/>
      <c r="IL7" s="33"/>
      <c r="IM7" s="33"/>
      <c r="IN7" s="33"/>
      <c r="IO7" s="33"/>
      <c r="IP7" s="33"/>
      <c r="IQ7" s="33"/>
      <c r="IR7" s="33"/>
      <c r="IS7" s="33"/>
      <c r="IT7" s="33"/>
      <c r="IU7" s="33"/>
    </row>
    <row r="8" ht="12.75" customHeight="1">
      <c r="A8" s="58">
        <v>3.0</v>
      </c>
      <c r="B8" s="59" t="s">
        <v>11</v>
      </c>
      <c r="C8" s="58" t="s">
        <v>8</v>
      </c>
      <c r="D8" s="58">
        <v>552.0</v>
      </c>
      <c r="E8" s="48">
        <v>8.5</v>
      </c>
      <c r="F8" s="48">
        <f t="shared" si="1"/>
        <v>4692</v>
      </c>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33"/>
      <c r="AK8" s="33"/>
      <c r="AL8" s="33"/>
      <c r="AM8" s="33"/>
      <c r="AN8" s="33"/>
      <c r="AO8" s="33"/>
      <c r="AP8" s="33"/>
      <c r="AQ8" s="33"/>
      <c r="AR8" s="33"/>
      <c r="AS8" s="33"/>
      <c r="AT8" s="33"/>
      <c r="AU8" s="33"/>
      <c r="AV8" s="33"/>
      <c r="AW8" s="33"/>
      <c r="AX8" s="33"/>
      <c r="AY8" s="33"/>
      <c r="AZ8" s="33"/>
      <c r="BA8" s="33"/>
      <c r="BB8" s="33"/>
      <c r="BC8" s="33"/>
      <c r="BD8" s="33"/>
      <c r="BE8" s="33"/>
      <c r="BF8" s="33"/>
      <c r="BG8" s="33"/>
      <c r="BH8" s="33"/>
      <c r="BI8" s="33"/>
      <c r="BJ8" s="33"/>
      <c r="BK8" s="33"/>
      <c r="BL8" s="33"/>
      <c r="BM8" s="33"/>
      <c r="BN8" s="33"/>
      <c r="BO8" s="33"/>
      <c r="BP8" s="33"/>
      <c r="BQ8" s="33"/>
      <c r="BR8" s="33"/>
      <c r="BS8" s="33"/>
      <c r="BT8" s="33"/>
      <c r="BU8" s="33"/>
      <c r="BV8" s="33"/>
      <c r="BW8" s="33"/>
      <c r="BX8" s="33"/>
      <c r="BY8" s="33"/>
      <c r="BZ8" s="33"/>
      <c r="CA8" s="33"/>
      <c r="CB8" s="33"/>
      <c r="CC8" s="33"/>
      <c r="CD8" s="33"/>
      <c r="CE8" s="33"/>
      <c r="CF8" s="33"/>
      <c r="CG8" s="33"/>
      <c r="CH8" s="33"/>
      <c r="CI8" s="33"/>
      <c r="CJ8" s="33"/>
      <c r="CK8" s="33"/>
      <c r="CL8" s="33"/>
      <c r="CM8" s="33"/>
      <c r="CN8" s="33"/>
      <c r="CO8" s="33"/>
      <c r="CP8" s="33"/>
      <c r="CQ8" s="33"/>
      <c r="CR8" s="33"/>
      <c r="CS8" s="33"/>
      <c r="CT8" s="33"/>
      <c r="CU8" s="33"/>
      <c r="CV8" s="33"/>
      <c r="CW8" s="33"/>
      <c r="CX8" s="33"/>
      <c r="CY8" s="33"/>
      <c r="CZ8" s="33"/>
      <c r="DA8" s="33"/>
      <c r="DB8" s="33"/>
      <c r="DC8" s="33"/>
      <c r="DD8" s="33"/>
      <c r="DE8" s="33"/>
      <c r="DF8" s="33"/>
      <c r="DG8" s="33"/>
      <c r="DH8" s="33"/>
      <c r="DI8" s="33"/>
      <c r="DJ8" s="33"/>
      <c r="DK8" s="33"/>
      <c r="DL8" s="33"/>
      <c r="DM8" s="33"/>
      <c r="DN8" s="33"/>
      <c r="DO8" s="33"/>
      <c r="DP8" s="33"/>
      <c r="DQ8" s="33"/>
      <c r="DR8" s="33"/>
      <c r="DS8" s="33"/>
      <c r="DT8" s="33"/>
      <c r="DU8" s="33"/>
      <c r="DV8" s="33"/>
      <c r="DW8" s="33"/>
      <c r="DX8" s="33"/>
      <c r="DY8" s="33"/>
      <c r="DZ8" s="33"/>
      <c r="EA8" s="33"/>
      <c r="EB8" s="33"/>
      <c r="EC8" s="33"/>
      <c r="ED8" s="33"/>
      <c r="EE8" s="33"/>
      <c r="EF8" s="33"/>
      <c r="EG8" s="33"/>
      <c r="EH8" s="33"/>
      <c r="EI8" s="33"/>
      <c r="EJ8" s="33"/>
      <c r="EK8" s="33"/>
      <c r="EL8" s="33"/>
      <c r="EM8" s="33"/>
      <c r="EN8" s="33"/>
      <c r="EO8" s="33"/>
      <c r="EP8" s="33"/>
      <c r="EQ8" s="33"/>
      <c r="ER8" s="33"/>
      <c r="ES8" s="33"/>
      <c r="ET8" s="33"/>
      <c r="EU8" s="33"/>
      <c r="EV8" s="33"/>
      <c r="EW8" s="33"/>
      <c r="EX8" s="33"/>
      <c r="EY8" s="33"/>
      <c r="EZ8" s="33"/>
      <c r="FA8" s="33"/>
      <c r="FB8" s="33"/>
      <c r="FC8" s="33"/>
      <c r="FD8" s="33"/>
      <c r="FE8" s="33"/>
      <c r="FF8" s="33"/>
      <c r="FG8" s="33"/>
      <c r="FH8" s="33"/>
      <c r="FI8" s="33"/>
      <c r="FJ8" s="33"/>
      <c r="FK8" s="33"/>
      <c r="FL8" s="33"/>
      <c r="FM8" s="33"/>
      <c r="FN8" s="33"/>
      <c r="FO8" s="33"/>
      <c r="FP8" s="33"/>
      <c r="FQ8" s="33"/>
      <c r="FR8" s="33"/>
      <c r="FS8" s="33"/>
      <c r="FT8" s="33"/>
      <c r="FU8" s="33"/>
      <c r="FV8" s="33"/>
      <c r="FW8" s="33"/>
      <c r="FX8" s="33"/>
      <c r="FY8" s="33"/>
      <c r="FZ8" s="33"/>
      <c r="GA8" s="33"/>
      <c r="GB8" s="33"/>
      <c r="GC8" s="33"/>
      <c r="GD8" s="33"/>
      <c r="GE8" s="33"/>
      <c r="GF8" s="33"/>
      <c r="GG8" s="33"/>
      <c r="GH8" s="33"/>
      <c r="GI8" s="33"/>
      <c r="GJ8" s="33"/>
      <c r="GK8" s="33"/>
      <c r="GL8" s="33"/>
      <c r="GM8" s="33"/>
      <c r="GN8" s="33"/>
      <c r="GO8" s="33"/>
      <c r="GP8" s="33"/>
      <c r="GQ8" s="33"/>
      <c r="GR8" s="33"/>
      <c r="GS8" s="33"/>
      <c r="GT8" s="33"/>
      <c r="GU8" s="33"/>
      <c r="GV8" s="33"/>
      <c r="GW8" s="33"/>
      <c r="GX8" s="33"/>
      <c r="GY8" s="33"/>
      <c r="GZ8" s="33"/>
      <c r="HA8" s="33"/>
      <c r="HB8" s="33"/>
      <c r="HC8" s="33"/>
      <c r="HD8" s="33"/>
      <c r="HE8" s="33"/>
      <c r="HF8" s="33"/>
      <c r="HG8" s="33"/>
      <c r="HH8" s="33"/>
      <c r="HI8" s="33"/>
      <c r="HJ8" s="33"/>
      <c r="HK8" s="33"/>
      <c r="HL8" s="33"/>
      <c r="HM8" s="33"/>
      <c r="HN8" s="33"/>
      <c r="HO8" s="33"/>
      <c r="HP8" s="33"/>
      <c r="HQ8" s="33"/>
      <c r="HR8" s="33"/>
      <c r="HS8" s="33"/>
      <c r="HT8" s="33"/>
      <c r="HU8" s="33"/>
      <c r="HV8" s="33"/>
      <c r="HW8" s="33"/>
      <c r="HX8" s="33"/>
      <c r="HY8" s="33"/>
      <c r="HZ8" s="33"/>
      <c r="IA8" s="33"/>
      <c r="IB8" s="33"/>
      <c r="IC8" s="33"/>
      <c r="ID8" s="33"/>
      <c r="IE8" s="33"/>
      <c r="IF8" s="33"/>
      <c r="IG8" s="33"/>
      <c r="IH8" s="33"/>
      <c r="II8" s="33"/>
      <c r="IJ8" s="33"/>
      <c r="IK8" s="33"/>
      <c r="IL8" s="33"/>
      <c r="IM8" s="33"/>
      <c r="IN8" s="33"/>
      <c r="IO8" s="33"/>
      <c r="IP8" s="33"/>
      <c r="IQ8" s="33"/>
      <c r="IR8" s="33"/>
      <c r="IS8" s="33"/>
      <c r="IT8" s="33"/>
      <c r="IU8" s="33"/>
    </row>
    <row r="9" ht="12.75" customHeight="1">
      <c r="A9" s="58">
        <v>4.0</v>
      </c>
      <c r="B9" s="59" t="s">
        <v>12</v>
      </c>
      <c r="C9" s="35" t="s">
        <v>10</v>
      </c>
      <c r="D9" s="35">
        <v>12.0</v>
      </c>
      <c r="E9" s="48">
        <v>102.78</v>
      </c>
      <c r="F9" s="48">
        <f t="shared" si="1"/>
        <v>1233.36</v>
      </c>
      <c r="G9" s="33"/>
      <c r="H9" s="33"/>
      <c r="I9" s="33"/>
      <c r="J9" s="33"/>
      <c r="K9" s="33"/>
      <c r="L9" s="33"/>
      <c r="M9" s="33"/>
      <c r="N9" s="33"/>
      <c r="O9" s="33"/>
      <c r="P9" s="33"/>
      <c r="Q9" s="33"/>
      <c r="R9" s="33"/>
      <c r="S9" s="33"/>
      <c r="T9" s="33"/>
      <c r="U9" s="33"/>
      <c r="V9" s="33"/>
      <c r="W9" s="33"/>
      <c r="X9" s="33"/>
      <c r="Y9" s="33"/>
      <c r="Z9" s="33"/>
      <c r="AA9" s="33"/>
      <c r="AB9" s="33"/>
      <c r="AC9" s="33"/>
      <c r="AD9" s="33"/>
      <c r="AE9" s="3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c r="BG9" s="33"/>
      <c r="BH9" s="33"/>
      <c r="BI9" s="33"/>
      <c r="BJ9" s="33"/>
      <c r="BK9" s="33"/>
      <c r="BL9" s="33"/>
      <c r="BM9" s="33"/>
      <c r="BN9" s="33"/>
      <c r="BO9" s="33"/>
      <c r="BP9" s="33"/>
      <c r="BQ9" s="33"/>
      <c r="BR9" s="33"/>
      <c r="BS9" s="33"/>
      <c r="BT9" s="33"/>
      <c r="BU9" s="33"/>
      <c r="BV9" s="33"/>
      <c r="BW9" s="33"/>
      <c r="BX9" s="33"/>
      <c r="BY9" s="33"/>
      <c r="BZ9" s="33"/>
      <c r="CA9" s="33"/>
      <c r="CB9" s="33"/>
      <c r="CC9" s="33"/>
      <c r="CD9" s="33"/>
      <c r="CE9" s="33"/>
      <c r="CF9" s="33"/>
      <c r="CG9" s="33"/>
      <c r="CH9" s="33"/>
      <c r="CI9" s="33"/>
      <c r="CJ9" s="33"/>
      <c r="CK9" s="33"/>
      <c r="CL9" s="33"/>
      <c r="CM9" s="33"/>
      <c r="CN9" s="33"/>
      <c r="CO9" s="33"/>
      <c r="CP9" s="33"/>
      <c r="CQ9" s="33"/>
      <c r="CR9" s="33"/>
      <c r="CS9" s="33"/>
      <c r="CT9" s="33"/>
      <c r="CU9" s="33"/>
      <c r="CV9" s="33"/>
      <c r="CW9" s="33"/>
      <c r="CX9" s="33"/>
      <c r="CY9" s="33"/>
      <c r="CZ9" s="33"/>
      <c r="DA9" s="33"/>
      <c r="DB9" s="33"/>
      <c r="DC9" s="33"/>
      <c r="DD9" s="33"/>
      <c r="DE9" s="33"/>
      <c r="DF9" s="33"/>
      <c r="DG9" s="33"/>
      <c r="DH9" s="33"/>
      <c r="DI9" s="33"/>
      <c r="DJ9" s="33"/>
      <c r="DK9" s="33"/>
      <c r="DL9" s="33"/>
      <c r="DM9" s="33"/>
      <c r="DN9" s="33"/>
      <c r="DO9" s="33"/>
      <c r="DP9" s="33"/>
      <c r="DQ9" s="33"/>
      <c r="DR9" s="33"/>
      <c r="DS9" s="33"/>
      <c r="DT9" s="33"/>
      <c r="DU9" s="33"/>
      <c r="DV9" s="33"/>
      <c r="DW9" s="33"/>
      <c r="DX9" s="33"/>
      <c r="DY9" s="33"/>
      <c r="DZ9" s="33"/>
      <c r="EA9" s="33"/>
      <c r="EB9" s="33"/>
      <c r="EC9" s="33"/>
      <c r="ED9" s="33"/>
      <c r="EE9" s="33"/>
      <c r="EF9" s="33"/>
      <c r="EG9" s="33"/>
      <c r="EH9" s="33"/>
      <c r="EI9" s="33"/>
      <c r="EJ9" s="33"/>
      <c r="EK9" s="33"/>
      <c r="EL9" s="33"/>
      <c r="EM9" s="33"/>
      <c r="EN9" s="33"/>
      <c r="EO9" s="33"/>
      <c r="EP9" s="33"/>
      <c r="EQ9" s="33"/>
      <c r="ER9" s="33"/>
      <c r="ES9" s="33"/>
      <c r="ET9" s="33"/>
      <c r="EU9" s="33"/>
      <c r="EV9" s="33"/>
      <c r="EW9" s="33"/>
      <c r="EX9" s="33"/>
      <c r="EY9" s="33"/>
      <c r="EZ9" s="33"/>
      <c r="FA9" s="33"/>
      <c r="FB9" s="33"/>
      <c r="FC9" s="33"/>
      <c r="FD9" s="33"/>
      <c r="FE9" s="33"/>
      <c r="FF9" s="33"/>
      <c r="FG9" s="33"/>
      <c r="FH9" s="33"/>
      <c r="FI9" s="33"/>
      <c r="FJ9" s="33"/>
      <c r="FK9" s="33"/>
      <c r="FL9" s="33"/>
      <c r="FM9" s="33"/>
      <c r="FN9" s="33"/>
      <c r="FO9" s="33"/>
      <c r="FP9" s="33"/>
      <c r="FQ9" s="33"/>
      <c r="FR9" s="33"/>
      <c r="FS9" s="33"/>
      <c r="FT9" s="33"/>
      <c r="FU9" s="33"/>
      <c r="FV9" s="33"/>
      <c r="FW9" s="33"/>
      <c r="FX9" s="33"/>
      <c r="FY9" s="33"/>
      <c r="FZ9" s="33"/>
      <c r="GA9" s="33"/>
      <c r="GB9" s="33"/>
      <c r="GC9" s="33"/>
      <c r="GD9" s="33"/>
      <c r="GE9" s="33"/>
      <c r="GF9" s="33"/>
      <c r="GG9" s="33"/>
      <c r="GH9" s="33"/>
      <c r="GI9" s="33"/>
      <c r="GJ9" s="33"/>
      <c r="GK9" s="33"/>
      <c r="GL9" s="33"/>
      <c r="GM9" s="33"/>
      <c r="GN9" s="33"/>
      <c r="GO9" s="33"/>
      <c r="GP9" s="33"/>
      <c r="GQ9" s="33"/>
      <c r="GR9" s="33"/>
      <c r="GS9" s="33"/>
      <c r="GT9" s="33"/>
      <c r="GU9" s="33"/>
      <c r="GV9" s="33"/>
      <c r="GW9" s="33"/>
      <c r="GX9" s="33"/>
      <c r="GY9" s="33"/>
      <c r="GZ9" s="33"/>
      <c r="HA9" s="33"/>
      <c r="HB9" s="33"/>
      <c r="HC9" s="33"/>
      <c r="HD9" s="33"/>
      <c r="HE9" s="33"/>
      <c r="HF9" s="33"/>
      <c r="HG9" s="33"/>
      <c r="HH9" s="33"/>
      <c r="HI9" s="33"/>
      <c r="HJ9" s="33"/>
      <c r="HK9" s="33"/>
      <c r="HL9" s="33"/>
      <c r="HM9" s="33"/>
      <c r="HN9" s="33"/>
      <c r="HO9" s="33"/>
      <c r="HP9" s="33"/>
      <c r="HQ9" s="33"/>
      <c r="HR9" s="33"/>
      <c r="HS9" s="33"/>
      <c r="HT9" s="33"/>
      <c r="HU9" s="33"/>
      <c r="HV9" s="33"/>
      <c r="HW9" s="33"/>
      <c r="HX9" s="33"/>
      <c r="HY9" s="33"/>
      <c r="HZ9" s="33"/>
      <c r="IA9" s="33"/>
      <c r="IB9" s="33"/>
      <c r="IC9" s="33"/>
      <c r="ID9" s="33"/>
      <c r="IE9" s="33"/>
      <c r="IF9" s="33"/>
      <c r="IG9" s="33"/>
      <c r="IH9" s="33"/>
      <c r="II9" s="33"/>
      <c r="IJ9" s="33"/>
      <c r="IK9" s="33"/>
      <c r="IL9" s="33"/>
      <c r="IM9" s="33"/>
      <c r="IN9" s="33"/>
      <c r="IO9" s="33"/>
      <c r="IP9" s="33"/>
      <c r="IQ9" s="33"/>
      <c r="IR9" s="33"/>
      <c r="IS9" s="33"/>
      <c r="IT9" s="33"/>
      <c r="IU9" s="33"/>
    </row>
    <row r="10" ht="12.75" customHeight="1">
      <c r="A10" s="58">
        <v>5.0</v>
      </c>
      <c r="B10" s="59" t="s">
        <v>13</v>
      </c>
      <c r="C10" s="35" t="s">
        <v>10</v>
      </c>
      <c r="D10" s="35">
        <v>6.0</v>
      </c>
      <c r="E10" s="48">
        <v>20.28</v>
      </c>
      <c r="F10" s="48">
        <f t="shared" si="1"/>
        <v>121.68</v>
      </c>
      <c r="G10" s="33"/>
      <c r="H10" s="33"/>
      <c r="I10" s="33"/>
      <c r="J10" s="33"/>
      <c r="K10" s="33"/>
      <c r="L10" s="33"/>
      <c r="M10" s="33"/>
      <c r="N10" s="33"/>
      <c r="O10" s="33"/>
      <c r="P10" s="33"/>
      <c r="Q10" s="33"/>
      <c r="R10" s="33"/>
      <c r="S10" s="33"/>
      <c r="T10" s="33"/>
      <c r="U10" s="33"/>
      <c r="V10" s="33"/>
      <c r="W10" s="33"/>
      <c r="X10" s="33"/>
      <c r="Y10" s="33"/>
      <c r="Z10" s="33"/>
      <c r="AA10" s="33"/>
      <c r="AB10" s="33"/>
      <c r="AC10" s="33"/>
      <c r="AD10" s="33"/>
      <c r="AE10" s="33"/>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c r="BG10" s="33"/>
      <c r="BH10" s="33"/>
      <c r="BI10" s="33"/>
      <c r="BJ10" s="33"/>
      <c r="BK10" s="33"/>
      <c r="BL10" s="33"/>
      <c r="BM10" s="33"/>
      <c r="BN10" s="33"/>
      <c r="BO10" s="33"/>
      <c r="BP10" s="33"/>
      <c r="BQ10" s="33"/>
      <c r="BR10" s="33"/>
      <c r="BS10" s="33"/>
      <c r="BT10" s="33"/>
      <c r="BU10" s="33"/>
      <c r="BV10" s="33"/>
      <c r="BW10" s="33"/>
      <c r="BX10" s="33"/>
      <c r="BY10" s="33"/>
      <c r="BZ10" s="33"/>
      <c r="CA10" s="33"/>
      <c r="CB10" s="33"/>
      <c r="CC10" s="33"/>
      <c r="CD10" s="33"/>
      <c r="CE10" s="33"/>
      <c r="CF10" s="33"/>
      <c r="CG10" s="33"/>
      <c r="CH10" s="33"/>
      <c r="CI10" s="33"/>
      <c r="CJ10" s="33"/>
      <c r="CK10" s="33"/>
      <c r="CL10" s="33"/>
      <c r="CM10" s="33"/>
      <c r="CN10" s="33"/>
      <c r="CO10" s="33"/>
      <c r="CP10" s="33"/>
      <c r="CQ10" s="33"/>
      <c r="CR10" s="33"/>
      <c r="CS10" s="33"/>
      <c r="CT10" s="33"/>
      <c r="CU10" s="33"/>
      <c r="CV10" s="33"/>
      <c r="CW10" s="33"/>
      <c r="CX10" s="33"/>
      <c r="CY10" s="33"/>
      <c r="CZ10" s="33"/>
      <c r="DA10" s="33"/>
      <c r="DB10" s="33"/>
      <c r="DC10" s="33"/>
      <c r="DD10" s="33"/>
      <c r="DE10" s="33"/>
      <c r="DF10" s="33"/>
      <c r="DG10" s="33"/>
      <c r="DH10" s="33"/>
      <c r="DI10" s="33"/>
      <c r="DJ10" s="33"/>
      <c r="DK10" s="33"/>
      <c r="DL10" s="33"/>
      <c r="DM10" s="33"/>
      <c r="DN10" s="33"/>
      <c r="DO10" s="33"/>
      <c r="DP10" s="33"/>
      <c r="DQ10" s="33"/>
      <c r="DR10" s="33"/>
      <c r="DS10" s="33"/>
      <c r="DT10" s="33"/>
      <c r="DU10" s="33"/>
      <c r="DV10" s="33"/>
      <c r="DW10" s="33"/>
      <c r="DX10" s="33"/>
      <c r="DY10" s="33"/>
      <c r="DZ10" s="33"/>
      <c r="EA10" s="33"/>
      <c r="EB10" s="33"/>
      <c r="EC10" s="33"/>
      <c r="ED10" s="33"/>
      <c r="EE10" s="33"/>
      <c r="EF10" s="33"/>
      <c r="EG10" s="33"/>
      <c r="EH10" s="33"/>
      <c r="EI10" s="33"/>
      <c r="EJ10" s="33"/>
      <c r="EK10" s="33"/>
      <c r="EL10" s="33"/>
      <c r="EM10" s="33"/>
      <c r="EN10" s="33"/>
      <c r="EO10" s="33"/>
      <c r="EP10" s="33"/>
      <c r="EQ10" s="33"/>
      <c r="ER10" s="33"/>
      <c r="ES10" s="33"/>
      <c r="ET10" s="33"/>
      <c r="EU10" s="33"/>
      <c r="EV10" s="33"/>
      <c r="EW10" s="33"/>
      <c r="EX10" s="33"/>
      <c r="EY10" s="33"/>
      <c r="EZ10" s="33"/>
      <c r="FA10" s="33"/>
      <c r="FB10" s="33"/>
      <c r="FC10" s="33"/>
      <c r="FD10" s="33"/>
      <c r="FE10" s="33"/>
      <c r="FF10" s="33"/>
      <c r="FG10" s="33"/>
      <c r="FH10" s="33"/>
      <c r="FI10" s="33"/>
      <c r="FJ10" s="33"/>
      <c r="FK10" s="33"/>
      <c r="FL10" s="33"/>
      <c r="FM10" s="33"/>
      <c r="FN10" s="33"/>
      <c r="FO10" s="33"/>
      <c r="FP10" s="33"/>
      <c r="FQ10" s="33"/>
      <c r="FR10" s="33"/>
      <c r="FS10" s="33"/>
      <c r="FT10" s="33"/>
      <c r="FU10" s="33"/>
      <c r="FV10" s="33"/>
      <c r="FW10" s="33"/>
      <c r="FX10" s="33"/>
      <c r="FY10" s="33"/>
      <c r="FZ10" s="33"/>
      <c r="GA10" s="33"/>
      <c r="GB10" s="33"/>
      <c r="GC10" s="33"/>
      <c r="GD10" s="33"/>
      <c r="GE10" s="33"/>
      <c r="GF10" s="33"/>
      <c r="GG10" s="33"/>
      <c r="GH10" s="33"/>
      <c r="GI10" s="33"/>
      <c r="GJ10" s="33"/>
      <c r="GK10" s="33"/>
      <c r="GL10" s="33"/>
      <c r="GM10" s="33"/>
      <c r="GN10" s="33"/>
      <c r="GO10" s="33"/>
      <c r="GP10" s="33"/>
      <c r="GQ10" s="33"/>
      <c r="GR10" s="33"/>
      <c r="GS10" s="33"/>
      <c r="GT10" s="33"/>
      <c r="GU10" s="33"/>
      <c r="GV10" s="33"/>
      <c r="GW10" s="33"/>
      <c r="GX10" s="33"/>
      <c r="GY10" s="33"/>
      <c r="GZ10" s="33"/>
      <c r="HA10" s="33"/>
      <c r="HB10" s="33"/>
      <c r="HC10" s="33"/>
      <c r="HD10" s="33"/>
      <c r="HE10" s="33"/>
      <c r="HF10" s="33"/>
      <c r="HG10" s="33"/>
      <c r="HH10" s="33"/>
      <c r="HI10" s="33"/>
      <c r="HJ10" s="33"/>
      <c r="HK10" s="33"/>
      <c r="HL10" s="33"/>
      <c r="HM10" s="33"/>
      <c r="HN10" s="33"/>
      <c r="HO10" s="33"/>
      <c r="HP10" s="33"/>
      <c r="HQ10" s="33"/>
      <c r="HR10" s="33"/>
      <c r="HS10" s="33"/>
      <c r="HT10" s="33"/>
      <c r="HU10" s="33"/>
      <c r="HV10" s="33"/>
      <c r="HW10" s="33"/>
      <c r="HX10" s="33"/>
      <c r="HY10" s="33"/>
      <c r="HZ10" s="33"/>
      <c r="IA10" s="33"/>
      <c r="IB10" s="33"/>
      <c r="IC10" s="33"/>
      <c r="ID10" s="33"/>
      <c r="IE10" s="33"/>
      <c r="IF10" s="33"/>
      <c r="IG10" s="33"/>
      <c r="IH10" s="33"/>
      <c r="II10" s="33"/>
      <c r="IJ10" s="33"/>
      <c r="IK10" s="33"/>
      <c r="IL10" s="33"/>
      <c r="IM10" s="33"/>
      <c r="IN10" s="33"/>
      <c r="IO10" s="33"/>
      <c r="IP10" s="33"/>
      <c r="IQ10" s="33"/>
      <c r="IR10" s="33"/>
      <c r="IS10" s="33"/>
      <c r="IT10" s="33"/>
      <c r="IU10" s="33"/>
    </row>
    <row r="11" ht="12.75" customHeight="1">
      <c r="A11" s="58">
        <v>6.0</v>
      </c>
      <c r="B11" s="59" t="s">
        <v>14</v>
      </c>
      <c r="C11" s="35" t="s">
        <v>10</v>
      </c>
      <c r="D11" s="35">
        <v>6.0</v>
      </c>
      <c r="E11" s="48">
        <v>12.1</v>
      </c>
      <c r="F11" s="48">
        <f t="shared" si="1"/>
        <v>72.6</v>
      </c>
      <c r="G11" s="33"/>
      <c r="H11" s="33"/>
      <c r="I11" s="33"/>
      <c r="J11" s="33"/>
      <c r="K11" s="33"/>
      <c r="L11" s="33"/>
      <c r="M11" s="33"/>
      <c r="N11" s="33"/>
      <c r="O11" s="33"/>
      <c r="P11" s="33"/>
      <c r="Q11" s="33"/>
      <c r="R11" s="33"/>
      <c r="S11" s="33"/>
      <c r="T11" s="33"/>
      <c r="U11" s="33"/>
      <c r="V11" s="33"/>
      <c r="W11" s="33"/>
      <c r="X11" s="33"/>
      <c r="Y11" s="33"/>
      <c r="Z11" s="33"/>
      <c r="AA11" s="33"/>
      <c r="AB11" s="33"/>
      <c r="AC11" s="33"/>
      <c r="AD11" s="33"/>
      <c r="AE11" s="33"/>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c r="BG11" s="33"/>
      <c r="BH11" s="33"/>
      <c r="BI11" s="33"/>
      <c r="BJ11" s="33"/>
      <c r="BK11" s="33"/>
      <c r="BL11" s="33"/>
      <c r="BM11" s="33"/>
      <c r="BN11" s="33"/>
      <c r="BO11" s="33"/>
      <c r="BP11" s="33"/>
      <c r="BQ11" s="33"/>
      <c r="BR11" s="33"/>
      <c r="BS11" s="33"/>
      <c r="BT11" s="33"/>
      <c r="BU11" s="33"/>
      <c r="BV11" s="33"/>
      <c r="BW11" s="33"/>
      <c r="BX11" s="33"/>
      <c r="BY11" s="33"/>
      <c r="BZ11" s="33"/>
      <c r="CA11" s="33"/>
      <c r="CB11" s="33"/>
      <c r="CC11" s="33"/>
      <c r="CD11" s="33"/>
      <c r="CE11" s="33"/>
      <c r="CF11" s="33"/>
      <c r="CG11" s="33"/>
      <c r="CH11" s="33"/>
      <c r="CI11" s="33"/>
      <c r="CJ11" s="33"/>
      <c r="CK11" s="33"/>
      <c r="CL11" s="33"/>
      <c r="CM11" s="33"/>
      <c r="CN11" s="33"/>
      <c r="CO11" s="33"/>
      <c r="CP11" s="33"/>
      <c r="CQ11" s="33"/>
      <c r="CR11" s="33"/>
      <c r="CS11" s="33"/>
      <c r="CT11" s="33"/>
      <c r="CU11" s="33"/>
      <c r="CV11" s="33"/>
      <c r="CW11" s="33"/>
      <c r="CX11" s="33"/>
      <c r="CY11" s="33"/>
      <c r="CZ11" s="33"/>
      <c r="DA11" s="33"/>
      <c r="DB11" s="33"/>
      <c r="DC11" s="33"/>
      <c r="DD11" s="33"/>
      <c r="DE11" s="33"/>
      <c r="DF11" s="33"/>
      <c r="DG11" s="33"/>
      <c r="DH11" s="33"/>
      <c r="DI11" s="33"/>
      <c r="DJ11" s="33"/>
      <c r="DK11" s="33"/>
      <c r="DL11" s="33"/>
      <c r="DM11" s="33"/>
      <c r="DN11" s="33"/>
      <c r="DO11" s="33"/>
      <c r="DP11" s="33"/>
      <c r="DQ11" s="33"/>
      <c r="DR11" s="33"/>
      <c r="DS11" s="33"/>
      <c r="DT11" s="33"/>
      <c r="DU11" s="33"/>
      <c r="DV11" s="33"/>
      <c r="DW11" s="33"/>
      <c r="DX11" s="33"/>
      <c r="DY11" s="33"/>
      <c r="DZ11" s="33"/>
      <c r="EA11" s="33"/>
      <c r="EB11" s="33"/>
      <c r="EC11" s="33"/>
      <c r="ED11" s="33"/>
      <c r="EE11" s="33"/>
      <c r="EF11" s="33"/>
      <c r="EG11" s="33"/>
      <c r="EH11" s="33"/>
      <c r="EI11" s="33"/>
      <c r="EJ11" s="33"/>
      <c r="EK11" s="33"/>
      <c r="EL11" s="33"/>
      <c r="EM11" s="33"/>
      <c r="EN11" s="33"/>
      <c r="EO11" s="33"/>
      <c r="EP11" s="33"/>
      <c r="EQ11" s="33"/>
      <c r="ER11" s="33"/>
      <c r="ES11" s="33"/>
      <c r="ET11" s="33"/>
      <c r="EU11" s="33"/>
      <c r="EV11" s="33"/>
      <c r="EW11" s="33"/>
      <c r="EX11" s="33"/>
      <c r="EY11" s="33"/>
      <c r="EZ11" s="33"/>
      <c r="FA11" s="33"/>
      <c r="FB11" s="33"/>
      <c r="FC11" s="33"/>
      <c r="FD11" s="33"/>
      <c r="FE11" s="33"/>
      <c r="FF11" s="33"/>
      <c r="FG11" s="33"/>
      <c r="FH11" s="33"/>
      <c r="FI11" s="33"/>
      <c r="FJ11" s="33"/>
      <c r="FK11" s="33"/>
      <c r="FL11" s="33"/>
      <c r="FM11" s="33"/>
      <c r="FN11" s="33"/>
      <c r="FO11" s="33"/>
      <c r="FP11" s="33"/>
      <c r="FQ11" s="33"/>
      <c r="FR11" s="33"/>
      <c r="FS11" s="33"/>
      <c r="FT11" s="33"/>
      <c r="FU11" s="33"/>
      <c r="FV11" s="33"/>
      <c r="FW11" s="33"/>
      <c r="FX11" s="33"/>
      <c r="FY11" s="33"/>
      <c r="FZ11" s="33"/>
      <c r="GA11" s="33"/>
      <c r="GB11" s="33"/>
      <c r="GC11" s="33"/>
      <c r="GD11" s="33"/>
      <c r="GE11" s="33"/>
      <c r="GF11" s="33"/>
      <c r="GG11" s="33"/>
      <c r="GH11" s="33"/>
      <c r="GI11" s="33"/>
      <c r="GJ11" s="33"/>
      <c r="GK11" s="33"/>
      <c r="GL11" s="33"/>
      <c r="GM11" s="33"/>
      <c r="GN11" s="33"/>
      <c r="GO11" s="33"/>
      <c r="GP11" s="33"/>
      <c r="GQ11" s="33"/>
      <c r="GR11" s="33"/>
      <c r="GS11" s="33"/>
      <c r="GT11" s="33"/>
      <c r="GU11" s="33"/>
      <c r="GV11" s="33"/>
      <c r="GW11" s="33"/>
      <c r="GX11" s="33"/>
      <c r="GY11" s="33"/>
      <c r="GZ11" s="33"/>
      <c r="HA11" s="33"/>
      <c r="HB11" s="33"/>
      <c r="HC11" s="33"/>
      <c r="HD11" s="33"/>
      <c r="HE11" s="33"/>
      <c r="HF11" s="33"/>
      <c r="HG11" s="33"/>
      <c r="HH11" s="33"/>
      <c r="HI11" s="33"/>
      <c r="HJ11" s="33"/>
      <c r="HK11" s="33"/>
      <c r="HL11" s="33"/>
      <c r="HM11" s="33"/>
      <c r="HN11" s="33"/>
      <c r="HO11" s="33"/>
      <c r="HP11" s="33"/>
      <c r="HQ11" s="33"/>
      <c r="HR11" s="33"/>
      <c r="HS11" s="33"/>
      <c r="HT11" s="33"/>
      <c r="HU11" s="33"/>
      <c r="HV11" s="33"/>
      <c r="HW11" s="33"/>
      <c r="HX11" s="33"/>
      <c r="HY11" s="33"/>
      <c r="HZ11" s="33"/>
      <c r="IA11" s="33"/>
      <c r="IB11" s="33"/>
      <c r="IC11" s="33"/>
      <c r="ID11" s="33"/>
      <c r="IE11" s="33"/>
      <c r="IF11" s="33"/>
      <c r="IG11" s="33"/>
      <c r="IH11" s="33"/>
      <c r="II11" s="33"/>
      <c r="IJ11" s="33"/>
      <c r="IK11" s="33"/>
      <c r="IL11" s="33"/>
      <c r="IM11" s="33"/>
      <c r="IN11" s="33"/>
      <c r="IO11" s="33"/>
      <c r="IP11" s="33"/>
      <c r="IQ11" s="33"/>
      <c r="IR11" s="33"/>
      <c r="IS11" s="33"/>
      <c r="IT11" s="33"/>
      <c r="IU11" s="33"/>
    </row>
    <row r="12" ht="12.75" customHeight="1">
      <c r="A12" s="58">
        <v>7.0</v>
      </c>
      <c r="B12" s="59" t="s">
        <v>15</v>
      </c>
      <c r="C12" s="35" t="s">
        <v>10</v>
      </c>
      <c r="D12" s="35">
        <v>12.0</v>
      </c>
      <c r="E12" s="48">
        <v>71.01</v>
      </c>
      <c r="F12" s="48">
        <f t="shared" si="1"/>
        <v>852.12</v>
      </c>
      <c r="G12" s="33"/>
      <c r="H12" s="33"/>
      <c r="I12" s="33"/>
      <c r="J12" s="33"/>
      <c r="K12" s="33"/>
      <c r="L12" s="33"/>
      <c r="M12" s="33"/>
      <c r="N12" s="33"/>
      <c r="O12" s="33"/>
      <c r="P12" s="33"/>
      <c r="Q12" s="33"/>
      <c r="R12" s="33"/>
      <c r="S12" s="33"/>
      <c r="T12" s="33"/>
      <c r="U12" s="33"/>
      <c r="V12" s="33"/>
      <c r="W12" s="33"/>
      <c r="X12" s="33"/>
      <c r="Y12" s="33"/>
      <c r="Z12" s="33"/>
      <c r="AA12" s="33"/>
      <c r="AB12" s="33"/>
      <c r="AC12" s="33"/>
      <c r="AD12" s="33"/>
      <c r="AE12" s="3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c r="BG12" s="33"/>
      <c r="BH12" s="33"/>
      <c r="BI12" s="33"/>
      <c r="BJ12" s="33"/>
      <c r="BK12" s="33"/>
      <c r="BL12" s="33"/>
      <c r="BM12" s="33"/>
      <c r="BN12" s="33"/>
      <c r="BO12" s="33"/>
      <c r="BP12" s="33"/>
      <c r="BQ12" s="33"/>
      <c r="BR12" s="33"/>
      <c r="BS12" s="33"/>
      <c r="BT12" s="33"/>
      <c r="BU12" s="33"/>
      <c r="BV12" s="33"/>
      <c r="BW12" s="33"/>
      <c r="BX12" s="33"/>
      <c r="BY12" s="33"/>
      <c r="BZ12" s="33"/>
      <c r="CA12" s="33"/>
      <c r="CB12" s="33"/>
      <c r="CC12" s="33"/>
      <c r="CD12" s="33"/>
      <c r="CE12" s="33"/>
      <c r="CF12" s="33"/>
      <c r="CG12" s="33"/>
      <c r="CH12" s="33"/>
      <c r="CI12" s="33"/>
      <c r="CJ12" s="33"/>
      <c r="CK12" s="33"/>
      <c r="CL12" s="33"/>
      <c r="CM12" s="33"/>
      <c r="CN12" s="33"/>
      <c r="CO12" s="33"/>
      <c r="CP12" s="33"/>
      <c r="CQ12" s="33"/>
      <c r="CR12" s="33"/>
      <c r="CS12" s="33"/>
      <c r="CT12" s="33"/>
      <c r="CU12" s="33"/>
      <c r="CV12" s="33"/>
      <c r="CW12" s="33"/>
      <c r="CX12" s="33"/>
      <c r="CY12" s="33"/>
      <c r="CZ12" s="33"/>
      <c r="DA12" s="33"/>
      <c r="DB12" s="33"/>
      <c r="DC12" s="33"/>
      <c r="DD12" s="33"/>
      <c r="DE12" s="33"/>
      <c r="DF12" s="33"/>
      <c r="DG12" s="33"/>
      <c r="DH12" s="33"/>
      <c r="DI12" s="33"/>
      <c r="DJ12" s="33"/>
      <c r="DK12" s="33"/>
      <c r="DL12" s="33"/>
      <c r="DM12" s="33"/>
      <c r="DN12" s="33"/>
      <c r="DO12" s="33"/>
      <c r="DP12" s="33"/>
      <c r="DQ12" s="33"/>
      <c r="DR12" s="33"/>
      <c r="DS12" s="33"/>
      <c r="DT12" s="33"/>
      <c r="DU12" s="33"/>
      <c r="DV12" s="33"/>
      <c r="DW12" s="33"/>
      <c r="DX12" s="33"/>
      <c r="DY12" s="33"/>
      <c r="DZ12" s="33"/>
      <c r="EA12" s="33"/>
      <c r="EB12" s="33"/>
      <c r="EC12" s="33"/>
      <c r="ED12" s="33"/>
      <c r="EE12" s="33"/>
      <c r="EF12" s="33"/>
      <c r="EG12" s="33"/>
      <c r="EH12" s="33"/>
      <c r="EI12" s="33"/>
      <c r="EJ12" s="33"/>
      <c r="EK12" s="33"/>
      <c r="EL12" s="33"/>
      <c r="EM12" s="33"/>
      <c r="EN12" s="33"/>
      <c r="EO12" s="33"/>
      <c r="EP12" s="33"/>
      <c r="EQ12" s="33"/>
      <c r="ER12" s="33"/>
      <c r="ES12" s="33"/>
      <c r="ET12" s="33"/>
      <c r="EU12" s="33"/>
      <c r="EV12" s="33"/>
      <c r="EW12" s="33"/>
      <c r="EX12" s="33"/>
      <c r="EY12" s="33"/>
      <c r="EZ12" s="33"/>
      <c r="FA12" s="33"/>
      <c r="FB12" s="33"/>
      <c r="FC12" s="33"/>
      <c r="FD12" s="33"/>
      <c r="FE12" s="33"/>
      <c r="FF12" s="33"/>
      <c r="FG12" s="33"/>
      <c r="FH12" s="33"/>
      <c r="FI12" s="33"/>
      <c r="FJ12" s="33"/>
      <c r="FK12" s="33"/>
      <c r="FL12" s="33"/>
      <c r="FM12" s="33"/>
      <c r="FN12" s="33"/>
      <c r="FO12" s="33"/>
      <c r="FP12" s="33"/>
      <c r="FQ12" s="33"/>
      <c r="FR12" s="33"/>
      <c r="FS12" s="33"/>
      <c r="FT12" s="33"/>
      <c r="FU12" s="33"/>
      <c r="FV12" s="33"/>
      <c r="FW12" s="33"/>
      <c r="FX12" s="33"/>
      <c r="FY12" s="33"/>
      <c r="FZ12" s="33"/>
      <c r="GA12" s="33"/>
      <c r="GB12" s="33"/>
      <c r="GC12" s="33"/>
      <c r="GD12" s="33"/>
      <c r="GE12" s="33"/>
      <c r="GF12" s="33"/>
      <c r="GG12" s="33"/>
      <c r="GH12" s="33"/>
      <c r="GI12" s="33"/>
      <c r="GJ12" s="33"/>
      <c r="GK12" s="33"/>
      <c r="GL12" s="33"/>
      <c r="GM12" s="33"/>
      <c r="GN12" s="33"/>
      <c r="GO12" s="33"/>
      <c r="GP12" s="33"/>
      <c r="GQ12" s="33"/>
      <c r="GR12" s="33"/>
      <c r="GS12" s="33"/>
      <c r="GT12" s="33"/>
      <c r="GU12" s="33"/>
      <c r="GV12" s="33"/>
      <c r="GW12" s="33"/>
      <c r="GX12" s="33"/>
      <c r="GY12" s="33"/>
      <c r="GZ12" s="33"/>
      <c r="HA12" s="33"/>
      <c r="HB12" s="33"/>
      <c r="HC12" s="33"/>
      <c r="HD12" s="33"/>
      <c r="HE12" s="33"/>
      <c r="HF12" s="33"/>
      <c r="HG12" s="33"/>
      <c r="HH12" s="33"/>
      <c r="HI12" s="33"/>
      <c r="HJ12" s="33"/>
      <c r="HK12" s="33"/>
      <c r="HL12" s="33"/>
      <c r="HM12" s="33"/>
      <c r="HN12" s="33"/>
      <c r="HO12" s="33"/>
      <c r="HP12" s="33"/>
      <c r="HQ12" s="33"/>
      <c r="HR12" s="33"/>
      <c r="HS12" s="33"/>
      <c r="HT12" s="33"/>
      <c r="HU12" s="33"/>
      <c r="HV12" s="33"/>
      <c r="HW12" s="33"/>
      <c r="HX12" s="33"/>
      <c r="HY12" s="33"/>
      <c r="HZ12" s="33"/>
      <c r="IA12" s="33"/>
      <c r="IB12" s="33"/>
      <c r="IC12" s="33"/>
      <c r="ID12" s="33"/>
      <c r="IE12" s="33"/>
      <c r="IF12" s="33"/>
      <c r="IG12" s="33"/>
      <c r="IH12" s="33"/>
      <c r="II12" s="33"/>
      <c r="IJ12" s="33"/>
      <c r="IK12" s="33"/>
      <c r="IL12" s="33"/>
      <c r="IM12" s="33"/>
      <c r="IN12" s="33"/>
      <c r="IO12" s="33"/>
      <c r="IP12" s="33"/>
      <c r="IQ12" s="33"/>
      <c r="IR12" s="33"/>
      <c r="IS12" s="33"/>
      <c r="IT12" s="33"/>
      <c r="IU12" s="33"/>
    </row>
    <row r="13" ht="12.75" customHeight="1">
      <c r="A13" s="58">
        <v>8.0</v>
      </c>
      <c r="B13" s="59" t="s">
        <v>16</v>
      </c>
      <c r="C13" s="35" t="s">
        <v>10</v>
      </c>
      <c r="D13" s="35">
        <v>24.0</v>
      </c>
      <c r="E13" s="48">
        <v>111.91</v>
      </c>
      <c r="F13" s="48">
        <f t="shared" si="1"/>
        <v>2685.84</v>
      </c>
      <c r="G13" s="33"/>
      <c r="H13" s="33"/>
      <c r="I13" s="33"/>
      <c r="J13" s="33"/>
      <c r="K13" s="33"/>
      <c r="L13" s="33"/>
      <c r="M13" s="33"/>
      <c r="N13" s="33"/>
      <c r="O13" s="33"/>
      <c r="P13" s="33"/>
      <c r="Q13" s="33"/>
      <c r="R13" s="33"/>
      <c r="S13" s="33"/>
      <c r="T13" s="33"/>
      <c r="U13" s="33"/>
      <c r="V13" s="33"/>
      <c r="W13" s="33"/>
      <c r="X13" s="33"/>
      <c r="Y13" s="33"/>
      <c r="Z13" s="33"/>
      <c r="AA13" s="33"/>
      <c r="AB13" s="33"/>
      <c r="AC13" s="33"/>
      <c r="AD13" s="33"/>
      <c r="AE13" s="33"/>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c r="BG13" s="33"/>
      <c r="BH13" s="33"/>
      <c r="BI13" s="33"/>
      <c r="BJ13" s="33"/>
      <c r="BK13" s="33"/>
      <c r="BL13" s="33"/>
      <c r="BM13" s="33"/>
      <c r="BN13" s="33"/>
      <c r="BO13" s="33"/>
      <c r="BP13" s="33"/>
      <c r="BQ13" s="33"/>
      <c r="BR13" s="33"/>
      <c r="BS13" s="33"/>
      <c r="BT13" s="33"/>
      <c r="BU13" s="33"/>
      <c r="BV13" s="33"/>
      <c r="BW13" s="33"/>
      <c r="BX13" s="33"/>
      <c r="BY13" s="33"/>
      <c r="BZ13" s="33"/>
      <c r="CA13" s="33"/>
      <c r="CB13" s="33"/>
      <c r="CC13" s="33"/>
      <c r="CD13" s="33"/>
      <c r="CE13" s="33"/>
      <c r="CF13" s="33"/>
      <c r="CG13" s="33"/>
      <c r="CH13" s="33"/>
      <c r="CI13" s="33"/>
      <c r="CJ13" s="33"/>
      <c r="CK13" s="33"/>
      <c r="CL13" s="33"/>
      <c r="CM13" s="33"/>
      <c r="CN13" s="33"/>
      <c r="CO13" s="33"/>
      <c r="CP13" s="33"/>
      <c r="CQ13" s="33"/>
      <c r="CR13" s="33"/>
      <c r="CS13" s="33"/>
      <c r="CT13" s="33"/>
      <c r="CU13" s="33"/>
      <c r="CV13" s="33"/>
      <c r="CW13" s="33"/>
      <c r="CX13" s="33"/>
      <c r="CY13" s="33"/>
      <c r="CZ13" s="33"/>
      <c r="DA13" s="33"/>
      <c r="DB13" s="33"/>
      <c r="DC13" s="33"/>
      <c r="DD13" s="33"/>
      <c r="DE13" s="33"/>
      <c r="DF13" s="33"/>
      <c r="DG13" s="33"/>
      <c r="DH13" s="33"/>
      <c r="DI13" s="33"/>
      <c r="DJ13" s="33"/>
      <c r="DK13" s="33"/>
      <c r="DL13" s="33"/>
      <c r="DM13" s="33"/>
      <c r="DN13" s="33"/>
      <c r="DO13" s="33"/>
      <c r="DP13" s="33"/>
      <c r="DQ13" s="33"/>
      <c r="DR13" s="33"/>
      <c r="DS13" s="33"/>
      <c r="DT13" s="33"/>
      <c r="DU13" s="33"/>
      <c r="DV13" s="33"/>
      <c r="DW13" s="33"/>
      <c r="DX13" s="33"/>
      <c r="DY13" s="33"/>
      <c r="DZ13" s="33"/>
      <c r="EA13" s="33"/>
      <c r="EB13" s="33"/>
      <c r="EC13" s="33"/>
      <c r="ED13" s="33"/>
      <c r="EE13" s="33"/>
      <c r="EF13" s="33"/>
      <c r="EG13" s="33"/>
      <c r="EH13" s="33"/>
      <c r="EI13" s="33"/>
      <c r="EJ13" s="33"/>
      <c r="EK13" s="33"/>
      <c r="EL13" s="33"/>
      <c r="EM13" s="33"/>
      <c r="EN13" s="33"/>
      <c r="EO13" s="33"/>
      <c r="EP13" s="33"/>
      <c r="EQ13" s="33"/>
      <c r="ER13" s="33"/>
      <c r="ES13" s="33"/>
      <c r="ET13" s="33"/>
      <c r="EU13" s="33"/>
      <c r="EV13" s="33"/>
      <c r="EW13" s="33"/>
      <c r="EX13" s="33"/>
      <c r="EY13" s="33"/>
      <c r="EZ13" s="33"/>
      <c r="FA13" s="33"/>
      <c r="FB13" s="33"/>
      <c r="FC13" s="33"/>
      <c r="FD13" s="33"/>
      <c r="FE13" s="33"/>
      <c r="FF13" s="33"/>
      <c r="FG13" s="33"/>
      <c r="FH13" s="33"/>
      <c r="FI13" s="33"/>
      <c r="FJ13" s="33"/>
      <c r="FK13" s="33"/>
      <c r="FL13" s="33"/>
      <c r="FM13" s="33"/>
      <c r="FN13" s="33"/>
      <c r="FO13" s="33"/>
      <c r="FP13" s="33"/>
      <c r="FQ13" s="33"/>
      <c r="FR13" s="33"/>
      <c r="FS13" s="33"/>
      <c r="FT13" s="33"/>
      <c r="FU13" s="33"/>
      <c r="FV13" s="33"/>
      <c r="FW13" s="33"/>
      <c r="FX13" s="33"/>
      <c r="FY13" s="33"/>
      <c r="FZ13" s="33"/>
      <c r="GA13" s="33"/>
      <c r="GB13" s="33"/>
      <c r="GC13" s="33"/>
      <c r="GD13" s="33"/>
      <c r="GE13" s="33"/>
      <c r="GF13" s="33"/>
      <c r="GG13" s="33"/>
      <c r="GH13" s="33"/>
      <c r="GI13" s="33"/>
      <c r="GJ13" s="33"/>
      <c r="GK13" s="33"/>
      <c r="GL13" s="33"/>
      <c r="GM13" s="33"/>
      <c r="GN13" s="33"/>
      <c r="GO13" s="33"/>
      <c r="GP13" s="33"/>
      <c r="GQ13" s="33"/>
      <c r="GR13" s="33"/>
      <c r="GS13" s="33"/>
      <c r="GT13" s="33"/>
      <c r="GU13" s="33"/>
      <c r="GV13" s="33"/>
      <c r="GW13" s="33"/>
      <c r="GX13" s="33"/>
      <c r="GY13" s="33"/>
      <c r="GZ13" s="33"/>
      <c r="HA13" s="33"/>
      <c r="HB13" s="33"/>
      <c r="HC13" s="33"/>
      <c r="HD13" s="33"/>
      <c r="HE13" s="33"/>
      <c r="HF13" s="33"/>
      <c r="HG13" s="33"/>
      <c r="HH13" s="33"/>
      <c r="HI13" s="33"/>
      <c r="HJ13" s="33"/>
      <c r="HK13" s="33"/>
      <c r="HL13" s="33"/>
      <c r="HM13" s="33"/>
      <c r="HN13" s="33"/>
      <c r="HO13" s="33"/>
      <c r="HP13" s="33"/>
      <c r="HQ13" s="33"/>
      <c r="HR13" s="33"/>
      <c r="HS13" s="33"/>
      <c r="HT13" s="33"/>
      <c r="HU13" s="33"/>
      <c r="HV13" s="33"/>
      <c r="HW13" s="33"/>
      <c r="HX13" s="33"/>
      <c r="HY13" s="33"/>
      <c r="HZ13" s="33"/>
      <c r="IA13" s="33"/>
      <c r="IB13" s="33"/>
      <c r="IC13" s="33"/>
      <c r="ID13" s="33"/>
      <c r="IE13" s="33"/>
      <c r="IF13" s="33"/>
      <c r="IG13" s="33"/>
      <c r="IH13" s="33"/>
      <c r="II13" s="33"/>
      <c r="IJ13" s="33"/>
      <c r="IK13" s="33"/>
      <c r="IL13" s="33"/>
      <c r="IM13" s="33"/>
      <c r="IN13" s="33"/>
      <c r="IO13" s="33"/>
      <c r="IP13" s="33"/>
      <c r="IQ13" s="33"/>
      <c r="IR13" s="33"/>
      <c r="IS13" s="33"/>
      <c r="IT13" s="33"/>
      <c r="IU13" s="33"/>
    </row>
    <row r="14" ht="12.75" customHeight="1">
      <c r="A14" s="58">
        <v>9.0</v>
      </c>
      <c r="B14" s="59" t="s">
        <v>17</v>
      </c>
      <c r="C14" s="35" t="s">
        <v>10</v>
      </c>
      <c r="D14" s="35">
        <v>12.0</v>
      </c>
      <c r="E14" s="48">
        <v>72.98</v>
      </c>
      <c r="F14" s="48">
        <f t="shared" si="1"/>
        <v>875.76</v>
      </c>
      <c r="G14" s="33"/>
      <c r="H14" s="33"/>
      <c r="I14" s="33"/>
      <c r="J14" s="33"/>
      <c r="K14" s="33"/>
      <c r="L14" s="33"/>
      <c r="M14" s="33"/>
      <c r="N14" s="33"/>
      <c r="O14" s="33"/>
      <c r="P14" s="33"/>
      <c r="Q14" s="33"/>
      <c r="R14" s="33"/>
      <c r="S14" s="33"/>
      <c r="T14" s="33"/>
      <c r="U14" s="33"/>
      <c r="V14" s="33"/>
      <c r="W14" s="33"/>
      <c r="X14" s="33"/>
      <c r="Y14" s="33"/>
      <c r="Z14" s="33"/>
      <c r="AA14" s="33"/>
      <c r="AB14" s="33"/>
      <c r="AC14" s="33"/>
      <c r="AD14" s="33"/>
      <c r="AE14" s="33"/>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c r="BG14" s="33"/>
      <c r="BH14" s="33"/>
      <c r="BI14" s="33"/>
      <c r="BJ14" s="33"/>
      <c r="BK14" s="33"/>
      <c r="BL14" s="33"/>
      <c r="BM14" s="33"/>
      <c r="BN14" s="33"/>
      <c r="BO14" s="33"/>
      <c r="BP14" s="33"/>
      <c r="BQ14" s="33"/>
      <c r="BR14" s="33"/>
      <c r="BS14" s="33"/>
      <c r="BT14" s="33"/>
      <c r="BU14" s="33"/>
      <c r="BV14" s="33"/>
      <c r="BW14" s="33"/>
      <c r="BX14" s="33"/>
      <c r="BY14" s="33"/>
      <c r="BZ14" s="33"/>
      <c r="CA14" s="33"/>
      <c r="CB14" s="33"/>
      <c r="CC14" s="33"/>
      <c r="CD14" s="33"/>
      <c r="CE14" s="33"/>
      <c r="CF14" s="33"/>
      <c r="CG14" s="33"/>
      <c r="CH14" s="33"/>
      <c r="CI14" s="33"/>
      <c r="CJ14" s="33"/>
      <c r="CK14" s="33"/>
      <c r="CL14" s="33"/>
      <c r="CM14" s="33"/>
      <c r="CN14" s="33"/>
      <c r="CO14" s="33"/>
      <c r="CP14" s="33"/>
      <c r="CQ14" s="33"/>
      <c r="CR14" s="33"/>
      <c r="CS14" s="33"/>
      <c r="CT14" s="33"/>
      <c r="CU14" s="33"/>
      <c r="CV14" s="33"/>
      <c r="CW14" s="33"/>
      <c r="CX14" s="33"/>
      <c r="CY14" s="33"/>
      <c r="CZ14" s="33"/>
      <c r="DA14" s="33"/>
      <c r="DB14" s="33"/>
      <c r="DC14" s="33"/>
      <c r="DD14" s="33"/>
      <c r="DE14" s="33"/>
      <c r="DF14" s="33"/>
      <c r="DG14" s="33"/>
      <c r="DH14" s="33"/>
      <c r="DI14" s="33"/>
      <c r="DJ14" s="33"/>
      <c r="DK14" s="33"/>
      <c r="DL14" s="33"/>
      <c r="DM14" s="33"/>
      <c r="DN14" s="33"/>
      <c r="DO14" s="33"/>
      <c r="DP14" s="33"/>
      <c r="DQ14" s="33"/>
      <c r="DR14" s="33"/>
      <c r="DS14" s="33"/>
      <c r="DT14" s="33"/>
      <c r="DU14" s="33"/>
      <c r="DV14" s="33"/>
      <c r="DW14" s="33"/>
      <c r="DX14" s="33"/>
      <c r="DY14" s="33"/>
      <c r="DZ14" s="33"/>
      <c r="EA14" s="33"/>
      <c r="EB14" s="33"/>
      <c r="EC14" s="33"/>
      <c r="ED14" s="33"/>
      <c r="EE14" s="33"/>
      <c r="EF14" s="33"/>
      <c r="EG14" s="33"/>
      <c r="EH14" s="33"/>
      <c r="EI14" s="33"/>
      <c r="EJ14" s="33"/>
      <c r="EK14" s="33"/>
      <c r="EL14" s="33"/>
      <c r="EM14" s="33"/>
      <c r="EN14" s="33"/>
      <c r="EO14" s="33"/>
      <c r="EP14" s="33"/>
      <c r="EQ14" s="33"/>
      <c r="ER14" s="33"/>
      <c r="ES14" s="33"/>
      <c r="ET14" s="33"/>
      <c r="EU14" s="33"/>
      <c r="EV14" s="33"/>
      <c r="EW14" s="33"/>
      <c r="EX14" s="33"/>
      <c r="EY14" s="33"/>
      <c r="EZ14" s="33"/>
      <c r="FA14" s="33"/>
      <c r="FB14" s="33"/>
      <c r="FC14" s="33"/>
      <c r="FD14" s="33"/>
      <c r="FE14" s="33"/>
      <c r="FF14" s="33"/>
      <c r="FG14" s="33"/>
      <c r="FH14" s="33"/>
      <c r="FI14" s="33"/>
      <c r="FJ14" s="33"/>
      <c r="FK14" s="33"/>
      <c r="FL14" s="33"/>
      <c r="FM14" s="33"/>
      <c r="FN14" s="33"/>
      <c r="FO14" s="33"/>
      <c r="FP14" s="33"/>
      <c r="FQ14" s="33"/>
      <c r="FR14" s="33"/>
      <c r="FS14" s="33"/>
      <c r="FT14" s="33"/>
      <c r="FU14" s="33"/>
      <c r="FV14" s="33"/>
      <c r="FW14" s="33"/>
      <c r="FX14" s="33"/>
      <c r="FY14" s="33"/>
      <c r="FZ14" s="33"/>
      <c r="GA14" s="33"/>
      <c r="GB14" s="33"/>
      <c r="GC14" s="33"/>
      <c r="GD14" s="33"/>
      <c r="GE14" s="33"/>
      <c r="GF14" s="33"/>
      <c r="GG14" s="33"/>
      <c r="GH14" s="33"/>
      <c r="GI14" s="33"/>
      <c r="GJ14" s="33"/>
      <c r="GK14" s="33"/>
      <c r="GL14" s="33"/>
      <c r="GM14" s="33"/>
      <c r="GN14" s="33"/>
      <c r="GO14" s="33"/>
      <c r="GP14" s="33"/>
      <c r="GQ14" s="33"/>
      <c r="GR14" s="33"/>
      <c r="GS14" s="33"/>
      <c r="GT14" s="33"/>
      <c r="GU14" s="33"/>
      <c r="GV14" s="33"/>
      <c r="GW14" s="33"/>
      <c r="GX14" s="33"/>
      <c r="GY14" s="33"/>
      <c r="GZ14" s="33"/>
      <c r="HA14" s="33"/>
      <c r="HB14" s="33"/>
      <c r="HC14" s="33"/>
      <c r="HD14" s="33"/>
      <c r="HE14" s="33"/>
      <c r="HF14" s="33"/>
      <c r="HG14" s="33"/>
      <c r="HH14" s="33"/>
      <c r="HI14" s="33"/>
      <c r="HJ14" s="33"/>
      <c r="HK14" s="33"/>
      <c r="HL14" s="33"/>
      <c r="HM14" s="33"/>
      <c r="HN14" s="33"/>
      <c r="HO14" s="33"/>
      <c r="HP14" s="33"/>
      <c r="HQ14" s="33"/>
      <c r="HR14" s="33"/>
      <c r="HS14" s="33"/>
      <c r="HT14" s="33"/>
      <c r="HU14" s="33"/>
      <c r="HV14" s="33"/>
      <c r="HW14" s="33"/>
      <c r="HX14" s="33"/>
      <c r="HY14" s="33"/>
      <c r="HZ14" s="33"/>
      <c r="IA14" s="33"/>
      <c r="IB14" s="33"/>
      <c r="IC14" s="33"/>
      <c r="ID14" s="33"/>
      <c r="IE14" s="33"/>
      <c r="IF14" s="33"/>
      <c r="IG14" s="33"/>
      <c r="IH14" s="33"/>
      <c r="II14" s="33"/>
      <c r="IJ14" s="33"/>
      <c r="IK14" s="33"/>
      <c r="IL14" s="33"/>
      <c r="IM14" s="33"/>
      <c r="IN14" s="33"/>
      <c r="IO14" s="33"/>
      <c r="IP14" s="33"/>
      <c r="IQ14" s="33"/>
      <c r="IR14" s="33"/>
      <c r="IS14" s="33"/>
      <c r="IT14" s="33"/>
      <c r="IU14" s="33"/>
    </row>
    <row r="15" ht="12.75" customHeight="1">
      <c r="A15" s="58">
        <v>10.0</v>
      </c>
      <c r="B15" s="59" t="s">
        <v>18</v>
      </c>
      <c r="C15" s="35" t="s">
        <v>10</v>
      </c>
      <c r="D15" s="35">
        <v>660.0</v>
      </c>
      <c r="E15" s="48">
        <v>124.06</v>
      </c>
      <c r="F15" s="48">
        <f t="shared" si="1"/>
        <v>81879.6</v>
      </c>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row>
    <row r="16" ht="12.75" customHeight="1">
      <c r="A16" s="58">
        <v>11.0</v>
      </c>
      <c r="B16" s="59" t="s">
        <v>19</v>
      </c>
      <c r="C16" s="35" t="s">
        <v>10</v>
      </c>
      <c r="D16" s="35">
        <v>360.0</v>
      </c>
      <c r="E16" s="48">
        <v>52.45</v>
      </c>
      <c r="F16" s="48">
        <f t="shared" si="1"/>
        <v>18882</v>
      </c>
      <c r="G16" s="33"/>
      <c r="H16" s="33"/>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3"/>
      <c r="CK16" s="33"/>
      <c r="CL16" s="33"/>
      <c r="CM16" s="33"/>
      <c r="CN16" s="33"/>
      <c r="CO16" s="33"/>
      <c r="CP16" s="33"/>
      <c r="CQ16" s="33"/>
      <c r="CR16" s="33"/>
      <c r="CS16" s="33"/>
      <c r="CT16" s="33"/>
      <c r="CU16" s="33"/>
      <c r="CV16" s="33"/>
      <c r="CW16" s="33"/>
      <c r="CX16" s="33"/>
      <c r="CY16" s="33"/>
      <c r="CZ16" s="33"/>
      <c r="DA16" s="33"/>
      <c r="DB16" s="33"/>
      <c r="DC16" s="33"/>
      <c r="DD16" s="33"/>
      <c r="DE16" s="33"/>
      <c r="DF16" s="33"/>
      <c r="DG16" s="33"/>
      <c r="DH16" s="33"/>
      <c r="DI16" s="33"/>
      <c r="DJ16" s="33"/>
      <c r="DK16" s="33"/>
      <c r="DL16" s="33"/>
      <c r="DM16" s="33"/>
      <c r="DN16" s="33"/>
      <c r="DO16" s="33"/>
      <c r="DP16" s="33"/>
      <c r="DQ16" s="33"/>
      <c r="DR16" s="33"/>
      <c r="DS16" s="33"/>
      <c r="DT16" s="33"/>
      <c r="DU16" s="33"/>
      <c r="DV16" s="33"/>
      <c r="DW16" s="33"/>
      <c r="DX16" s="33"/>
      <c r="DY16" s="33"/>
      <c r="DZ16" s="33"/>
      <c r="EA16" s="33"/>
      <c r="EB16" s="33"/>
      <c r="EC16" s="33"/>
      <c r="ED16" s="33"/>
      <c r="EE16" s="33"/>
      <c r="EF16" s="33"/>
      <c r="EG16" s="33"/>
      <c r="EH16" s="33"/>
      <c r="EI16" s="33"/>
      <c r="EJ16" s="33"/>
      <c r="EK16" s="33"/>
      <c r="EL16" s="33"/>
      <c r="EM16" s="33"/>
      <c r="EN16" s="33"/>
      <c r="EO16" s="33"/>
      <c r="EP16" s="33"/>
      <c r="EQ16" s="33"/>
      <c r="ER16" s="33"/>
      <c r="ES16" s="33"/>
      <c r="ET16" s="33"/>
      <c r="EU16" s="33"/>
      <c r="EV16" s="33"/>
      <c r="EW16" s="33"/>
      <c r="EX16" s="33"/>
      <c r="EY16" s="33"/>
      <c r="EZ16" s="33"/>
      <c r="FA16" s="33"/>
      <c r="FB16" s="33"/>
      <c r="FC16" s="33"/>
      <c r="FD16" s="33"/>
      <c r="FE16" s="33"/>
      <c r="FF16" s="33"/>
      <c r="FG16" s="33"/>
      <c r="FH16" s="33"/>
      <c r="FI16" s="33"/>
      <c r="FJ16" s="33"/>
      <c r="FK16" s="33"/>
      <c r="FL16" s="33"/>
      <c r="FM16" s="33"/>
      <c r="FN16" s="33"/>
      <c r="FO16" s="33"/>
      <c r="FP16" s="33"/>
      <c r="FQ16" s="33"/>
      <c r="FR16" s="33"/>
      <c r="FS16" s="33"/>
      <c r="FT16" s="33"/>
      <c r="FU16" s="33"/>
      <c r="FV16" s="33"/>
      <c r="FW16" s="33"/>
      <c r="FX16" s="33"/>
      <c r="FY16" s="33"/>
      <c r="FZ16" s="33"/>
      <c r="GA16" s="33"/>
      <c r="GB16" s="33"/>
      <c r="GC16" s="33"/>
      <c r="GD16" s="33"/>
      <c r="GE16" s="33"/>
      <c r="GF16" s="33"/>
      <c r="GG16" s="33"/>
      <c r="GH16" s="33"/>
      <c r="GI16" s="33"/>
      <c r="GJ16" s="33"/>
      <c r="GK16" s="33"/>
      <c r="GL16" s="33"/>
      <c r="GM16" s="33"/>
      <c r="GN16" s="33"/>
      <c r="GO16" s="33"/>
      <c r="GP16" s="33"/>
      <c r="GQ16" s="33"/>
      <c r="GR16" s="33"/>
      <c r="GS16" s="33"/>
      <c r="GT16" s="33"/>
      <c r="GU16" s="33"/>
      <c r="GV16" s="33"/>
      <c r="GW16" s="33"/>
      <c r="GX16" s="33"/>
      <c r="GY16" s="33"/>
      <c r="GZ16" s="33"/>
      <c r="HA16" s="33"/>
      <c r="HB16" s="33"/>
      <c r="HC16" s="33"/>
      <c r="HD16" s="33"/>
      <c r="HE16" s="33"/>
      <c r="HF16" s="33"/>
      <c r="HG16" s="33"/>
      <c r="HH16" s="33"/>
      <c r="HI16" s="33"/>
      <c r="HJ16" s="33"/>
      <c r="HK16" s="33"/>
      <c r="HL16" s="33"/>
      <c r="HM16" s="33"/>
      <c r="HN16" s="33"/>
      <c r="HO16" s="33"/>
      <c r="HP16" s="33"/>
      <c r="HQ16" s="33"/>
      <c r="HR16" s="33"/>
      <c r="HS16" s="33"/>
      <c r="HT16" s="33"/>
      <c r="HU16" s="33"/>
      <c r="HV16" s="33"/>
      <c r="HW16" s="33"/>
      <c r="HX16" s="33"/>
      <c r="HY16" s="33"/>
      <c r="HZ16" s="33"/>
      <c r="IA16" s="33"/>
      <c r="IB16" s="33"/>
      <c r="IC16" s="33"/>
      <c r="ID16" s="33"/>
      <c r="IE16" s="33"/>
      <c r="IF16" s="33"/>
      <c r="IG16" s="33"/>
      <c r="IH16" s="33"/>
      <c r="II16" s="33"/>
      <c r="IJ16" s="33"/>
      <c r="IK16" s="33"/>
      <c r="IL16" s="33"/>
      <c r="IM16" s="33"/>
      <c r="IN16" s="33"/>
      <c r="IO16" s="33"/>
      <c r="IP16" s="33"/>
      <c r="IQ16" s="33"/>
      <c r="IR16" s="33"/>
      <c r="IS16" s="33"/>
      <c r="IT16" s="33"/>
      <c r="IU16" s="33"/>
    </row>
    <row r="17" ht="12.75" customHeight="1">
      <c r="A17" s="58">
        <v>12.0</v>
      </c>
      <c r="B17" s="59" t="s">
        <v>20</v>
      </c>
      <c r="C17" s="58" t="s">
        <v>21</v>
      </c>
      <c r="D17" s="58">
        <v>24.0</v>
      </c>
      <c r="E17" s="48">
        <v>23.22</v>
      </c>
      <c r="F17" s="48">
        <f t="shared" si="1"/>
        <v>557.28</v>
      </c>
      <c r="G17" s="33"/>
      <c r="H17" s="33"/>
      <c r="I17" s="33"/>
      <c r="J17" s="33"/>
      <c r="K17" s="33"/>
      <c r="L17" s="33"/>
      <c r="M17" s="33"/>
      <c r="N17" s="33"/>
      <c r="O17" s="33"/>
      <c r="P17" s="33"/>
      <c r="Q17" s="33"/>
      <c r="R17" s="33"/>
      <c r="S17" s="33"/>
      <c r="T17" s="33"/>
      <c r="U17" s="33"/>
      <c r="V17" s="33"/>
      <c r="W17" s="33"/>
      <c r="X17" s="33"/>
      <c r="Y17" s="33"/>
      <c r="Z17" s="33"/>
      <c r="AA17" s="33"/>
      <c r="AB17" s="33"/>
      <c r="AC17" s="33"/>
      <c r="AD17" s="33"/>
      <c r="AE17" s="33"/>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c r="BG17" s="33"/>
      <c r="BH17" s="33"/>
      <c r="BI17" s="33"/>
      <c r="BJ17" s="33"/>
      <c r="BK17" s="33"/>
      <c r="BL17" s="33"/>
      <c r="BM17" s="33"/>
      <c r="BN17" s="33"/>
      <c r="BO17" s="33"/>
      <c r="BP17" s="33"/>
      <c r="BQ17" s="33"/>
      <c r="BR17" s="33"/>
      <c r="BS17" s="33"/>
      <c r="BT17" s="33"/>
      <c r="BU17" s="33"/>
      <c r="BV17" s="33"/>
      <c r="BW17" s="33"/>
      <c r="BX17" s="33"/>
      <c r="BY17" s="33"/>
      <c r="BZ17" s="33"/>
      <c r="CA17" s="33"/>
      <c r="CB17" s="33"/>
      <c r="CC17" s="33"/>
      <c r="CD17" s="33"/>
      <c r="CE17" s="33"/>
      <c r="CF17" s="33"/>
      <c r="CG17" s="33"/>
      <c r="CH17" s="33"/>
      <c r="CI17" s="33"/>
      <c r="CJ17" s="33"/>
      <c r="CK17" s="33"/>
      <c r="CL17" s="33"/>
      <c r="CM17" s="33"/>
      <c r="CN17" s="33"/>
      <c r="CO17" s="33"/>
      <c r="CP17" s="33"/>
      <c r="CQ17" s="33"/>
      <c r="CR17" s="33"/>
      <c r="CS17" s="33"/>
      <c r="CT17" s="33"/>
      <c r="CU17" s="33"/>
      <c r="CV17" s="33"/>
      <c r="CW17" s="33"/>
      <c r="CX17" s="33"/>
      <c r="CY17" s="33"/>
      <c r="CZ17" s="33"/>
      <c r="DA17" s="33"/>
      <c r="DB17" s="33"/>
      <c r="DC17" s="33"/>
      <c r="DD17" s="33"/>
      <c r="DE17" s="33"/>
      <c r="DF17" s="33"/>
      <c r="DG17" s="33"/>
      <c r="DH17" s="33"/>
      <c r="DI17" s="33"/>
      <c r="DJ17" s="33"/>
      <c r="DK17" s="33"/>
      <c r="DL17" s="33"/>
      <c r="DM17" s="33"/>
      <c r="DN17" s="33"/>
      <c r="DO17" s="33"/>
      <c r="DP17" s="33"/>
      <c r="DQ17" s="33"/>
      <c r="DR17" s="33"/>
      <c r="DS17" s="33"/>
      <c r="DT17" s="33"/>
      <c r="DU17" s="33"/>
      <c r="DV17" s="33"/>
      <c r="DW17" s="33"/>
      <c r="DX17" s="33"/>
      <c r="DY17" s="33"/>
      <c r="DZ17" s="33"/>
      <c r="EA17" s="33"/>
      <c r="EB17" s="33"/>
      <c r="EC17" s="33"/>
      <c r="ED17" s="33"/>
      <c r="EE17" s="33"/>
      <c r="EF17" s="33"/>
      <c r="EG17" s="33"/>
      <c r="EH17" s="33"/>
      <c r="EI17" s="33"/>
      <c r="EJ17" s="33"/>
      <c r="EK17" s="33"/>
      <c r="EL17" s="33"/>
      <c r="EM17" s="33"/>
      <c r="EN17" s="33"/>
      <c r="EO17" s="33"/>
      <c r="EP17" s="33"/>
      <c r="EQ17" s="33"/>
      <c r="ER17" s="33"/>
      <c r="ES17" s="33"/>
      <c r="ET17" s="33"/>
      <c r="EU17" s="33"/>
      <c r="EV17" s="33"/>
      <c r="EW17" s="33"/>
      <c r="EX17" s="33"/>
      <c r="EY17" s="33"/>
      <c r="EZ17" s="33"/>
      <c r="FA17" s="33"/>
      <c r="FB17" s="33"/>
      <c r="FC17" s="33"/>
      <c r="FD17" s="33"/>
      <c r="FE17" s="33"/>
      <c r="FF17" s="33"/>
      <c r="FG17" s="33"/>
      <c r="FH17" s="33"/>
      <c r="FI17" s="33"/>
      <c r="FJ17" s="33"/>
      <c r="FK17" s="33"/>
      <c r="FL17" s="33"/>
      <c r="FM17" s="33"/>
      <c r="FN17" s="33"/>
      <c r="FO17" s="33"/>
      <c r="FP17" s="33"/>
      <c r="FQ17" s="33"/>
      <c r="FR17" s="33"/>
      <c r="FS17" s="33"/>
      <c r="FT17" s="33"/>
      <c r="FU17" s="33"/>
      <c r="FV17" s="33"/>
      <c r="FW17" s="33"/>
      <c r="FX17" s="33"/>
      <c r="FY17" s="33"/>
      <c r="FZ17" s="33"/>
      <c r="GA17" s="33"/>
      <c r="GB17" s="33"/>
      <c r="GC17" s="33"/>
      <c r="GD17" s="33"/>
      <c r="GE17" s="33"/>
      <c r="GF17" s="33"/>
      <c r="GG17" s="33"/>
      <c r="GH17" s="33"/>
      <c r="GI17" s="33"/>
      <c r="GJ17" s="33"/>
      <c r="GK17" s="33"/>
      <c r="GL17" s="33"/>
      <c r="GM17" s="33"/>
      <c r="GN17" s="33"/>
      <c r="GO17" s="33"/>
      <c r="GP17" s="33"/>
      <c r="GQ17" s="33"/>
      <c r="GR17" s="33"/>
      <c r="GS17" s="33"/>
      <c r="GT17" s="33"/>
      <c r="GU17" s="33"/>
      <c r="GV17" s="33"/>
      <c r="GW17" s="33"/>
      <c r="GX17" s="33"/>
      <c r="GY17" s="33"/>
      <c r="GZ17" s="33"/>
      <c r="HA17" s="33"/>
      <c r="HB17" s="33"/>
      <c r="HC17" s="33"/>
      <c r="HD17" s="33"/>
      <c r="HE17" s="33"/>
      <c r="HF17" s="33"/>
      <c r="HG17" s="33"/>
      <c r="HH17" s="33"/>
      <c r="HI17" s="33"/>
      <c r="HJ17" s="33"/>
      <c r="HK17" s="33"/>
      <c r="HL17" s="33"/>
      <c r="HM17" s="33"/>
      <c r="HN17" s="33"/>
      <c r="HO17" s="33"/>
      <c r="HP17" s="33"/>
      <c r="HQ17" s="33"/>
      <c r="HR17" s="33"/>
      <c r="HS17" s="33"/>
      <c r="HT17" s="33"/>
      <c r="HU17" s="33"/>
      <c r="HV17" s="33"/>
      <c r="HW17" s="33"/>
      <c r="HX17" s="33"/>
      <c r="HY17" s="33"/>
      <c r="HZ17" s="33"/>
      <c r="IA17" s="33"/>
      <c r="IB17" s="33"/>
      <c r="IC17" s="33"/>
      <c r="ID17" s="33"/>
      <c r="IE17" s="33"/>
      <c r="IF17" s="33"/>
      <c r="IG17" s="33"/>
      <c r="IH17" s="33"/>
      <c r="II17" s="33"/>
      <c r="IJ17" s="33"/>
      <c r="IK17" s="33"/>
      <c r="IL17" s="33"/>
      <c r="IM17" s="33"/>
      <c r="IN17" s="33"/>
      <c r="IO17" s="33"/>
      <c r="IP17" s="33"/>
      <c r="IQ17" s="33"/>
      <c r="IR17" s="33"/>
      <c r="IS17" s="33"/>
      <c r="IT17" s="33"/>
      <c r="IU17" s="33"/>
    </row>
    <row r="18" ht="12.75" customHeight="1">
      <c r="A18" s="58">
        <v>13.0</v>
      </c>
      <c r="B18" s="59" t="s">
        <v>22</v>
      </c>
      <c r="C18" s="58" t="s">
        <v>21</v>
      </c>
      <c r="D18" s="58">
        <v>24.0</v>
      </c>
      <c r="E18" s="48">
        <v>23.22</v>
      </c>
      <c r="F18" s="48">
        <f t="shared" si="1"/>
        <v>557.28</v>
      </c>
      <c r="G18" s="33"/>
      <c r="H18" s="33"/>
      <c r="I18" s="33"/>
      <c r="J18" s="33"/>
      <c r="K18" s="33"/>
      <c r="L18" s="33"/>
      <c r="M18" s="33"/>
      <c r="N18" s="33"/>
      <c r="O18" s="33"/>
      <c r="P18" s="33"/>
      <c r="Q18" s="33"/>
      <c r="R18" s="33"/>
      <c r="S18" s="33"/>
      <c r="T18" s="33"/>
      <c r="U18" s="33"/>
      <c r="V18" s="33"/>
      <c r="W18" s="33"/>
      <c r="X18" s="33"/>
      <c r="Y18" s="33"/>
      <c r="Z18" s="33"/>
      <c r="AA18" s="33"/>
      <c r="AB18" s="33"/>
      <c r="AC18" s="33"/>
      <c r="AD18" s="33"/>
      <c r="AE18" s="33"/>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c r="BG18" s="33"/>
      <c r="BH18" s="33"/>
      <c r="BI18" s="33"/>
      <c r="BJ18" s="33"/>
      <c r="BK18" s="33"/>
      <c r="BL18" s="33"/>
      <c r="BM18" s="33"/>
      <c r="BN18" s="33"/>
      <c r="BO18" s="33"/>
      <c r="BP18" s="33"/>
      <c r="BQ18" s="33"/>
      <c r="BR18" s="33"/>
      <c r="BS18" s="33"/>
      <c r="BT18" s="33"/>
      <c r="BU18" s="33"/>
      <c r="BV18" s="33"/>
      <c r="BW18" s="33"/>
      <c r="BX18" s="33"/>
      <c r="BY18" s="33"/>
      <c r="BZ18" s="33"/>
      <c r="CA18" s="33"/>
      <c r="CB18" s="33"/>
      <c r="CC18" s="33"/>
      <c r="CD18" s="33"/>
      <c r="CE18" s="33"/>
      <c r="CF18" s="33"/>
      <c r="CG18" s="33"/>
      <c r="CH18" s="33"/>
      <c r="CI18" s="33"/>
      <c r="CJ18" s="33"/>
      <c r="CK18" s="33"/>
      <c r="CL18" s="33"/>
      <c r="CM18" s="33"/>
      <c r="CN18" s="33"/>
      <c r="CO18" s="33"/>
      <c r="CP18" s="33"/>
      <c r="CQ18" s="33"/>
      <c r="CR18" s="33"/>
      <c r="CS18" s="33"/>
      <c r="CT18" s="33"/>
      <c r="CU18" s="33"/>
      <c r="CV18" s="33"/>
      <c r="CW18" s="33"/>
      <c r="CX18" s="33"/>
      <c r="CY18" s="33"/>
      <c r="CZ18" s="33"/>
      <c r="DA18" s="33"/>
      <c r="DB18" s="33"/>
      <c r="DC18" s="33"/>
      <c r="DD18" s="33"/>
      <c r="DE18" s="33"/>
      <c r="DF18" s="33"/>
      <c r="DG18" s="33"/>
      <c r="DH18" s="33"/>
      <c r="DI18" s="33"/>
      <c r="DJ18" s="33"/>
      <c r="DK18" s="33"/>
      <c r="DL18" s="33"/>
      <c r="DM18" s="33"/>
      <c r="DN18" s="33"/>
      <c r="DO18" s="33"/>
      <c r="DP18" s="33"/>
      <c r="DQ18" s="33"/>
      <c r="DR18" s="33"/>
      <c r="DS18" s="33"/>
      <c r="DT18" s="33"/>
      <c r="DU18" s="33"/>
      <c r="DV18" s="33"/>
      <c r="DW18" s="33"/>
      <c r="DX18" s="33"/>
      <c r="DY18" s="33"/>
      <c r="DZ18" s="33"/>
      <c r="EA18" s="33"/>
      <c r="EB18" s="33"/>
      <c r="EC18" s="33"/>
      <c r="ED18" s="33"/>
      <c r="EE18" s="33"/>
      <c r="EF18" s="33"/>
      <c r="EG18" s="33"/>
      <c r="EH18" s="33"/>
      <c r="EI18" s="33"/>
      <c r="EJ18" s="33"/>
      <c r="EK18" s="33"/>
      <c r="EL18" s="33"/>
      <c r="EM18" s="33"/>
      <c r="EN18" s="33"/>
      <c r="EO18" s="33"/>
      <c r="EP18" s="33"/>
      <c r="EQ18" s="33"/>
      <c r="ER18" s="33"/>
      <c r="ES18" s="33"/>
      <c r="ET18" s="33"/>
      <c r="EU18" s="33"/>
      <c r="EV18" s="33"/>
      <c r="EW18" s="33"/>
      <c r="EX18" s="33"/>
      <c r="EY18" s="33"/>
      <c r="EZ18" s="33"/>
      <c r="FA18" s="33"/>
      <c r="FB18" s="33"/>
      <c r="FC18" s="33"/>
      <c r="FD18" s="33"/>
      <c r="FE18" s="33"/>
      <c r="FF18" s="33"/>
      <c r="FG18" s="33"/>
      <c r="FH18" s="33"/>
      <c r="FI18" s="33"/>
      <c r="FJ18" s="33"/>
      <c r="FK18" s="33"/>
      <c r="FL18" s="33"/>
      <c r="FM18" s="33"/>
      <c r="FN18" s="33"/>
      <c r="FO18" s="33"/>
      <c r="FP18" s="33"/>
      <c r="FQ18" s="33"/>
      <c r="FR18" s="33"/>
      <c r="FS18" s="33"/>
      <c r="FT18" s="33"/>
      <c r="FU18" s="33"/>
      <c r="FV18" s="33"/>
      <c r="FW18" s="33"/>
      <c r="FX18" s="33"/>
      <c r="FY18" s="33"/>
      <c r="FZ18" s="33"/>
      <c r="GA18" s="33"/>
      <c r="GB18" s="33"/>
      <c r="GC18" s="33"/>
      <c r="GD18" s="33"/>
      <c r="GE18" s="33"/>
      <c r="GF18" s="33"/>
      <c r="GG18" s="33"/>
      <c r="GH18" s="33"/>
      <c r="GI18" s="33"/>
      <c r="GJ18" s="33"/>
      <c r="GK18" s="33"/>
      <c r="GL18" s="33"/>
      <c r="GM18" s="33"/>
      <c r="GN18" s="33"/>
      <c r="GO18" s="33"/>
      <c r="GP18" s="33"/>
      <c r="GQ18" s="33"/>
      <c r="GR18" s="33"/>
      <c r="GS18" s="33"/>
      <c r="GT18" s="33"/>
      <c r="GU18" s="33"/>
      <c r="GV18" s="33"/>
      <c r="GW18" s="33"/>
      <c r="GX18" s="33"/>
      <c r="GY18" s="33"/>
      <c r="GZ18" s="33"/>
      <c r="HA18" s="33"/>
      <c r="HB18" s="33"/>
      <c r="HC18" s="33"/>
      <c r="HD18" s="33"/>
      <c r="HE18" s="33"/>
      <c r="HF18" s="33"/>
      <c r="HG18" s="33"/>
      <c r="HH18" s="33"/>
      <c r="HI18" s="33"/>
      <c r="HJ18" s="33"/>
      <c r="HK18" s="33"/>
      <c r="HL18" s="33"/>
      <c r="HM18" s="33"/>
      <c r="HN18" s="33"/>
      <c r="HO18" s="33"/>
      <c r="HP18" s="33"/>
      <c r="HQ18" s="33"/>
      <c r="HR18" s="33"/>
      <c r="HS18" s="33"/>
      <c r="HT18" s="33"/>
      <c r="HU18" s="33"/>
      <c r="HV18" s="33"/>
      <c r="HW18" s="33"/>
      <c r="HX18" s="33"/>
      <c r="HY18" s="33"/>
      <c r="HZ18" s="33"/>
      <c r="IA18" s="33"/>
      <c r="IB18" s="33"/>
      <c r="IC18" s="33"/>
      <c r="ID18" s="33"/>
      <c r="IE18" s="33"/>
      <c r="IF18" s="33"/>
      <c r="IG18" s="33"/>
      <c r="IH18" s="33"/>
      <c r="II18" s="33"/>
      <c r="IJ18" s="33"/>
      <c r="IK18" s="33"/>
      <c r="IL18" s="33"/>
      <c r="IM18" s="33"/>
      <c r="IN18" s="33"/>
      <c r="IO18" s="33"/>
      <c r="IP18" s="33"/>
      <c r="IQ18" s="33"/>
      <c r="IR18" s="33"/>
      <c r="IS18" s="33"/>
      <c r="IT18" s="33"/>
      <c r="IU18" s="33"/>
    </row>
    <row r="19" ht="12.75" customHeight="1">
      <c r="A19" s="58">
        <v>14.0</v>
      </c>
      <c r="B19" s="59" t="s">
        <v>23</v>
      </c>
      <c r="C19" s="58" t="s">
        <v>21</v>
      </c>
      <c r="D19" s="58">
        <v>24.0</v>
      </c>
      <c r="E19" s="48">
        <v>23.22</v>
      </c>
      <c r="F19" s="48">
        <f t="shared" si="1"/>
        <v>557.28</v>
      </c>
      <c r="G19" s="33"/>
      <c r="H19" s="33"/>
      <c r="I19" s="33"/>
      <c r="J19" s="33"/>
      <c r="K19" s="33"/>
      <c r="L19" s="33"/>
      <c r="M19" s="33"/>
      <c r="N19" s="33"/>
      <c r="O19" s="33"/>
      <c r="P19" s="33"/>
      <c r="Q19" s="33"/>
      <c r="R19" s="33"/>
      <c r="S19" s="33"/>
      <c r="T19" s="33"/>
      <c r="U19" s="33"/>
      <c r="V19" s="33"/>
      <c r="W19" s="33"/>
      <c r="X19" s="33"/>
      <c r="Y19" s="33"/>
      <c r="Z19" s="33"/>
      <c r="AA19" s="33"/>
      <c r="AB19" s="33"/>
      <c r="AC19" s="33"/>
      <c r="AD19" s="33"/>
      <c r="AE19" s="33"/>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c r="BG19" s="33"/>
      <c r="BH19" s="33"/>
      <c r="BI19" s="33"/>
      <c r="BJ19" s="33"/>
      <c r="BK19" s="33"/>
      <c r="BL19" s="33"/>
      <c r="BM19" s="33"/>
      <c r="BN19" s="33"/>
      <c r="BO19" s="33"/>
      <c r="BP19" s="33"/>
      <c r="BQ19" s="33"/>
      <c r="BR19" s="33"/>
      <c r="BS19" s="33"/>
      <c r="BT19" s="33"/>
      <c r="BU19" s="33"/>
      <c r="BV19" s="33"/>
      <c r="BW19" s="33"/>
      <c r="BX19" s="33"/>
      <c r="BY19" s="33"/>
      <c r="BZ19" s="33"/>
      <c r="CA19" s="33"/>
      <c r="CB19" s="33"/>
      <c r="CC19" s="33"/>
      <c r="CD19" s="33"/>
      <c r="CE19" s="33"/>
      <c r="CF19" s="33"/>
      <c r="CG19" s="33"/>
      <c r="CH19" s="33"/>
      <c r="CI19" s="33"/>
      <c r="CJ19" s="33"/>
      <c r="CK19" s="33"/>
      <c r="CL19" s="33"/>
      <c r="CM19" s="33"/>
      <c r="CN19" s="33"/>
      <c r="CO19" s="33"/>
      <c r="CP19" s="33"/>
      <c r="CQ19" s="33"/>
      <c r="CR19" s="33"/>
      <c r="CS19" s="33"/>
      <c r="CT19" s="33"/>
      <c r="CU19" s="33"/>
      <c r="CV19" s="33"/>
      <c r="CW19" s="33"/>
      <c r="CX19" s="33"/>
      <c r="CY19" s="33"/>
      <c r="CZ19" s="33"/>
      <c r="DA19" s="33"/>
      <c r="DB19" s="33"/>
      <c r="DC19" s="33"/>
      <c r="DD19" s="33"/>
      <c r="DE19" s="33"/>
      <c r="DF19" s="33"/>
      <c r="DG19" s="33"/>
      <c r="DH19" s="33"/>
      <c r="DI19" s="33"/>
      <c r="DJ19" s="33"/>
      <c r="DK19" s="33"/>
      <c r="DL19" s="33"/>
      <c r="DM19" s="33"/>
      <c r="DN19" s="33"/>
      <c r="DO19" s="33"/>
      <c r="DP19" s="33"/>
      <c r="DQ19" s="33"/>
      <c r="DR19" s="33"/>
      <c r="DS19" s="33"/>
      <c r="DT19" s="33"/>
      <c r="DU19" s="33"/>
      <c r="DV19" s="33"/>
      <c r="DW19" s="33"/>
      <c r="DX19" s="33"/>
      <c r="DY19" s="33"/>
      <c r="DZ19" s="33"/>
      <c r="EA19" s="33"/>
      <c r="EB19" s="33"/>
      <c r="EC19" s="33"/>
      <c r="ED19" s="33"/>
      <c r="EE19" s="33"/>
      <c r="EF19" s="33"/>
      <c r="EG19" s="33"/>
      <c r="EH19" s="33"/>
      <c r="EI19" s="33"/>
      <c r="EJ19" s="33"/>
      <c r="EK19" s="33"/>
      <c r="EL19" s="33"/>
      <c r="EM19" s="33"/>
      <c r="EN19" s="33"/>
      <c r="EO19" s="33"/>
      <c r="EP19" s="33"/>
      <c r="EQ19" s="33"/>
      <c r="ER19" s="33"/>
      <c r="ES19" s="33"/>
      <c r="ET19" s="33"/>
      <c r="EU19" s="33"/>
      <c r="EV19" s="33"/>
      <c r="EW19" s="33"/>
      <c r="EX19" s="33"/>
      <c r="EY19" s="33"/>
      <c r="EZ19" s="33"/>
      <c r="FA19" s="33"/>
      <c r="FB19" s="33"/>
      <c r="FC19" s="33"/>
      <c r="FD19" s="33"/>
      <c r="FE19" s="33"/>
      <c r="FF19" s="33"/>
      <c r="FG19" s="33"/>
      <c r="FH19" s="33"/>
      <c r="FI19" s="33"/>
      <c r="FJ19" s="33"/>
      <c r="FK19" s="33"/>
      <c r="FL19" s="33"/>
      <c r="FM19" s="33"/>
      <c r="FN19" s="33"/>
      <c r="FO19" s="33"/>
      <c r="FP19" s="33"/>
      <c r="FQ19" s="33"/>
      <c r="FR19" s="33"/>
      <c r="FS19" s="33"/>
      <c r="FT19" s="33"/>
      <c r="FU19" s="33"/>
      <c r="FV19" s="33"/>
      <c r="FW19" s="33"/>
      <c r="FX19" s="33"/>
      <c r="FY19" s="33"/>
      <c r="FZ19" s="33"/>
      <c r="GA19" s="33"/>
      <c r="GB19" s="33"/>
      <c r="GC19" s="33"/>
      <c r="GD19" s="33"/>
      <c r="GE19" s="33"/>
      <c r="GF19" s="33"/>
      <c r="GG19" s="33"/>
      <c r="GH19" s="33"/>
      <c r="GI19" s="33"/>
      <c r="GJ19" s="33"/>
      <c r="GK19" s="33"/>
      <c r="GL19" s="33"/>
      <c r="GM19" s="33"/>
      <c r="GN19" s="33"/>
      <c r="GO19" s="33"/>
      <c r="GP19" s="33"/>
      <c r="GQ19" s="33"/>
      <c r="GR19" s="33"/>
      <c r="GS19" s="33"/>
      <c r="GT19" s="33"/>
      <c r="GU19" s="33"/>
      <c r="GV19" s="33"/>
      <c r="GW19" s="33"/>
      <c r="GX19" s="33"/>
      <c r="GY19" s="33"/>
      <c r="GZ19" s="33"/>
      <c r="HA19" s="33"/>
      <c r="HB19" s="33"/>
      <c r="HC19" s="33"/>
      <c r="HD19" s="33"/>
      <c r="HE19" s="33"/>
      <c r="HF19" s="33"/>
      <c r="HG19" s="33"/>
      <c r="HH19" s="33"/>
      <c r="HI19" s="33"/>
      <c r="HJ19" s="33"/>
      <c r="HK19" s="33"/>
      <c r="HL19" s="33"/>
      <c r="HM19" s="33"/>
      <c r="HN19" s="33"/>
      <c r="HO19" s="33"/>
      <c r="HP19" s="33"/>
      <c r="HQ19" s="33"/>
      <c r="HR19" s="33"/>
      <c r="HS19" s="33"/>
      <c r="HT19" s="33"/>
      <c r="HU19" s="33"/>
      <c r="HV19" s="33"/>
      <c r="HW19" s="33"/>
      <c r="HX19" s="33"/>
      <c r="HY19" s="33"/>
      <c r="HZ19" s="33"/>
      <c r="IA19" s="33"/>
      <c r="IB19" s="33"/>
      <c r="IC19" s="33"/>
      <c r="ID19" s="33"/>
      <c r="IE19" s="33"/>
      <c r="IF19" s="33"/>
      <c r="IG19" s="33"/>
      <c r="IH19" s="33"/>
      <c r="II19" s="33"/>
      <c r="IJ19" s="33"/>
      <c r="IK19" s="33"/>
      <c r="IL19" s="33"/>
      <c r="IM19" s="33"/>
      <c r="IN19" s="33"/>
      <c r="IO19" s="33"/>
      <c r="IP19" s="33"/>
      <c r="IQ19" s="33"/>
      <c r="IR19" s="33"/>
      <c r="IS19" s="33"/>
      <c r="IT19" s="33"/>
      <c r="IU19" s="33"/>
    </row>
    <row r="20" ht="12.75" customHeight="1">
      <c r="A20" s="58">
        <v>15.0</v>
      </c>
      <c r="B20" s="59" t="s">
        <v>24</v>
      </c>
      <c r="C20" s="58" t="s">
        <v>21</v>
      </c>
      <c r="D20" s="58">
        <v>6.0</v>
      </c>
      <c r="E20" s="48">
        <v>34.83</v>
      </c>
      <c r="F20" s="48">
        <f t="shared" si="1"/>
        <v>208.98</v>
      </c>
      <c r="G20" s="33"/>
      <c r="H20" s="33"/>
      <c r="I20" s="33"/>
      <c r="J20" s="33"/>
      <c r="K20" s="33"/>
      <c r="L20" s="33"/>
      <c r="M20" s="33"/>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c r="HN20" s="33"/>
      <c r="HO20" s="33"/>
      <c r="HP20" s="33"/>
      <c r="HQ20" s="33"/>
      <c r="HR20" s="33"/>
      <c r="HS20" s="33"/>
      <c r="HT20" s="33"/>
      <c r="HU20" s="33"/>
      <c r="HV20" s="33"/>
      <c r="HW20" s="33"/>
      <c r="HX20" s="33"/>
      <c r="HY20" s="33"/>
      <c r="HZ20" s="33"/>
      <c r="IA20" s="33"/>
      <c r="IB20" s="33"/>
      <c r="IC20" s="33"/>
      <c r="ID20" s="33"/>
      <c r="IE20" s="33"/>
      <c r="IF20" s="33"/>
      <c r="IG20" s="33"/>
      <c r="IH20" s="33"/>
      <c r="II20" s="33"/>
      <c r="IJ20" s="33"/>
      <c r="IK20" s="33"/>
      <c r="IL20" s="33"/>
      <c r="IM20" s="33"/>
      <c r="IN20" s="33"/>
      <c r="IO20" s="33"/>
      <c r="IP20" s="33"/>
      <c r="IQ20" s="33"/>
      <c r="IR20" s="33"/>
      <c r="IS20" s="33"/>
      <c r="IT20" s="33"/>
      <c r="IU20" s="33"/>
    </row>
    <row r="21" ht="12.75" customHeight="1">
      <c r="A21" s="58">
        <v>16.0</v>
      </c>
      <c r="B21" s="60" t="s">
        <v>25</v>
      </c>
      <c r="C21" s="58" t="s">
        <v>21</v>
      </c>
      <c r="D21" s="58">
        <v>12.0</v>
      </c>
      <c r="E21" s="48">
        <v>3.13</v>
      </c>
      <c r="F21" s="48">
        <f t="shared" si="1"/>
        <v>37.56</v>
      </c>
      <c r="G21" s="33"/>
      <c r="H21" s="33"/>
      <c r="I21" s="33"/>
      <c r="J21" s="33"/>
      <c r="K21" s="33"/>
      <c r="L21" s="33"/>
      <c r="M21" s="33"/>
      <c r="N21" s="33"/>
      <c r="O21" s="33"/>
      <c r="P21" s="33"/>
      <c r="Q21" s="33"/>
      <c r="R21" s="33"/>
      <c r="S21" s="33"/>
      <c r="T21" s="33"/>
      <c r="U21" s="33"/>
      <c r="V21" s="33"/>
      <c r="W21" s="33"/>
      <c r="X21" s="33"/>
      <c r="Y21" s="33"/>
      <c r="Z21" s="33"/>
      <c r="AA21" s="33"/>
      <c r="AB21" s="33"/>
      <c r="AC21" s="33"/>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c r="BG21" s="33"/>
      <c r="BH21" s="33"/>
      <c r="BI21" s="33"/>
      <c r="BJ21" s="33"/>
      <c r="BK21" s="33"/>
      <c r="BL21" s="33"/>
      <c r="BM21" s="33"/>
      <c r="BN21" s="33"/>
      <c r="BO21" s="33"/>
      <c r="BP21" s="33"/>
      <c r="BQ21" s="33"/>
      <c r="BR21" s="33"/>
      <c r="BS21" s="33"/>
      <c r="BT21" s="33"/>
      <c r="BU21" s="33"/>
      <c r="BV21" s="33"/>
      <c r="BW21" s="33"/>
      <c r="BX21" s="33"/>
      <c r="BY21" s="33"/>
      <c r="BZ21" s="33"/>
      <c r="CA21" s="33"/>
      <c r="CB21" s="33"/>
      <c r="CC21" s="33"/>
      <c r="CD21" s="33"/>
      <c r="CE21" s="33"/>
      <c r="CF21" s="33"/>
      <c r="CG21" s="33"/>
      <c r="CH21" s="33"/>
      <c r="CI21" s="33"/>
      <c r="CJ21" s="33"/>
      <c r="CK21" s="33"/>
      <c r="CL21" s="33"/>
      <c r="CM21" s="33"/>
      <c r="CN21" s="33"/>
      <c r="CO21" s="33"/>
      <c r="CP21" s="33"/>
      <c r="CQ21" s="33"/>
      <c r="CR21" s="33"/>
      <c r="CS21" s="33"/>
      <c r="CT21" s="33"/>
      <c r="CU21" s="33"/>
      <c r="CV21" s="33"/>
      <c r="CW21" s="33"/>
      <c r="CX21" s="33"/>
      <c r="CY21" s="33"/>
      <c r="CZ21" s="33"/>
      <c r="DA21" s="33"/>
      <c r="DB21" s="33"/>
      <c r="DC21" s="33"/>
      <c r="DD21" s="33"/>
      <c r="DE21" s="33"/>
      <c r="DF21" s="33"/>
      <c r="DG21" s="33"/>
      <c r="DH21" s="33"/>
      <c r="DI21" s="33"/>
      <c r="DJ21" s="33"/>
      <c r="DK21" s="33"/>
      <c r="DL21" s="33"/>
      <c r="DM21" s="33"/>
      <c r="DN21" s="33"/>
      <c r="DO21" s="33"/>
      <c r="DP21" s="33"/>
      <c r="DQ21" s="33"/>
      <c r="DR21" s="33"/>
      <c r="DS21" s="33"/>
      <c r="DT21" s="33"/>
      <c r="DU21" s="33"/>
      <c r="DV21" s="33"/>
      <c r="DW21" s="33"/>
      <c r="DX21" s="33"/>
      <c r="DY21" s="33"/>
      <c r="DZ21" s="33"/>
      <c r="EA21" s="33"/>
      <c r="EB21" s="33"/>
      <c r="EC21" s="33"/>
      <c r="ED21" s="33"/>
      <c r="EE21" s="33"/>
      <c r="EF21" s="33"/>
      <c r="EG21" s="33"/>
      <c r="EH21" s="33"/>
      <c r="EI21" s="33"/>
      <c r="EJ21" s="33"/>
      <c r="EK21" s="33"/>
      <c r="EL21" s="33"/>
      <c r="EM21" s="33"/>
      <c r="EN21" s="33"/>
      <c r="EO21" s="33"/>
      <c r="EP21" s="33"/>
      <c r="EQ21" s="33"/>
      <c r="ER21" s="33"/>
      <c r="ES21" s="33"/>
      <c r="ET21" s="33"/>
      <c r="EU21" s="33"/>
      <c r="EV21" s="33"/>
      <c r="EW21" s="33"/>
      <c r="EX21" s="33"/>
      <c r="EY21" s="33"/>
      <c r="EZ21" s="33"/>
      <c r="FA21" s="33"/>
      <c r="FB21" s="33"/>
      <c r="FC21" s="33"/>
      <c r="FD21" s="33"/>
      <c r="FE21" s="33"/>
      <c r="FF21" s="33"/>
      <c r="FG21" s="33"/>
      <c r="FH21" s="33"/>
      <c r="FI21" s="33"/>
      <c r="FJ21" s="33"/>
      <c r="FK21" s="33"/>
      <c r="FL21" s="33"/>
      <c r="FM21" s="33"/>
      <c r="FN21" s="33"/>
      <c r="FO21" s="33"/>
      <c r="FP21" s="33"/>
      <c r="FQ21" s="33"/>
      <c r="FR21" s="33"/>
      <c r="FS21" s="33"/>
      <c r="FT21" s="33"/>
      <c r="FU21" s="33"/>
      <c r="FV21" s="33"/>
      <c r="FW21" s="33"/>
      <c r="FX21" s="33"/>
      <c r="FY21" s="33"/>
      <c r="FZ21" s="33"/>
      <c r="GA21" s="33"/>
      <c r="GB21" s="33"/>
      <c r="GC21" s="33"/>
      <c r="GD21" s="33"/>
      <c r="GE21" s="33"/>
      <c r="GF21" s="33"/>
      <c r="GG21" s="33"/>
      <c r="GH21" s="33"/>
      <c r="GI21" s="33"/>
      <c r="GJ21" s="33"/>
      <c r="GK21" s="33"/>
      <c r="GL21" s="33"/>
      <c r="GM21" s="33"/>
      <c r="GN21" s="33"/>
      <c r="GO21" s="33"/>
      <c r="GP21" s="33"/>
      <c r="GQ21" s="33"/>
      <c r="GR21" s="33"/>
      <c r="GS21" s="33"/>
      <c r="GT21" s="33"/>
      <c r="GU21" s="33"/>
      <c r="GV21" s="33"/>
      <c r="GW21" s="33"/>
      <c r="GX21" s="33"/>
      <c r="GY21" s="33"/>
      <c r="GZ21" s="33"/>
      <c r="HA21" s="33"/>
      <c r="HB21" s="33"/>
      <c r="HC21" s="33"/>
      <c r="HD21" s="33"/>
      <c r="HE21" s="33"/>
      <c r="HF21" s="33"/>
      <c r="HG21" s="33"/>
      <c r="HH21" s="33"/>
      <c r="HI21" s="33"/>
      <c r="HJ21" s="33"/>
      <c r="HK21" s="33"/>
      <c r="HL21" s="33"/>
      <c r="HM21" s="33"/>
      <c r="HN21" s="33"/>
      <c r="HO21" s="33"/>
      <c r="HP21" s="33"/>
      <c r="HQ21" s="33"/>
      <c r="HR21" s="33"/>
      <c r="HS21" s="33"/>
      <c r="HT21" s="33"/>
      <c r="HU21" s="33"/>
      <c r="HV21" s="33"/>
      <c r="HW21" s="33"/>
      <c r="HX21" s="33"/>
      <c r="HY21" s="33"/>
      <c r="HZ21" s="33"/>
      <c r="IA21" s="33"/>
      <c r="IB21" s="33"/>
      <c r="IC21" s="33"/>
      <c r="ID21" s="33"/>
      <c r="IE21" s="33"/>
      <c r="IF21" s="33"/>
      <c r="IG21" s="33"/>
      <c r="IH21" s="33"/>
      <c r="II21" s="33"/>
      <c r="IJ21" s="33"/>
      <c r="IK21" s="33"/>
      <c r="IL21" s="33"/>
      <c r="IM21" s="33"/>
      <c r="IN21" s="33"/>
      <c r="IO21" s="33"/>
      <c r="IP21" s="33"/>
      <c r="IQ21" s="33"/>
      <c r="IR21" s="33"/>
      <c r="IS21" s="33"/>
      <c r="IT21" s="33"/>
      <c r="IU21" s="33"/>
    </row>
    <row r="22" ht="12.75" customHeight="1">
      <c r="A22" s="58">
        <v>17.0</v>
      </c>
      <c r="B22" s="59" t="s">
        <v>26</v>
      </c>
      <c r="C22" s="58" t="s">
        <v>21</v>
      </c>
      <c r="D22" s="58">
        <v>120.0</v>
      </c>
      <c r="E22" s="48">
        <v>2.44</v>
      </c>
      <c r="F22" s="48">
        <f t="shared" si="1"/>
        <v>292.8</v>
      </c>
      <c r="G22" s="33"/>
      <c r="H22" s="33"/>
      <c r="I22" s="33"/>
      <c r="J22" s="33"/>
      <c r="K22" s="33"/>
      <c r="L22" s="33"/>
      <c r="M22" s="33"/>
      <c r="N22" s="33"/>
      <c r="O22" s="33"/>
      <c r="P22" s="33"/>
      <c r="Q22" s="33"/>
      <c r="R22" s="33"/>
      <c r="S22" s="33"/>
      <c r="T22" s="33"/>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33"/>
      <c r="BH22" s="33"/>
      <c r="BI22" s="33"/>
      <c r="BJ22" s="33"/>
      <c r="BK22" s="33"/>
      <c r="BL22" s="33"/>
      <c r="BM22" s="33"/>
      <c r="BN22" s="33"/>
      <c r="BO22" s="33"/>
      <c r="BP22" s="33"/>
      <c r="BQ22" s="33"/>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s="33"/>
      <c r="CT22" s="33"/>
      <c r="CU22" s="33"/>
      <c r="CV22" s="33"/>
      <c r="CW22" s="33"/>
      <c r="CX22" s="33"/>
      <c r="CY22" s="33"/>
      <c r="CZ22" s="33"/>
      <c r="DA22" s="33"/>
      <c r="DB22" s="33"/>
      <c r="DC22" s="33"/>
      <c r="DD22" s="33"/>
      <c r="DE22" s="33"/>
      <c r="DF22" s="33"/>
      <c r="DG22" s="33"/>
      <c r="DH22" s="33"/>
      <c r="DI22" s="33"/>
      <c r="DJ22" s="33"/>
      <c r="DK22" s="33"/>
      <c r="DL22" s="33"/>
      <c r="DM22" s="33"/>
      <c r="DN22" s="33"/>
      <c r="DO22" s="33"/>
      <c r="DP22" s="33"/>
      <c r="DQ22" s="33"/>
      <c r="DR22" s="33"/>
      <c r="DS22" s="33"/>
      <c r="DT22" s="33"/>
      <c r="DU22" s="33"/>
      <c r="DV22" s="33"/>
      <c r="DW22" s="33"/>
      <c r="DX22" s="33"/>
      <c r="DY22" s="33"/>
      <c r="DZ22" s="33"/>
      <c r="EA22" s="33"/>
      <c r="EB22" s="33"/>
      <c r="EC22" s="33"/>
      <c r="ED22" s="33"/>
      <c r="EE22" s="33"/>
      <c r="EF22" s="33"/>
      <c r="EG22" s="33"/>
      <c r="EH22" s="33"/>
      <c r="EI22" s="33"/>
      <c r="EJ22" s="33"/>
      <c r="EK22" s="33"/>
      <c r="EL22" s="33"/>
      <c r="EM22" s="33"/>
      <c r="EN22" s="33"/>
      <c r="EO22" s="33"/>
      <c r="EP22" s="33"/>
      <c r="EQ22" s="33"/>
      <c r="ER22" s="33"/>
      <c r="ES22" s="33"/>
      <c r="ET22" s="33"/>
      <c r="EU22" s="33"/>
      <c r="EV22" s="33"/>
      <c r="EW22" s="33"/>
      <c r="EX22" s="33"/>
      <c r="EY22" s="33"/>
      <c r="EZ22" s="33"/>
      <c r="FA22" s="33"/>
      <c r="FB22" s="33"/>
      <c r="FC22" s="33"/>
      <c r="FD22" s="33"/>
      <c r="FE22" s="33"/>
      <c r="FF22" s="33"/>
      <c r="FG22" s="33"/>
      <c r="FH22" s="33"/>
      <c r="FI22" s="33"/>
      <c r="FJ22" s="33"/>
      <c r="FK22" s="33"/>
      <c r="FL22" s="33"/>
      <c r="FM22" s="33"/>
      <c r="FN22" s="33"/>
      <c r="FO22" s="33"/>
      <c r="FP22" s="33"/>
      <c r="FQ22" s="33"/>
      <c r="FR22" s="33"/>
      <c r="FS22" s="33"/>
      <c r="FT22" s="33"/>
      <c r="FU22" s="33"/>
      <c r="FV22" s="33"/>
      <c r="FW22" s="33"/>
      <c r="FX22" s="33"/>
      <c r="FY22" s="33"/>
      <c r="FZ22" s="33"/>
      <c r="GA22" s="33"/>
      <c r="GB22" s="33"/>
      <c r="GC22" s="33"/>
      <c r="GD22" s="33"/>
      <c r="GE22" s="33"/>
      <c r="GF22" s="33"/>
      <c r="GG22" s="33"/>
      <c r="GH22" s="33"/>
      <c r="GI22" s="33"/>
      <c r="GJ22" s="33"/>
      <c r="GK22" s="33"/>
      <c r="GL22" s="33"/>
      <c r="GM22" s="33"/>
      <c r="GN22" s="33"/>
      <c r="GO22" s="33"/>
      <c r="GP22" s="33"/>
      <c r="GQ22" s="33"/>
      <c r="GR22" s="33"/>
      <c r="GS22" s="33"/>
      <c r="GT22" s="33"/>
      <c r="GU22" s="33"/>
      <c r="GV22" s="33"/>
      <c r="GW22" s="33"/>
      <c r="GX22" s="33"/>
      <c r="GY22" s="33"/>
      <c r="GZ22" s="33"/>
      <c r="HA22" s="33"/>
      <c r="HB22" s="33"/>
      <c r="HC22" s="33"/>
      <c r="HD22" s="33"/>
      <c r="HE22" s="33"/>
      <c r="HF22" s="33"/>
      <c r="HG22" s="33"/>
      <c r="HH22" s="33"/>
      <c r="HI22" s="33"/>
      <c r="HJ22" s="33"/>
      <c r="HK22" s="33"/>
      <c r="HL22" s="33"/>
      <c r="HM22" s="33"/>
      <c r="HN22" s="33"/>
      <c r="HO22" s="33"/>
      <c r="HP22" s="33"/>
      <c r="HQ22" s="33"/>
      <c r="HR22" s="33"/>
      <c r="HS22" s="33"/>
      <c r="HT22" s="33"/>
      <c r="HU22" s="33"/>
      <c r="HV22" s="33"/>
      <c r="HW22" s="33"/>
      <c r="HX22" s="33"/>
      <c r="HY22" s="33"/>
      <c r="HZ22" s="33"/>
      <c r="IA22" s="33"/>
      <c r="IB22" s="33"/>
      <c r="IC22" s="33"/>
      <c r="ID22" s="33"/>
      <c r="IE22" s="33"/>
      <c r="IF22" s="33"/>
      <c r="IG22" s="33"/>
      <c r="IH22" s="33"/>
      <c r="II22" s="33"/>
      <c r="IJ22" s="33"/>
      <c r="IK22" s="33"/>
      <c r="IL22" s="33"/>
      <c r="IM22" s="33"/>
      <c r="IN22" s="33"/>
      <c r="IO22" s="33"/>
      <c r="IP22" s="33"/>
      <c r="IQ22" s="33"/>
      <c r="IR22" s="33"/>
      <c r="IS22" s="33"/>
      <c r="IT22" s="33"/>
      <c r="IU22" s="33"/>
    </row>
    <row r="23" ht="12.75" customHeight="1">
      <c r="A23" s="58">
        <v>18.0</v>
      </c>
      <c r="B23" s="59" t="s">
        <v>27</v>
      </c>
      <c r="C23" s="58" t="s">
        <v>21</v>
      </c>
      <c r="D23" s="58">
        <v>312.0</v>
      </c>
      <c r="E23" s="48">
        <v>2.79</v>
      </c>
      <c r="F23" s="48">
        <f t="shared" si="1"/>
        <v>870.48</v>
      </c>
      <c r="G23" s="33"/>
      <c r="H23" s="33"/>
      <c r="I23" s="33"/>
      <c r="J23" s="33"/>
      <c r="K23" s="33"/>
      <c r="L23" s="33"/>
      <c r="M23" s="33"/>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33"/>
      <c r="BH23" s="33"/>
      <c r="BI23" s="33"/>
      <c r="BJ23" s="33"/>
      <c r="BK23" s="33"/>
      <c r="BL23" s="33"/>
      <c r="BM23" s="33"/>
      <c r="BN23" s="33"/>
      <c r="BO23" s="33"/>
      <c r="BP23" s="33"/>
      <c r="BQ23" s="33"/>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s="33"/>
      <c r="CT23" s="33"/>
      <c r="CU23" s="33"/>
      <c r="CV23" s="33"/>
      <c r="CW23" s="33"/>
      <c r="CX23" s="33"/>
      <c r="CY23" s="33"/>
      <c r="CZ23" s="33"/>
      <c r="DA23" s="33"/>
      <c r="DB23" s="33"/>
      <c r="DC23" s="33"/>
      <c r="DD23" s="33"/>
      <c r="DE23" s="33"/>
      <c r="DF23" s="33"/>
      <c r="DG23" s="33"/>
      <c r="DH23" s="33"/>
      <c r="DI23" s="33"/>
      <c r="DJ23" s="33"/>
      <c r="DK23" s="33"/>
      <c r="DL23" s="33"/>
      <c r="DM23" s="33"/>
      <c r="DN23" s="33"/>
      <c r="DO23" s="33"/>
      <c r="DP23" s="33"/>
      <c r="DQ23" s="33"/>
      <c r="DR23" s="33"/>
      <c r="DS23" s="33"/>
      <c r="DT23" s="33"/>
      <c r="DU23" s="33"/>
      <c r="DV23" s="33"/>
      <c r="DW23" s="33"/>
      <c r="DX23" s="33"/>
      <c r="DY23" s="33"/>
      <c r="DZ23" s="33"/>
      <c r="EA23" s="33"/>
      <c r="EB23" s="33"/>
      <c r="EC23" s="33"/>
      <c r="ED23" s="33"/>
      <c r="EE23" s="33"/>
      <c r="EF23" s="33"/>
      <c r="EG23" s="33"/>
      <c r="EH23" s="33"/>
      <c r="EI23" s="33"/>
      <c r="EJ23" s="33"/>
      <c r="EK23" s="33"/>
      <c r="EL23" s="33"/>
      <c r="EM23" s="33"/>
      <c r="EN23" s="33"/>
      <c r="EO23" s="33"/>
      <c r="EP23" s="33"/>
      <c r="EQ23" s="33"/>
      <c r="ER23" s="33"/>
      <c r="ES23" s="33"/>
      <c r="ET23" s="33"/>
      <c r="EU23" s="33"/>
      <c r="EV23" s="33"/>
      <c r="EW23" s="33"/>
      <c r="EX23" s="33"/>
      <c r="EY23" s="33"/>
      <c r="EZ23" s="33"/>
      <c r="FA23" s="33"/>
      <c r="FB23" s="33"/>
      <c r="FC23" s="33"/>
      <c r="FD23" s="33"/>
      <c r="FE23" s="33"/>
      <c r="FF23" s="33"/>
      <c r="FG23" s="33"/>
      <c r="FH23" s="33"/>
      <c r="FI23" s="33"/>
      <c r="FJ23" s="33"/>
      <c r="FK23" s="33"/>
      <c r="FL23" s="33"/>
      <c r="FM23" s="33"/>
      <c r="FN23" s="33"/>
      <c r="FO23" s="33"/>
      <c r="FP23" s="33"/>
      <c r="FQ23" s="33"/>
      <c r="FR23" s="33"/>
      <c r="FS23" s="33"/>
      <c r="FT23" s="33"/>
      <c r="FU23" s="33"/>
      <c r="FV23" s="33"/>
      <c r="FW23" s="33"/>
      <c r="FX23" s="33"/>
      <c r="FY23" s="33"/>
      <c r="FZ23" s="33"/>
      <c r="GA23" s="33"/>
      <c r="GB23" s="33"/>
      <c r="GC23" s="33"/>
      <c r="GD23" s="33"/>
      <c r="GE23" s="33"/>
      <c r="GF23" s="33"/>
      <c r="GG23" s="33"/>
      <c r="GH23" s="33"/>
      <c r="GI23" s="33"/>
      <c r="GJ23" s="33"/>
      <c r="GK23" s="33"/>
      <c r="GL23" s="33"/>
      <c r="GM23" s="33"/>
      <c r="GN23" s="33"/>
      <c r="GO23" s="33"/>
      <c r="GP23" s="33"/>
      <c r="GQ23" s="33"/>
      <c r="GR23" s="33"/>
      <c r="GS23" s="33"/>
      <c r="GT23" s="33"/>
      <c r="GU23" s="33"/>
      <c r="GV23" s="33"/>
      <c r="GW23" s="33"/>
      <c r="GX23" s="33"/>
      <c r="GY23" s="33"/>
      <c r="GZ23" s="33"/>
      <c r="HA23" s="33"/>
      <c r="HB23" s="33"/>
      <c r="HC23" s="33"/>
      <c r="HD23" s="33"/>
      <c r="HE23" s="33"/>
      <c r="HF23" s="33"/>
      <c r="HG23" s="33"/>
      <c r="HH23" s="33"/>
      <c r="HI23" s="33"/>
      <c r="HJ23" s="33"/>
      <c r="HK23" s="33"/>
      <c r="HL23" s="33"/>
      <c r="HM23" s="33"/>
      <c r="HN23" s="33"/>
      <c r="HO23" s="33"/>
      <c r="HP23" s="33"/>
      <c r="HQ23" s="33"/>
      <c r="HR23" s="33"/>
      <c r="HS23" s="33"/>
      <c r="HT23" s="33"/>
      <c r="HU23" s="33"/>
      <c r="HV23" s="33"/>
      <c r="HW23" s="33"/>
      <c r="HX23" s="33"/>
      <c r="HY23" s="33"/>
      <c r="HZ23" s="33"/>
      <c r="IA23" s="33"/>
      <c r="IB23" s="33"/>
      <c r="IC23" s="33"/>
      <c r="ID23" s="33"/>
      <c r="IE23" s="33"/>
      <c r="IF23" s="33"/>
      <c r="IG23" s="33"/>
      <c r="IH23" s="33"/>
      <c r="II23" s="33"/>
      <c r="IJ23" s="33"/>
      <c r="IK23" s="33"/>
      <c r="IL23" s="33"/>
      <c r="IM23" s="33"/>
      <c r="IN23" s="33"/>
      <c r="IO23" s="33"/>
      <c r="IP23" s="33"/>
      <c r="IQ23" s="33"/>
      <c r="IR23" s="33"/>
      <c r="IS23" s="33"/>
      <c r="IT23" s="33"/>
      <c r="IU23" s="33"/>
    </row>
    <row r="24" ht="12.75" customHeight="1">
      <c r="A24" s="58">
        <v>19.0</v>
      </c>
      <c r="B24" s="59" t="s">
        <v>28</v>
      </c>
      <c r="C24" s="58" t="s">
        <v>21</v>
      </c>
      <c r="D24" s="58">
        <v>540.0</v>
      </c>
      <c r="E24" s="48">
        <v>1.84</v>
      </c>
      <c r="F24" s="48">
        <f t="shared" si="1"/>
        <v>993.6</v>
      </c>
      <c r="G24" s="33"/>
      <c r="H24" s="33"/>
      <c r="I24" s="33"/>
      <c r="J24" s="33"/>
      <c r="K24" s="33"/>
      <c r="L24" s="33"/>
      <c r="M24" s="33"/>
      <c r="N24" s="33"/>
      <c r="O24" s="33"/>
      <c r="P24" s="33"/>
      <c r="Q24" s="33"/>
      <c r="R24" s="33"/>
      <c r="S24" s="33"/>
      <c r="T24" s="33"/>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33"/>
      <c r="BH24" s="33"/>
      <c r="BI24" s="33"/>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c r="CX24" s="33"/>
      <c r="CY24" s="33"/>
      <c r="CZ24" s="33"/>
      <c r="DA24" s="33"/>
      <c r="DB24" s="33"/>
      <c r="DC24" s="33"/>
      <c r="DD24" s="33"/>
      <c r="DE24" s="33"/>
      <c r="DF24" s="33"/>
      <c r="DG24" s="33"/>
      <c r="DH24" s="33"/>
      <c r="DI24" s="33"/>
      <c r="DJ24" s="33"/>
      <c r="DK24" s="33"/>
      <c r="DL24" s="33"/>
      <c r="DM24" s="33"/>
      <c r="DN24" s="33"/>
      <c r="DO24" s="33"/>
      <c r="DP24" s="33"/>
      <c r="DQ24" s="33"/>
      <c r="DR24" s="33"/>
      <c r="DS24" s="33"/>
      <c r="DT24" s="33"/>
      <c r="DU24" s="33"/>
      <c r="DV24" s="33"/>
      <c r="DW24" s="33"/>
      <c r="DX24" s="33"/>
      <c r="DY24" s="33"/>
      <c r="DZ24" s="33"/>
      <c r="EA24" s="33"/>
      <c r="EB24" s="33"/>
      <c r="EC24" s="33"/>
      <c r="ED24" s="33"/>
      <c r="EE24" s="33"/>
      <c r="EF24" s="33"/>
      <c r="EG24" s="33"/>
      <c r="EH24" s="33"/>
      <c r="EI24" s="33"/>
      <c r="EJ24" s="33"/>
      <c r="EK24" s="33"/>
      <c r="EL24" s="33"/>
      <c r="EM24" s="33"/>
      <c r="EN24" s="33"/>
      <c r="EO24" s="33"/>
      <c r="EP24" s="33"/>
      <c r="EQ24" s="33"/>
      <c r="ER24" s="33"/>
      <c r="ES24" s="33"/>
      <c r="ET24" s="33"/>
      <c r="EU24" s="33"/>
      <c r="EV24" s="33"/>
      <c r="EW24" s="33"/>
      <c r="EX24" s="33"/>
      <c r="EY24" s="33"/>
      <c r="EZ24" s="33"/>
      <c r="FA24" s="33"/>
      <c r="FB24" s="33"/>
      <c r="FC24" s="33"/>
      <c r="FD24" s="33"/>
      <c r="FE24" s="33"/>
      <c r="FF24" s="33"/>
      <c r="FG24" s="33"/>
      <c r="FH24" s="33"/>
      <c r="FI24" s="33"/>
      <c r="FJ24" s="33"/>
      <c r="FK24" s="33"/>
      <c r="FL24" s="33"/>
      <c r="FM24" s="33"/>
      <c r="FN24" s="33"/>
      <c r="FO24" s="33"/>
      <c r="FP24" s="33"/>
      <c r="FQ24" s="33"/>
      <c r="FR24" s="33"/>
      <c r="FS24" s="33"/>
      <c r="FT24" s="33"/>
      <c r="FU24" s="33"/>
      <c r="FV24" s="33"/>
      <c r="FW24" s="33"/>
      <c r="FX24" s="33"/>
      <c r="FY24" s="33"/>
      <c r="FZ24" s="33"/>
      <c r="GA24" s="33"/>
      <c r="GB24" s="33"/>
      <c r="GC24" s="33"/>
      <c r="GD24" s="33"/>
      <c r="GE24" s="33"/>
      <c r="GF24" s="33"/>
      <c r="GG24" s="33"/>
      <c r="GH24" s="33"/>
      <c r="GI24" s="33"/>
      <c r="GJ24" s="33"/>
      <c r="GK24" s="33"/>
      <c r="GL24" s="33"/>
      <c r="GM24" s="33"/>
      <c r="GN24" s="33"/>
      <c r="GO24" s="33"/>
      <c r="GP24" s="33"/>
      <c r="GQ24" s="33"/>
      <c r="GR24" s="33"/>
      <c r="GS24" s="33"/>
      <c r="GT24" s="33"/>
      <c r="GU24" s="33"/>
      <c r="GV24" s="33"/>
      <c r="GW24" s="33"/>
      <c r="GX24" s="33"/>
      <c r="GY24" s="33"/>
      <c r="GZ24" s="33"/>
      <c r="HA24" s="33"/>
      <c r="HB24" s="33"/>
      <c r="HC24" s="33"/>
      <c r="HD24" s="33"/>
      <c r="HE24" s="33"/>
      <c r="HF24" s="33"/>
      <c r="HG24" s="33"/>
      <c r="HH24" s="33"/>
      <c r="HI24" s="33"/>
      <c r="HJ24" s="33"/>
      <c r="HK24" s="33"/>
      <c r="HL24" s="33"/>
      <c r="HM24" s="33"/>
      <c r="HN24" s="33"/>
      <c r="HO24" s="33"/>
      <c r="HP24" s="33"/>
      <c r="HQ24" s="33"/>
      <c r="HR24" s="33"/>
      <c r="HS24" s="33"/>
      <c r="HT24" s="33"/>
      <c r="HU24" s="33"/>
      <c r="HV24" s="33"/>
      <c r="HW24" s="33"/>
      <c r="HX24" s="33"/>
      <c r="HY24" s="33"/>
      <c r="HZ24" s="33"/>
      <c r="IA24" s="33"/>
      <c r="IB24" s="33"/>
      <c r="IC24" s="33"/>
      <c r="ID24" s="33"/>
      <c r="IE24" s="33"/>
      <c r="IF24" s="33"/>
      <c r="IG24" s="33"/>
      <c r="IH24" s="33"/>
      <c r="II24" s="33"/>
      <c r="IJ24" s="33"/>
      <c r="IK24" s="33"/>
      <c r="IL24" s="33"/>
      <c r="IM24" s="33"/>
      <c r="IN24" s="33"/>
      <c r="IO24" s="33"/>
      <c r="IP24" s="33"/>
      <c r="IQ24" s="33"/>
      <c r="IR24" s="33"/>
      <c r="IS24" s="33"/>
      <c r="IT24" s="33"/>
      <c r="IU24" s="33"/>
    </row>
    <row r="25" ht="12.75" customHeight="1">
      <c r="A25" s="58">
        <v>20.0</v>
      </c>
      <c r="B25" s="59" t="s">
        <v>29</v>
      </c>
      <c r="C25" s="58" t="s">
        <v>30</v>
      </c>
      <c r="D25" s="58">
        <v>2.0</v>
      </c>
      <c r="E25" s="48">
        <v>9.95</v>
      </c>
      <c r="F25" s="48">
        <f t="shared" si="1"/>
        <v>19.9</v>
      </c>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c r="CX25" s="33"/>
      <c r="CY25" s="33"/>
      <c r="CZ25" s="33"/>
      <c r="DA25" s="33"/>
      <c r="DB25" s="33"/>
      <c r="DC25" s="33"/>
      <c r="DD25" s="33"/>
      <c r="DE25" s="33"/>
      <c r="DF25" s="33"/>
      <c r="DG25" s="33"/>
      <c r="DH25" s="33"/>
      <c r="DI25" s="33"/>
      <c r="DJ25" s="33"/>
      <c r="DK25" s="33"/>
      <c r="DL25" s="33"/>
      <c r="DM25" s="33"/>
      <c r="DN25" s="33"/>
      <c r="DO25" s="33"/>
      <c r="DP25" s="33"/>
      <c r="DQ25" s="33"/>
      <c r="DR25" s="33"/>
      <c r="DS25" s="33"/>
      <c r="DT25" s="33"/>
      <c r="DU25" s="33"/>
      <c r="DV25" s="33"/>
      <c r="DW25" s="33"/>
      <c r="DX25" s="33"/>
      <c r="DY25" s="33"/>
      <c r="DZ25" s="33"/>
      <c r="EA25" s="33"/>
      <c r="EB25" s="33"/>
      <c r="EC25" s="33"/>
      <c r="ED25" s="33"/>
      <c r="EE25" s="33"/>
      <c r="EF25" s="33"/>
      <c r="EG25" s="33"/>
      <c r="EH25" s="33"/>
      <c r="EI25" s="33"/>
      <c r="EJ25" s="33"/>
      <c r="EK25" s="33"/>
      <c r="EL25" s="33"/>
      <c r="EM25" s="33"/>
      <c r="EN25" s="33"/>
      <c r="EO25" s="33"/>
      <c r="EP25" s="33"/>
      <c r="EQ25" s="33"/>
      <c r="ER25" s="33"/>
      <c r="ES25" s="33"/>
      <c r="ET25" s="33"/>
      <c r="EU25" s="33"/>
      <c r="EV25" s="33"/>
      <c r="EW25" s="33"/>
      <c r="EX25" s="33"/>
      <c r="EY25" s="33"/>
      <c r="EZ25" s="33"/>
      <c r="FA25" s="33"/>
      <c r="FB25" s="33"/>
      <c r="FC25" s="33"/>
      <c r="FD25" s="33"/>
      <c r="FE25" s="33"/>
      <c r="FF25" s="33"/>
      <c r="FG25" s="33"/>
      <c r="FH25" s="33"/>
      <c r="FI25" s="33"/>
      <c r="FJ25" s="33"/>
      <c r="FK25" s="33"/>
      <c r="FL25" s="33"/>
      <c r="FM25" s="33"/>
      <c r="FN25" s="33"/>
      <c r="FO25" s="33"/>
      <c r="FP25" s="33"/>
      <c r="FQ25" s="33"/>
      <c r="FR25" s="33"/>
      <c r="FS25" s="33"/>
      <c r="FT25" s="33"/>
      <c r="FU25" s="33"/>
      <c r="FV25" s="33"/>
      <c r="FW25" s="33"/>
      <c r="FX25" s="33"/>
      <c r="FY25" s="33"/>
      <c r="FZ25" s="33"/>
      <c r="GA25" s="33"/>
      <c r="GB25" s="33"/>
      <c r="GC25" s="33"/>
      <c r="GD25" s="33"/>
      <c r="GE25" s="33"/>
      <c r="GF25" s="33"/>
      <c r="GG25" s="33"/>
      <c r="GH25" s="33"/>
      <c r="GI25" s="33"/>
      <c r="GJ25" s="33"/>
      <c r="GK25" s="33"/>
      <c r="GL25" s="33"/>
      <c r="GM25" s="33"/>
      <c r="GN25" s="33"/>
      <c r="GO25" s="33"/>
      <c r="GP25" s="33"/>
      <c r="GQ25" s="33"/>
      <c r="GR25" s="33"/>
      <c r="GS25" s="33"/>
      <c r="GT25" s="33"/>
      <c r="GU25" s="33"/>
      <c r="GV25" s="33"/>
      <c r="GW25" s="33"/>
      <c r="GX25" s="33"/>
      <c r="GY25" s="33"/>
      <c r="GZ25" s="33"/>
      <c r="HA25" s="33"/>
      <c r="HB25" s="33"/>
      <c r="HC25" s="33"/>
      <c r="HD25" s="33"/>
      <c r="HE25" s="33"/>
      <c r="HF25" s="33"/>
      <c r="HG25" s="33"/>
      <c r="HH25" s="33"/>
      <c r="HI25" s="33"/>
      <c r="HJ25" s="33"/>
      <c r="HK25" s="33"/>
      <c r="HL25" s="33"/>
      <c r="HM25" s="33"/>
      <c r="HN25" s="33"/>
      <c r="HO25" s="33"/>
      <c r="HP25" s="33"/>
      <c r="HQ25" s="33"/>
      <c r="HR25" s="33"/>
      <c r="HS25" s="33"/>
      <c r="HT25" s="33"/>
      <c r="HU25" s="33"/>
      <c r="HV25" s="33"/>
      <c r="HW25" s="33"/>
      <c r="HX25" s="33"/>
      <c r="HY25" s="33"/>
      <c r="HZ25" s="33"/>
      <c r="IA25" s="33"/>
      <c r="IB25" s="33"/>
      <c r="IC25" s="33"/>
      <c r="ID25" s="33"/>
      <c r="IE25" s="33"/>
      <c r="IF25" s="33"/>
      <c r="IG25" s="33"/>
      <c r="IH25" s="33"/>
      <c r="II25" s="33"/>
      <c r="IJ25" s="33"/>
      <c r="IK25" s="33"/>
      <c r="IL25" s="33"/>
      <c r="IM25" s="33"/>
      <c r="IN25" s="33"/>
      <c r="IO25" s="33"/>
      <c r="IP25" s="33"/>
      <c r="IQ25" s="33"/>
      <c r="IR25" s="33"/>
      <c r="IS25" s="33"/>
      <c r="IT25" s="33"/>
      <c r="IU25" s="33"/>
    </row>
    <row r="26" ht="12.75" customHeight="1">
      <c r="A26" s="58">
        <v>21.0</v>
      </c>
      <c r="B26" s="59" t="s">
        <v>31</v>
      </c>
      <c r="C26" s="35" t="s">
        <v>10</v>
      </c>
      <c r="D26" s="35">
        <v>6.0</v>
      </c>
      <c r="E26" s="48">
        <v>39.53</v>
      </c>
      <c r="F26" s="48">
        <f t="shared" si="1"/>
        <v>237.18</v>
      </c>
      <c r="G26" s="33"/>
      <c r="H26" s="33"/>
      <c r="I26" s="33"/>
      <c r="J26" s="33"/>
      <c r="K26" s="33"/>
      <c r="L26" s="33"/>
      <c r="M26" s="33"/>
      <c r="N26" s="33"/>
      <c r="O26" s="33"/>
      <c r="P26" s="33"/>
      <c r="Q26" s="33"/>
      <c r="R26" s="33"/>
      <c r="S26" s="33"/>
      <c r="T26" s="33"/>
      <c r="U26" s="33"/>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c r="CX26" s="33"/>
      <c r="CY26" s="33"/>
      <c r="CZ26" s="33"/>
      <c r="DA26" s="33"/>
      <c r="DB26" s="33"/>
      <c r="DC26" s="33"/>
      <c r="DD26" s="33"/>
      <c r="DE26" s="33"/>
      <c r="DF26" s="33"/>
      <c r="DG26" s="33"/>
      <c r="DH26" s="33"/>
      <c r="DI26" s="33"/>
      <c r="DJ26" s="33"/>
      <c r="DK26" s="33"/>
      <c r="DL26" s="33"/>
      <c r="DM26" s="33"/>
      <c r="DN26" s="33"/>
      <c r="DO26" s="33"/>
      <c r="DP26" s="33"/>
      <c r="DQ26" s="33"/>
      <c r="DR26" s="33"/>
      <c r="DS26" s="33"/>
      <c r="DT26" s="33"/>
      <c r="DU26" s="33"/>
      <c r="DV26" s="33"/>
      <c r="DW26" s="33"/>
      <c r="DX26" s="33"/>
      <c r="DY26" s="33"/>
      <c r="DZ26" s="33"/>
      <c r="EA26" s="33"/>
      <c r="EB26" s="33"/>
      <c r="EC26" s="33"/>
      <c r="ED26" s="33"/>
      <c r="EE26" s="33"/>
      <c r="EF26" s="33"/>
      <c r="EG26" s="33"/>
      <c r="EH26" s="33"/>
      <c r="EI26" s="33"/>
      <c r="EJ26" s="33"/>
      <c r="EK26" s="33"/>
      <c r="EL26" s="33"/>
      <c r="EM26" s="33"/>
      <c r="EN26" s="33"/>
      <c r="EO26" s="33"/>
      <c r="EP26" s="33"/>
      <c r="EQ26" s="33"/>
      <c r="ER26" s="33"/>
      <c r="ES26" s="33"/>
      <c r="ET26" s="33"/>
      <c r="EU26" s="33"/>
      <c r="EV26" s="33"/>
      <c r="EW26" s="33"/>
      <c r="EX26" s="33"/>
      <c r="EY26" s="33"/>
      <c r="EZ26" s="33"/>
      <c r="FA26" s="33"/>
      <c r="FB26" s="33"/>
      <c r="FC26" s="33"/>
      <c r="FD26" s="33"/>
      <c r="FE26" s="33"/>
      <c r="FF26" s="33"/>
      <c r="FG26" s="33"/>
      <c r="FH26" s="33"/>
      <c r="FI26" s="33"/>
      <c r="FJ26" s="33"/>
      <c r="FK26" s="33"/>
      <c r="FL26" s="33"/>
      <c r="FM26" s="33"/>
      <c r="FN26" s="33"/>
      <c r="FO26" s="33"/>
      <c r="FP26" s="33"/>
      <c r="FQ26" s="33"/>
      <c r="FR26" s="33"/>
      <c r="FS26" s="33"/>
      <c r="FT26" s="33"/>
      <c r="FU26" s="33"/>
      <c r="FV26" s="33"/>
      <c r="FW26" s="33"/>
      <c r="FX26" s="33"/>
      <c r="FY26" s="33"/>
      <c r="FZ26" s="33"/>
      <c r="GA26" s="33"/>
      <c r="GB26" s="33"/>
      <c r="GC26" s="33"/>
      <c r="GD26" s="33"/>
      <c r="GE26" s="33"/>
      <c r="GF26" s="33"/>
      <c r="GG26" s="33"/>
      <c r="GH26" s="33"/>
      <c r="GI26" s="33"/>
      <c r="GJ26" s="33"/>
      <c r="GK26" s="33"/>
      <c r="GL26" s="33"/>
      <c r="GM26" s="33"/>
      <c r="GN26" s="33"/>
      <c r="GO26" s="33"/>
      <c r="GP26" s="33"/>
      <c r="GQ26" s="33"/>
      <c r="GR26" s="33"/>
      <c r="GS26" s="33"/>
      <c r="GT26" s="33"/>
      <c r="GU26" s="33"/>
      <c r="GV26" s="33"/>
      <c r="GW26" s="33"/>
      <c r="GX26" s="33"/>
      <c r="GY26" s="33"/>
      <c r="GZ26" s="33"/>
      <c r="HA26" s="33"/>
      <c r="HB26" s="33"/>
      <c r="HC26" s="33"/>
      <c r="HD26" s="33"/>
      <c r="HE26" s="33"/>
      <c r="HF26" s="33"/>
      <c r="HG26" s="33"/>
      <c r="HH26" s="33"/>
      <c r="HI26" s="33"/>
      <c r="HJ26" s="33"/>
      <c r="HK26" s="33"/>
      <c r="HL26" s="33"/>
      <c r="HM26" s="33"/>
      <c r="HN26" s="33"/>
      <c r="HO26" s="33"/>
      <c r="HP26" s="33"/>
      <c r="HQ26" s="33"/>
      <c r="HR26" s="33"/>
      <c r="HS26" s="33"/>
      <c r="HT26" s="33"/>
      <c r="HU26" s="33"/>
      <c r="HV26" s="33"/>
      <c r="HW26" s="33"/>
      <c r="HX26" s="33"/>
      <c r="HY26" s="33"/>
      <c r="HZ26" s="33"/>
      <c r="IA26" s="33"/>
      <c r="IB26" s="33"/>
      <c r="IC26" s="33"/>
      <c r="ID26" s="33"/>
      <c r="IE26" s="33"/>
      <c r="IF26" s="33"/>
      <c r="IG26" s="33"/>
      <c r="IH26" s="33"/>
      <c r="II26" s="33"/>
      <c r="IJ26" s="33"/>
      <c r="IK26" s="33"/>
      <c r="IL26" s="33"/>
      <c r="IM26" s="33"/>
      <c r="IN26" s="33"/>
      <c r="IO26" s="33"/>
      <c r="IP26" s="33"/>
      <c r="IQ26" s="33"/>
      <c r="IR26" s="33"/>
      <c r="IS26" s="33"/>
      <c r="IT26" s="33"/>
      <c r="IU26" s="33"/>
    </row>
    <row r="27" ht="12.75" customHeight="1">
      <c r="A27" s="58">
        <v>22.0</v>
      </c>
      <c r="B27" s="61" t="s">
        <v>32</v>
      </c>
      <c r="C27" s="62" t="s">
        <v>10</v>
      </c>
      <c r="D27" s="62">
        <v>192.0</v>
      </c>
      <c r="E27" s="48">
        <v>9.07</v>
      </c>
      <c r="F27" s="48">
        <f t="shared" si="1"/>
        <v>1741.44</v>
      </c>
      <c r="G27" s="33"/>
      <c r="H27" s="33"/>
      <c r="I27" s="33"/>
      <c r="J27" s="33"/>
      <c r="K27" s="33"/>
      <c r="L27" s="33"/>
      <c r="M27" s="33"/>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c r="CX27" s="33"/>
      <c r="CY27" s="33"/>
      <c r="CZ27" s="33"/>
      <c r="DA27" s="33"/>
      <c r="DB27" s="33"/>
      <c r="DC27" s="33"/>
      <c r="DD27" s="33"/>
      <c r="DE27" s="33"/>
      <c r="DF27" s="33"/>
      <c r="DG27" s="33"/>
      <c r="DH27" s="33"/>
      <c r="DI27" s="33"/>
      <c r="DJ27" s="33"/>
      <c r="DK27" s="33"/>
      <c r="DL27" s="33"/>
      <c r="DM27" s="33"/>
      <c r="DN27" s="33"/>
      <c r="DO27" s="33"/>
      <c r="DP27" s="33"/>
      <c r="DQ27" s="33"/>
      <c r="DR27" s="33"/>
      <c r="DS27" s="33"/>
      <c r="DT27" s="33"/>
      <c r="DU27" s="33"/>
      <c r="DV27" s="33"/>
      <c r="DW27" s="33"/>
      <c r="DX27" s="33"/>
      <c r="DY27" s="33"/>
      <c r="DZ27" s="33"/>
      <c r="EA27" s="33"/>
      <c r="EB27" s="33"/>
      <c r="EC27" s="33"/>
      <c r="ED27" s="33"/>
      <c r="EE27" s="33"/>
      <c r="EF27" s="33"/>
      <c r="EG27" s="33"/>
      <c r="EH27" s="33"/>
      <c r="EI27" s="33"/>
      <c r="EJ27" s="33"/>
      <c r="EK27" s="33"/>
      <c r="EL27" s="33"/>
      <c r="EM27" s="33"/>
      <c r="EN27" s="33"/>
      <c r="EO27" s="33"/>
      <c r="EP27" s="33"/>
      <c r="EQ27" s="33"/>
      <c r="ER27" s="33"/>
      <c r="ES27" s="33"/>
      <c r="ET27" s="33"/>
      <c r="EU27" s="33"/>
      <c r="EV27" s="33"/>
      <c r="EW27" s="33"/>
      <c r="EX27" s="33"/>
      <c r="EY27" s="33"/>
      <c r="EZ27" s="33"/>
      <c r="FA27" s="33"/>
      <c r="FB27" s="33"/>
      <c r="FC27" s="33"/>
      <c r="FD27" s="33"/>
      <c r="FE27" s="33"/>
      <c r="FF27" s="33"/>
      <c r="FG27" s="33"/>
      <c r="FH27" s="33"/>
      <c r="FI27" s="33"/>
      <c r="FJ27" s="33"/>
      <c r="FK27" s="33"/>
      <c r="FL27" s="33"/>
      <c r="FM27" s="33"/>
      <c r="FN27" s="33"/>
      <c r="FO27" s="33"/>
      <c r="FP27" s="33"/>
      <c r="FQ27" s="33"/>
      <c r="FR27" s="33"/>
      <c r="FS27" s="33"/>
      <c r="FT27" s="33"/>
      <c r="FU27" s="33"/>
      <c r="FV27" s="33"/>
      <c r="FW27" s="33"/>
      <c r="FX27" s="33"/>
      <c r="FY27" s="33"/>
      <c r="FZ27" s="33"/>
      <c r="GA27" s="33"/>
      <c r="GB27" s="33"/>
      <c r="GC27" s="33"/>
      <c r="GD27" s="33"/>
      <c r="GE27" s="33"/>
      <c r="GF27" s="33"/>
      <c r="GG27" s="33"/>
      <c r="GH27" s="33"/>
      <c r="GI27" s="33"/>
      <c r="GJ27" s="33"/>
      <c r="GK27" s="33"/>
      <c r="GL27" s="33"/>
      <c r="GM27" s="33"/>
      <c r="GN27" s="33"/>
      <c r="GO27" s="33"/>
      <c r="GP27" s="33"/>
      <c r="GQ27" s="33"/>
      <c r="GR27" s="33"/>
      <c r="GS27" s="33"/>
      <c r="GT27" s="33"/>
      <c r="GU27" s="33"/>
      <c r="GV27" s="33"/>
      <c r="GW27" s="33"/>
      <c r="GX27" s="33"/>
      <c r="GY27" s="33"/>
      <c r="GZ27" s="33"/>
      <c r="HA27" s="33"/>
      <c r="HB27" s="33"/>
      <c r="HC27" s="33"/>
      <c r="HD27" s="33"/>
      <c r="HE27" s="33"/>
      <c r="HF27" s="33"/>
      <c r="HG27" s="33"/>
      <c r="HH27" s="33"/>
      <c r="HI27" s="33"/>
      <c r="HJ27" s="33"/>
      <c r="HK27" s="33"/>
      <c r="HL27" s="33"/>
      <c r="HM27" s="33"/>
      <c r="HN27" s="33"/>
      <c r="HO27" s="33"/>
      <c r="HP27" s="33"/>
      <c r="HQ27" s="33"/>
      <c r="HR27" s="33"/>
      <c r="HS27" s="33"/>
      <c r="HT27" s="33"/>
      <c r="HU27" s="33"/>
      <c r="HV27" s="33"/>
      <c r="HW27" s="33"/>
      <c r="HX27" s="33"/>
      <c r="HY27" s="33"/>
      <c r="HZ27" s="33"/>
      <c r="IA27" s="33"/>
      <c r="IB27" s="33"/>
      <c r="IC27" s="33"/>
      <c r="ID27" s="33"/>
      <c r="IE27" s="33"/>
      <c r="IF27" s="33"/>
      <c r="IG27" s="33"/>
      <c r="IH27" s="33"/>
      <c r="II27" s="33"/>
      <c r="IJ27" s="33"/>
      <c r="IK27" s="33"/>
      <c r="IL27" s="33"/>
      <c r="IM27" s="33"/>
      <c r="IN27" s="33"/>
      <c r="IO27" s="33"/>
      <c r="IP27" s="33"/>
      <c r="IQ27" s="33"/>
      <c r="IR27" s="33"/>
      <c r="IS27" s="33"/>
      <c r="IT27" s="33"/>
      <c r="IU27" s="33"/>
    </row>
    <row r="28" ht="12.75" customHeight="1">
      <c r="A28" s="58">
        <v>23.0</v>
      </c>
      <c r="B28" s="59" t="s">
        <v>33</v>
      </c>
      <c r="C28" s="35" t="s">
        <v>34</v>
      </c>
      <c r="D28" s="35">
        <v>72.0</v>
      </c>
      <c r="E28" s="48">
        <v>3.37</v>
      </c>
      <c r="F28" s="48">
        <f t="shared" si="1"/>
        <v>242.64</v>
      </c>
      <c r="G28" s="33"/>
      <c r="H28" s="33"/>
      <c r="I28" s="33"/>
      <c r="J28" s="33"/>
      <c r="K28" s="33"/>
      <c r="L28" s="33"/>
      <c r="M28" s="33"/>
      <c r="N28" s="33"/>
      <c r="O28" s="33"/>
      <c r="P28" s="33"/>
      <c r="Q28" s="33"/>
      <c r="R28" s="33"/>
      <c r="S28" s="33"/>
      <c r="T28" s="33"/>
      <c r="U28" s="33"/>
      <c r="V28" s="33"/>
      <c r="W28" s="33"/>
      <c r="X28" s="33"/>
      <c r="Y28" s="33"/>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c r="CX28" s="33"/>
      <c r="CY28" s="33"/>
      <c r="CZ28" s="33"/>
      <c r="DA28" s="33"/>
      <c r="DB28" s="33"/>
      <c r="DC28" s="33"/>
      <c r="DD28" s="33"/>
      <c r="DE28" s="33"/>
      <c r="DF28" s="33"/>
      <c r="DG28" s="33"/>
      <c r="DH28" s="33"/>
      <c r="DI28" s="33"/>
      <c r="DJ28" s="33"/>
      <c r="DK28" s="33"/>
      <c r="DL28" s="33"/>
      <c r="DM28" s="33"/>
      <c r="DN28" s="33"/>
      <c r="DO28" s="33"/>
      <c r="DP28" s="33"/>
      <c r="DQ28" s="33"/>
      <c r="DR28" s="33"/>
      <c r="DS28" s="33"/>
      <c r="DT28" s="33"/>
      <c r="DU28" s="33"/>
      <c r="DV28" s="33"/>
      <c r="DW28" s="33"/>
      <c r="DX28" s="33"/>
      <c r="DY28" s="33"/>
      <c r="DZ28" s="33"/>
      <c r="EA28" s="33"/>
      <c r="EB28" s="33"/>
      <c r="EC28" s="33"/>
      <c r="ED28" s="33"/>
      <c r="EE28" s="33"/>
      <c r="EF28" s="33"/>
      <c r="EG28" s="33"/>
      <c r="EH28" s="33"/>
      <c r="EI28" s="33"/>
      <c r="EJ28" s="33"/>
      <c r="EK28" s="33"/>
      <c r="EL28" s="33"/>
      <c r="EM28" s="33"/>
      <c r="EN28" s="33"/>
      <c r="EO28" s="33"/>
      <c r="EP28" s="33"/>
      <c r="EQ28" s="33"/>
      <c r="ER28" s="33"/>
      <c r="ES28" s="33"/>
      <c r="ET28" s="33"/>
      <c r="EU28" s="33"/>
      <c r="EV28" s="33"/>
      <c r="EW28" s="33"/>
      <c r="EX28" s="33"/>
      <c r="EY28" s="33"/>
      <c r="EZ28" s="33"/>
      <c r="FA28" s="33"/>
      <c r="FB28" s="33"/>
      <c r="FC28" s="33"/>
      <c r="FD28" s="33"/>
      <c r="FE28" s="33"/>
      <c r="FF28" s="33"/>
      <c r="FG28" s="33"/>
      <c r="FH28" s="33"/>
      <c r="FI28" s="33"/>
      <c r="FJ28" s="33"/>
      <c r="FK28" s="33"/>
      <c r="FL28" s="33"/>
      <c r="FM28" s="33"/>
      <c r="FN28" s="33"/>
      <c r="FO28" s="33"/>
      <c r="FP28" s="33"/>
      <c r="FQ28" s="33"/>
      <c r="FR28" s="33"/>
      <c r="FS28" s="33"/>
      <c r="FT28" s="33"/>
      <c r="FU28" s="33"/>
      <c r="FV28" s="33"/>
      <c r="FW28" s="33"/>
      <c r="FX28" s="33"/>
      <c r="FY28" s="33"/>
      <c r="FZ28" s="33"/>
      <c r="GA28" s="33"/>
      <c r="GB28" s="33"/>
      <c r="GC28" s="33"/>
      <c r="GD28" s="33"/>
      <c r="GE28" s="33"/>
      <c r="GF28" s="33"/>
      <c r="GG28" s="33"/>
      <c r="GH28" s="33"/>
      <c r="GI28" s="33"/>
      <c r="GJ28" s="33"/>
      <c r="GK28" s="33"/>
      <c r="GL28" s="33"/>
      <c r="GM28" s="33"/>
      <c r="GN28" s="33"/>
      <c r="GO28" s="33"/>
      <c r="GP28" s="33"/>
      <c r="GQ28" s="33"/>
      <c r="GR28" s="33"/>
      <c r="GS28" s="33"/>
      <c r="GT28" s="33"/>
      <c r="GU28" s="33"/>
      <c r="GV28" s="33"/>
      <c r="GW28" s="33"/>
      <c r="GX28" s="33"/>
      <c r="GY28" s="33"/>
      <c r="GZ28" s="33"/>
      <c r="HA28" s="33"/>
      <c r="HB28" s="33"/>
      <c r="HC28" s="33"/>
      <c r="HD28" s="33"/>
      <c r="HE28" s="33"/>
      <c r="HF28" s="33"/>
      <c r="HG28" s="33"/>
      <c r="HH28" s="33"/>
      <c r="HI28" s="33"/>
      <c r="HJ28" s="33"/>
      <c r="HK28" s="33"/>
      <c r="HL28" s="33"/>
      <c r="HM28" s="33"/>
      <c r="HN28" s="33"/>
      <c r="HO28" s="33"/>
      <c r="HP28" s="33"/>
      <c r="HQ28" s="33"/>
      <c r="HR28" s="33"/>
      <c r="HS28" s="33"/>
      <c r="HT28" s="33"/>
      <c r="HU28" s="33"/>
      <c r="HV28" s="33"/>
      <c r="HW28" s="33"/>
      <c r="HX28" s="33"/>
      <c r="HY28" s="33"/>
      <c r="HZ28" s="33"/>
      <c r="IA28" s="33"/>
      <c r="IB28" s="33"/>
      <c r="IC28" s="33"/>
      <c r="ID28" s="33"/>
      <c r="IE28" s="33"/>
      <c r="IF28" s="33"/>
      <c r="IG28" s="33"/>
      <c r="IH28" s="33"/>
      <c r="II28" s="33"/>
      <c r="IJ28" s="33"/>
      <c r="IK28" s="33"/>
      <c r="IL28" s="33"/>
      <c r="IM28" s="33"/>
      <c r="IN28" s="33"/>
      <c r="IO28" s="33"/>
      <c r="IP28" s="33"/>
      <c r="IQ28" s="33"/>
      <c r="IR28" s="33"/>
      <c r="IS28" s="33"/>
      <c r="IT28" s="33"/>
      <c r="IU28" s="33"/>
    </row>
    <row r="29" ht="12.75" customHeight="1">
      <c r="A29" s="58">
        <v>24.0</v>
      </c>
      <c r="B29" s="59" t="s">
        <v>35</v>
      </c>
      <c r="C29" s="58" t="s">
        <v>36</v>
      </c>
      <c r="D29" s="58">
        <v>300.0</v>
      </c>
      <c r="E29" s="48">
        <v>4.34</v>
      </c>
      <c r="F29" s="48">
        <f t="shared" si="1"/>
        <v>1302</v>
      </c>
      <c r="G29" s="33"/>
      <c r="H29" s="33"/>
      <c r="I29" s="33"/>
      <c r="J29" s="33"/>
      <c r="K29" s="33"/>
      <c r="L29" s="33"/>
      <c r="M29" s="33"/>
      <c r="N29" s="33"/>
      <c r="O29" s="33"/>
      <c r="P29" s="33"/>
      <c r="Q29" s="33"/>
      <c r="R29" s="33"/>
      <c r="S29" s="33"/>
      <c r="T29" s="33"/>
      <c r="U29" s="33"/>
      <c r="V29" s="33"/>
      <c r="W29" s="33"/>
      <c r="X29" s="33"/>
      <c r="Y29" s="33"/>
      <c r="Z29" s="33"/>
      <c r="AA29" s="33"/>
      <c r="AB29" s="33"/>
      <c r="AC29" s="33"/>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33"/>
      <c r="BH29" s="33"/>
      <c r="BI29" s="33"/>
      <c r="BJ29" s="33"/>
      <c r="BK29" s="33"/>
      <c r="BL29" s="33"/>
      <c r="BM29" s="33"/>
      <c r="BN29" s="33"/>
      <c r="BO29" s="33"/>
      <c r="BP29" s="33"/>
      <c r="BQ29" s="33"/>
      <c r="BR29" s="33"/>
      <c r="BS29" s="33"/>
      <c r="BT29" s="33"/>
      <c r="BU29" s="33"/>
      <c r="BV29" s="33"/>
      <c r="BW29" s="33"/>
      <c r="BX29" s="33"/>
      <c r="BY29" s="33"/>
      <c r="BZ29" s="33"/>
      <c r="CA29" s="33"/>
      <c r="CB29" s="33"/>
      <c r="CC29" s="33"/>
      <c r="CD29" s="33"/>
      <c r="CE29" s="33"/>
      <c r="CF29" s="33"/>
      <c r="CG29" s="33"/>
      <c r="CH29" s="33"/>
      <c r="CI29" s="33"/>
      <c r="CJ29" s="33"/>
      <c r="CK29" s="33"/>
      <c r="CL29" s="33"/>
      <c r="CM29" s="33"/>
      <c r="CN29" s="33"/>
      <c r="CO29" s="33"/>
      <c r="CP29" s="33"/>
      <c r="CQ29" s="33"/>
      <c r="CR29" s="33"/>
      <c r="CS29" s="33"/>
      <c r="CT29" s="33"/>
      <c r="CU29" s="33"/>
      <c r="CV29" s="33"/>
      <c r="CW29" s="33"/>
      <c r="CX29" s="33"/>
      <c r="CY29" s="33"/>
      <c r="CZ29" s="33"/>
      <c r="DA29" s="33"/>
      <c r="DB29" s="33"/>
      <c r="DC29" s="33"/>
      <c r="DD29" s="33"/>
      <c r="DE29" s="33"/>
      <c r="DF29" s="33"/>
      <c r="DG29" s="33"/>
      <c r="DH29" s="33"/>
      <c r="DI29" s="33"/>
      <c r="DJ29" s="33"/>
      <c r="DK29" s="33"/>
      <c r="DL29" s="33"/>
      <c r="DM29" s="33"/>
      <c r="DN29" s="33"/>
      <c r="DO29" s="33"/>
      <c r="DP29" s="33"/>
      <c r="DQ29" s="33"/>
      <c r="DR29" s="33"/>
      <c r="DS29" s="33"/>
      <c r="DT29" s="33"/>
      <c r="DU29" s="33"/>
      <c r="DV29" s="33"/>
      <c r="DW29" s="33"/>
      <c r="DX29" s="33"/>
      <c r="DY29" s="33"/>
      <c r="DZ29" s="33"/>
      <c r="EA29" s="33"/>
      <c r="EB29" s="33"/>
      <c r="EC29" s="33"/>
      <c r="ED29" s="33"/>
      <c r="EE29" s="33"/>
      <c r="EF29" s="33"/>
      <c r="EG29" s="33"/>
      <c r="EH29" s="33"/>
      <c r="EI29" s="33"/>
      <c r="EJ29" s="33"/>
      <c r="EK29" s="33"/>
      <c r="EL29" s="33"/>
      <c r="EM29" s="33"/>
      <c r="EN29" s="33"/>
      <c r="EO29" s="33"/>
      <c r="EP29" s="33"/>
      <c r="EQ29" s="33"/>
      <c r="ER29" s="33"/>
      <c r="ES29" s="33"/>
      <c r="ET29" s="33"/>
      <c r="EU29" s="33"/>
      <c r="EV29" s="33"/>
      <c r="EW29" s="33"/>
      <c r="EX29" s="33"/>
      <c r="EY29" s="33"/>
      <c r="EZ29" s="33"/>
      <c r="FA29" s="33"/>
      <c r="FB29" s="33"/>
      <c r="FC29" s="33"/>
      <c r="FD29" s="33"/>
      <c r="FE29" s="33"/>
      <c r="FF29" s="33"/>
      <c r="FG29" s="33"/>
      <c r="FH29" s="33"/>
      <c r="FI29" s="33"/>
      <c r="FJ29" s="33"/>
      <c r="FK29" s="33"/>
      <c r="FL29" s="33"/>
      <c r="FM29" s="33"/>
      <c r="FN29" s="33"/>
      <c r="FO29" s="33"/>
      <c r="FP29" s="33"/>
      <c r="FQ29" s="33"/>
      <c r="FR29" s="33"/>
      <c r="FS29" s="33"/>
      <c r="FT29" s="33"/>
      <c r="FU29" s="33"/>
      <c r="FV29" s="33"/>
      <c r="FW29" s="33"/>
      <c r="FX29" s="33"/>
      <c r="FY29" s="33"/>
      <c r="FZ29" s="33"/>
      <c r="GA29" s="33"/>
      <c r="GB29" s="33"/>
      <c r="GC29" s="33"/>
      <c r="GD29" s="33"/>
      <c r="GE29" s="33"/>
      <c r="GF29" s="33"/>
      <c r="GG29" s="33"/>
      <c r="GH29" s="33"/>
      <c r="GI29" s="33"/>
      <c r="GJ29" s="33"/>
      <c r="GK29" s="33"/>
      <c r="GL29" s="33"/>
      <c r="GM29" s="33"/>
      <c r="GN29" s="33"/>
      <c r="GO29" s="33"/>
      <c r="GP29" s="33"/>
      <c r="GQ29" s="33"/>
      <c r="GR29" s="33"/>
      <c r="GS29" s="33"/>
      <c r="GT29" s="33"/>
      <c r="GU29" s="33"/>
      <c r="GV29" s="33"/>
      <c r="GW29" s="33"/>
      <c r="GX29" s="33"/>
      <c r="GY29" s="33"/>
      <c r="GZ29" s="33"/>
      <c r="HA29" s="33"/>
      <c r="HB29" s="33"/>
      <c r="HC29" s="33"/>
      <c r="HD29" s="33"/>
      <c r="HE29" s="33"/>
      <c r="HF29" s="33"/>
      <c r="HG29" s="33"/>
      <c r="HH29" s="33"/>
      <c r="HI29" s="33"/>
      <c r="HJ29" s="33"/>
      <c r="HK29" s="33"/>
      <c r="HL29" s="33"/>
      <c r="HM29" s="33"/>
      <c r="HN29" s="33"/>
      <c r="HO29" s="33"/>
      <c r="HP29" s="33"/>
      <c r="HQ29" s="33"/>
      <c r="HR29" s="33"/>
      <c r="HS29" s="33"/>
      <c r="HT29" s="33"/>
      <c r="HU29" s="33"/>
      <c r="HV29" s="33"/>
      <c r="HW29" s="33"/>
      <c r="HX29" s="33"/>
      <c r="HY29" s="33"/>
      <c r="HZ29" s="33"/>
      <c r="IA29" s="33"/>
      <c r="IB29" s="33"/>
      <c r="IC29" s="33"/>
      <c r="ID29" s="33"/>
      <c r="IE29" s="33"/>
      <c r="IF29" s="33"/>
      <c r="IG29" s="33"/>
      <c r="IH29" s="33"/>
      <c r="II29" s="33"/>
      <c r="IJ29" s="33"/>
      <c r="IK29" s="33"/>
      <c r="IL29" s="33"/>
      <c r="IM29" s="33"/>
      <c r="IN29" s="33"/>
      <c r="IO29" s="33"/>
      <c r="IP29" s="33"/>
      <c r="IQ29" s="33"/>
      <c r="IR29" s="33"/>
      <c r="IS29" s="33"/>
      <c r="IT29" s="33"/>
      <c r="IU29" s="33"/>
    </row>
    <row r="30" ht="12.75" customHeight="1">
      <c r="A30" s="58">
        <v>25.0</v>
      </c>
      <c r="B30" s="59" t="s">
        <v>37</v>
      </c>
      <c r="C30" s="58" t="s">
        <v>36</v>
      </c>
      <c r="D30" s="58">
        <v>24.0</v>
      </c>
      <c r="E30" s="48">
        <v>4.34</v>
      </c>
      <c r="F30" s="48">
        <f t="shared" si="1"/>
        <v>104.16</v>
      </c>
      <c r="G30" s="33"/>
      <c r="H30" s="33"/>
      <c r="I30" s="33"/>
      <c r="J30" s="33"/>
      <c r="K30" s="33"/>
      <c r="L30" s="33"/>
      <c r="M30" s="33"/>
      <c r="N30" s="33"/>
      <c r="O30" s="33"/>
      <c r="P30" s="33"/>
      <c r="Q30" s="33"/>
      <c r="R30" s="33"/>
      <c r="S30" s="33"/>
      <c r="T30" s="33"/>
      <c r="U30" s="33"/>
      <c r="V30" s="33"/>
      <c r="W30" s="33"/>
      <c r="X30" s="33"/>
      <c r="Y30" s="33"/>
      <c r="Z30" s="33"/>
      <c r="AA30" s="33"/>
      <c r="AB30" s="33"/>
      <c r="AC30" s="33"/>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c r="BG30" s="33"/>
      <c r="BH30" s="33"/>
      <c r="BI30" s="33"/>
      <c r="BJ30" s="33"/>
      <c r="BK30" s="33"/>
      <c r="BL30" s="33"/>
      <c r="BM30" s="33"/>
      <c r="BN30" s="33"/>
      <c r="BO30" s="33"/>
      <c r="BP30" s="33"/>
      <c r="BQ30" s="33"/>
      <c r="BR30" s="33"/>
      <c r="BS30" s="33"/>
      <c r="BT30" s="33"/>
      <c r="BU30" s="33"/>
      <c r="BV30" s="33"/>
      <c r="BW30" s="33"/>
      <c r="BX30" s="33"/>
      <c r="BY30" s="33"/>
      <c r="BZ30" s="33"/>
      <c r="CA30" s="33"/>
      <c r="CB30" s="33"/>
      <c r="CC30" s="33"/>
      <c r="CD30" s="33"/>
      <c r="CE30" s="33"/>
      <c r="CF30" s="33"/>
      <c r="CG30" s="33"/>
      <c r="CH30" s="33"/>
      <c r="CI30" s="33"/>
      <c r="CJ30" s="33"/>
      <c r="CK30" s="33"/>
      <c r="CL30" s="33"/>
      <c r="CM30" s="33"/>
      <c r="CN30" s="33"/>
      <c r="CO30" s="33"/>
      <c r="CP30" s="33"/>
      <c r="CQ30" s="33"/>
      <c r="CR30" s="33"/>
      <c r="CS30" s="33"/>
      <c r="CT30" s="33"/>
      <c r="CU30" s="33"/>
      <c r="CV30" s="33"/>
      <c r="CW30" s="33"/>
      <c r="CX30" s="33"/>
      <c r="CY30" s="33"/>
      <c r="CZ30" s="33"/>
      <c r="DA30" s="33"/>
      <c r="DB30" s="33"/>
      <c r="DC30" s="33"/>
      <c r="DD30" s="33"/>
      <c r="DE30" s="33"/>
      <c r="DF30" s="33"/>
      <c r="DG30" s="33"/>
      <c r="DH30" s="33"/>
      <c r="DI30" s="33"/>
      <c r="DJ30" s="33"/>
      <c r="DK30" s="33"/>
      <c r="DL30" s="33"/>
      <c r="DM30" s="33"/>
      <c r="DN30" s="33"/>
      <c r="DO30" s="33"/>
      <c r="DP30" s="33"/>
      <c r="DQ30" s="33"/>
      <c r="DR30" s="33"/>
      <c r="DS30" s="33"/>
      <c r="DT30" s="33"/>
      <c r="DU30" s="33"/>
      <c r="DV30" s="33"/>
      <c r="DW30" s="33"/>
      <c r="DX30" s="33"/>
      <c r="DY30" s="33"/>
      <c r="DZ30" s="33"/>
      <c r="EA30" s="33"/>
      <c r="EB30" s="33"/>
      <c r="EC30" s="33"/>
      <c r="ED30" s="33"/>
      <c r="EE30" s="33"/>
      <c r="EF30" s="33"/>
      <c r="EG30" s="33"/>
      <c r="EH30" s="33"/>
      <c r="EI30" s="33"/>
      <c r="EJ30" s="33"/>
      <c r="EK30" s="33"/>
      <c r="EL30" s="33"/>
      <c r="EM30" s="33"/>
      <c r="EN30" s="33"/>
      <c r="EO30" s="33"/>
      <c r="EP30" s="33"/>
      <c r="EQ30" s="33"/>
      <c r="ER30" s="33"/>
      <c r="ES30" s="33"/>
      <c r="ET30" s="33"/>
      <c r="EU30" s="33"/>
      <c r="EV30" s="33"/>
      <c r="EW30" s="33"/>
      <c r="EX30" s="33"/>
      <c r="EY30" s="33"/>
      <c r="EZ30" s="33"/>
      <c r="FA30" s="33"/>
      <c r="FB30" s="33"/>
      <c r="FC30" s="33"/>
      <c r="FD30" s="33"/>
      <c r="FE30" s="33"/>
      <c r="FF30" s="33"/>
      <c r="FG30" s="33"/>
      <c r="FH30" s="33"/>
      <c r="FI30" s="33"/>
      <c r="FJ30" s="33"/>
      <c r="FK30" s="33"/>
      <c r="FL30" s="33"/>
      <c r="FM30" s="33"/>
      <c r="FN30" s="33"/>
      <c r="FO30" s="33"/>
      <c r="FP30" s="33"/>
      <c r="FQ30" s="33"/>
      <c r="FR30" s="33"/>
      <c r="FS30" s="33"/>
      <c r="FT30" s="33"/>
      <c r="FU30" s="33"/>
      <c r="FV30" s="33"/>
      <c r="FW30" s="33"/>
      <c r="FX30" s="33"/>
      <c r="FY30" s="33"/>
      <c r="FZ30" s="33"/>
      <c r="GA30" s="33"/>
      <c r="GB30" s="33"/>
      <c r="GC30" s="33"/>
      <c r="GD30" s="33"/>
      <c r="GE30" s="33"/>
      <c r="GF30" s="33"/>
      <c r="GG30" s="33"/>
      <c r="GH30" s="33"/>
      <c r="GI30" s="33"/>
      <c r="GJ30" s="33"/>
      <c r="GK30" s="33"/>
      <c r="GL30" s="33"/>
      <c r="GM30" s="33"/>
      <c r="GN30" s="33"/>
      <c r="GO30" s="33"/>
      <c r="GP30" s="33"/>
      <c r="GQ30" s="33"/>
      <c r="GR30" s="33"/>
      <c r="GS30" s="33"/>
      <c r="GT30" s="33"/>
      <c r="GU30" s="33"/>
      <c r="GV30" s="33"/>
      <c r="GW30" s="33"/>
      <c r="GX30" s="33"/>
      <c r="GY30" s="33"/>
      <c r="GZ30" s="33"/>
      <c r="HA30" s="33"/>
      <c r="HB30" s="33"/>
      <c r="HC30" s="33"/>
      <c r="HD30" s="33"/>
      <c r="HE30" s="33"/>
      <c r="HF30" s="33"/>
      <c r="HG30" s="33"/>
      <c r="HH30" s="33"/>
      <c r="HI30" s="33"/>
      <c r="HJ30" s="33"/>
      <c r="HK30" s="33"/>
      <c r="HL30" s="33"/>
      <c r="HM30" s="33"/>
      <c r="HN30" s="33"/>
      <c r="HO30" s="33"/>
      <c r="HP30" s="33"/>
      <c r="HQ30" s="33"/>
      <c r="HR30" s="33"/>
      <c r="HS30" s="33"/>
      <c r="HT30" s="33"/>
      <c r="HU30" s="33"/>
      <c r="HV30" s="33"/>
      <c r="HW30" s="33"/>
      <c r="HX30" s="33"/>
      <c r="HY30" s="33"/>
      <c r="HZ30" s="33"/>
      <c r="IA30" s="33"/>
      <c r="IB30" s="33"/>
      <c r="IC30" s="33"/>
      <c r="ID30" s="33"/>
      <c r="IE30" s="33"/>
      <c r="IF30" s="33"/>
      <c r="IG30" s="33"/>
      <c r="IH30" s="33"/>
      <c r="II30" s="33"/>
      <c r="IJ30" s="33"/>
      <c r="IK30" s="33"/>
      <c r="IL30" s="33"/>
      <c r="IM30" s="33"/>
      <c r="IN30" s="33"/>
      <c r="IO30" s="33"/>
      <c r="IP30" s="33"/>
      <c r="IQ30" s="33"/>
      <c r="IR30" s="33"/>
      <c r="IS30" s="33"/>
      <c r="IT30" s="33"/>
      <c r="IU30" s="33"/>
    </row>
    <row r="31" ht="12.75" customHeight="1">
      <c r="A31" s="58">
        <v>26.0</v>
      </c>
      <c r="B31" s="59" t="s">
        <v>38</v>
      </c>
      <c r="C31" s="58" t="s">
        <v>21</v>
      </c>
      <c r="D31" s="58">
        <v>180.0</v>
      </c>
      <c r="E31" s="48">
        <v>2.64</v>
      </c>
      <c r="F31" s="48">
        <f t="shared" si="1"/>
        <v>475.2</v>
      </c>
      <c r="G31" s="33"/>
      <c r="H31" s="33"/>
      <c r="I31" s="33"/>
      <c r="J31" s="33"/>
      <c r="K31" s="33"/>
      <c r="L31" s="33"/>
      <c r="M31" s="33"/>
      <c r="N31" s="33"/>
      <c r="O31" s="33"/>
      <c r="P31" s="33"/>
      <c r="Q31" s="33"/>
      <c r="R31" s="33"/>
      <c r="S31" s="33"/>
      <c r="T31" s="33"/>
      <c r="U31" s="33"/>
      <c r="V31" s="33"/>
      <c r="W31" s="33"/>
      <c r="X31" s="33"/>
      <c r="Y31" s="33"/>
      <c r="Z31" s="33"/>
      <c r="AA31" s="33"/>
      <c r="AB31" s="33"/>
      <c r="AC31" s="33"/>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33"/>
      <c r="BH31" s="33"/>
      <c r="BI31" s="33"/>
      <c r="BJ31" s="33"/>
      <c r="BK31" s="33"/>
      <c r="BL31" s="33"/>
      <c r="BM31" s="33"/>
      <c r="BN31" s="33"/>
      <c r="BO31" s="33"/>
      <c r="BP31" s="33"/>
      <c r="BQ31" s="33"/>
      <c r="BR31" s="33"/>
      <c r="BS31" s="33"/>
      <c r="BT31" s="33"/>
      <c r="BU31" s="33"/>
      <c r="BV31" s="33"/>
      <c r="BW31" s="33"/>
      <c r="BX31" s="33"/>
      <c r="BY31" s="33"/>
      <c r="BZ31" s="33"/>
      <c r="CA31" s="33"/>
      <c r="CB31" s="33"/>
      <c r="CC31" s="33"/>
      <c r="CD31" s="33"/>
      <c r="CE31" s="33"/>
      <c r="CF31" s="33"/>
      <c r="CG31" s="33"/>
      <c r="CH31" s="33"/>
      <c r="CI31" s="33"/>
      <c r="CJ31" s="33"/>
      <c r="CK31" s="33"/>
      <c r="CL31" s="33"/>
      <c r="CM31" s="33"/>
      <c r="CN31" s="33"/>
      <c r="CO31" s="33"/>
      <c r="CP31" s="33"/>
      <c r="CQ31" s="33"/>
      <c r="CR31" s="33"/>
      <c r="CS31" s="33"/>
      <c r="CT31" s="33"/>
      <c r="CU31" s="33"/>
      <c r="CV31" s="33"/>
      <c r="CW31" s="33"/>
      <c r="CX31" s="33"/>
      <c r="CY31" s="33"/>
      <c r="CZ31" s="33"/>
      <c r="DA31" s="33"/>
      <c r="DB31" s="33"/>
      <c r="DC31" s="33"/>
      <c r="DD31" s="33"/>
      <c r="DE31" s="33"/>
      <c r="DF31" s="33"/>
      <c r="DG31" s="33"/>
      <c r="DH31" s="33"/>
      <c r="DI31" s="33"/>
      <c r="DJ31" s="33"/>
      <c r="DK31" s="33"/>
      <c r="DL31" s="33"/>
      <c r="DM31" s="33"/>
      <c r="DN31" s="33"/>
      <c r="DO31" s="33"/>
      <c r="DP31" s="33"/>
      <c r="DQ31" s="33"/>
      <c r="DR31" s="33"/>
      <c r="DS31" s="33"/>
      <c r="DT31" s="33"/>
      <c r="DU31" s="33"/>
      <c r="DV31" s="33"/>
      <c r="DW31" s="33"/>
      <c r="DX31" s="33"/>
      <c r="DY31" s="33"/>
      <c r="DZ31" s="33"/>
      <c r="EA31" s="33"/>
      <c r="EB31" s="33"/>
      <c r="EC31" s="33"/>
      <c r="ED31" s="33"/>
      <c r="EE31" s="33"/>
      <c r="EF31" s="33"/>
      <c r="EG31" s="33"/>
      <c r="EH31" s="33"/>
      <c r="EI31" s="33"/>
      <c r="EJ31" s="33"/>
      <c r="EK31" s="33"/>
      <c r="EL31" s="33"/>
      <c r="EM31" s="33"/>
      <c r="EN31" s="33"/>
      <c r="EO31" s="33"/>
      <c r="EP31" s="33"/>
      <c r="EQ31" s="33"/>
      <c r="ER31" s="33"/>
      <c r="ES31" s="33"/>
      <c r="ET31" s="33"/>
      <c r="EU31" s="33"/>
      <c r="EV31" s="33"/>
      <c r="EW31" s="33"/>
      <c r="EX31" s="33"/>
      <c r="EY31" s="33"/>
      <c r="EZ31" s="33"/>
      <c r="FA31" s="33"/>
      <c r="FB31" s="33"/>
      <c r="FC31" s="33"/>
      <c r="FD31" s="33"/>
      <c r="FE31" s="33"/>
      <c r="FF31" s="33"/>
      <c r="FG31" s="33"/>
      <c r="FH31" s="33"/>
      <c r="FI31" s="33"/>
      <c r="FJ31" s="33"/>
      <c r="FK31" s="33"/>
      <c r="FL31" s="33"/>
      <c r="FM31" s="33"/>
      <c r="FN31" s="33"/>
      <c r="FO31" s="33"/>
      <c r="FP31" s="33"/>
      <c r="FQ31" s="33"/>
      <c r="FR31" s="33"/>
      <c r="FS31" s="33"/>
      <c r="FT31" s="33"/>
      <c r="FU31" s="33"/>
      <c r="FV31" s="33"/>
      <c r="FW31" s="33"/>
      <c r="FX31" s="33"/>
      <c r="FY31" s="33"/>
      <c r="FZ31" s="33"/>
      <c r="GA31" s="33"/>
      <c r="GB31" s="33"/>
      <c r="GC31" s="33"/>
      <c r="GD31" s="33"/>
      <c r="GE31" s="33"/>
      <c r="GF31" s="33"/>
      <c r="GG31" s="33"/>
      <c r="GH31" s="33"/>
      <c r="GI31" s="33"/>
      <c r="GJ31" s="33"/>
      <c r="GK31" s="33"/>
      <c r="GL31" s="33"/>
      <c r="GM31" s="33"/>
      <c r="GN31" s="33"/>
      <c r="GO31" s="33"/>
      <c r="GP31" s="33"/>
      <c r="GQ31" s="33"/>
      <c r="GR31" s="33"/>
      <c r="GS31" s="33"/>
      <c r="GT31" s="33"/>
      <c r="GU31" s="33"/>
      <c r="GV31" s="33"/>
      <c r="GW31" s="33"/>
      <c r="GX31" s="33"/>
      <c r="GY31" s="33"/>
      <c r="GZ31" s="33"/>
      <c r="HA31" s="33"/>
      <c r="HB31" s="33"/>
      <c r="HC31" s="33"/>
      <c r="HD31" s="33"/>
      <c r="HE31" s="33"/>
      <c r="HF31" s="33"/>
      <c r="HG31" s="33"/>
      <c r="HH31" s="33"/>
      <c r="HI31" s="33"/>
      <c r="HJ31" s="33"/>
      <c r="HK31" s="33"/>
      <c r="HL31" s="33"/>
      <c r="HM31" s="33"/>
      <c r="HN31" s="33"/>
      <c r="HO31" s="33"/>
      <c r="HP31" s="33"/>
      <c r="HQ31" s="33"/>
      <c r="HR31" s="33"/>
      <c r="HS31" s="33"/>
      <c r="HT31" s="33"/>
      <c r="HU31" s="33"/>
      <c r="HV31" s="33"/>
      <c r="HW31" s="33"/>
      <c r="HX31" s="33"/>
      <c r="HY31" s="33"/>
      <c r="HZ31" s="33"/>
      <c r="IA31" s="33"/>
      <c r="IB31" s="33"/>
      <c r="IC31" s="33"/>
      <c r="ID31" s="33"/>
      <c r="IE31" s="33"/>
      <c r="IF31" s="33"/>
      <c r="IG31" s="33"/>
      <c r="IH31" s="33"/>
      <c r="II31" s="33"/>
      <c r="IJ31" s="33"/>
      <c r="IK31" s="33"/>
      <c r="IL31" s="33"/>
      <c r="IM31" s="33"/>
      <c r="IN31" s="33"/>
      <c r="IO31" s="33"/>
      <c r="IP31" s="33"/>
      <c r="IQ31" s="33"/>
      <c r="IR31" s="33"/>
      <c r="IS31" s="33"/>
      <c r="IT31" s="33"/>
      <c r="IU31" s="33"/>
    </row>
    <row r="32" ht="12.75" customHeight="1">
      <c r="A32" s="58">
        <v>27.0</v>
      </c>
      <c r="B32" s="63" t="s">
        <v>39</v>
      </c>
      <c r="C32" s="35" t="s">
        <v>40</v>
      </c>
      <c r="D32" s="35">
        <v>216.0</v>
      </c>
      <c r="E32" s="48">
        <v>9.53</v>
      </c>
      <c r="F32" s="48">
        <f t="shared" si="1"/>
        <v>2058.48</v>
      </c>
      <c r="G32" s="33"/>
      <c r="H32" s="33"/>
      <c r="I32" s="33"/>
      <c r="J32" s="33"/>
      <c r="K32" s="33"/>
      <c r="L32" s="33"/>
      <c r="M32" s="33"/>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s="33"/>
      <c r="CT32" s="33"/>
      <c r="CU32" s="33"/>
      <c r="CV32" s="33"/>
      <c r="CW32" s="33"/>
      <c r="CX32" s="33"/>
      <c r="CY32" s="33"/>
      <c r="CZ32" s="33"/>
      <c r="DA32" s="33"/>
      <c r="DB32" s="33"/>
      <c r="DC32" s="33"/>
      <c r="DD32" s="33"/>
      <c r="DE32" s="33"/>
      <c r="DF32" s="33"/>
      <c r="DG32" s="33"/>
      <c r="DH32" s="33"/>
      <c r="DI32" s="33"/>
      <c r="DJ32" s="33"/>
      <c r="DK32" s="33"/>
      <c r="DL32" s="33"/>
      <c r="DM32" s="33"/>
      <c r="DN32" s="33"/>
      <c r="DO32" s="33"/>
      <c r="DP32" s="33"/>
      <c r="DQ32" s="33"/>
      <c r="DR32" s="33"/>
      <c r="DS32" s="33"/>
      <c r="DT32" s="33"/>
      <c r="DU32" s="33"/>
      <c r="DV32" s="33"/>
      <c r="DW32" s="33"/>
      <c r="DX32" s="33"/>
      <c r="DY32" s="33"/>
      <c r="DZ32" s="33"/>
      <c r="EA32" s="33"/>
      <c r="EB32" s="33"/>
      <c r="EC32" s="33"/>
      <c r="ED32" s="33"/>
      <c r="EE32" s="33"/>
      <c r="EF32" s="33"/>
      <c r="EG32" s="33"/>
      <c r="EH32" s="33"/>
      <c r="EI32" s="33"/>
      <c r="EJ32" s="33"/>
      <c r="EK32" s="33"/>
      <c r="EL32" s="33"/>
      <c r="EM32" s="33"/>
      <c r="EN32" s="33"/>
      <c r="EO32" s="33"/>
      <c r="EP32" s="33"/>
      <c r="EQ32" s="33"/>
      <c r="ER32" s="33"/>
      <c r="ES32" s="33"/>
      <c r="ET32" s="33"/>
      <c r="EU32" s="33"/>
      <c r="EV32" s="33"/>
      <c r="EW32" s="33"/>
      <c r="EX32" s="33"/>
      <c r="EY32" s="33"/>
      <c r="EZ32" s="33"/>
      <c r="FA32" s="33"/>
      <c r="FB32" s="33"/>
      <c r="FC32" s="33"/>
      <c r="FD32" s="33"/>
      <c r="FE32" s="33"/>
      <c r="FF32" s="33"/>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c r="GM32" s="33"/>
      <c r="GN32" s="33"/>
      <c r="GO32" s="33"/>
      <c r="GP32" s="33"/>
      <c r="GQ32" s="33"/>
      <c r="GR32" s="33"/>
      <c r="GS32" s="33"/>
      <c r="GT32" s="33"/>
      <c r="GU32" s="33"/>
      <c r="GV32" s="33"/>
      <c r="GW32" s="33"/>
      <c r="GX32" s="33"/>
      <c r="GY32" s="33"/>
      <c r="GZ32" s="33"/>
      <c r="HA32" s="33"/>
      <c r="HB32" s="33"/>
      <c r="HC32" s="33"/>
      <c r="HD32" s="33"/>
      <c r="HE32" s="33"/>
      <c r="HF32" s="33"/>
      <c r="HG32" s="33"/>
      <c r="HH32" s="33"/>
      <c r="HI32" s="33"/>
      <c r="HJ32" s="33"/>
      <c r="HK32" s="33"/>
      <c r="HL32" s="33"/>
      <c r="HM32" s="33"/>
      <c r="HN32" s="33"/>
      <c r="HO32" s="33"/>
      <c r="HP32" s="33"/>
      <c r="HQ32" s="33"/>
      <c r="HR32" s="33"/>
      <c r="HS32" s="33"/>
      <c r="HT32" s="33"/>
      <c r="HU32" s="33"/>
      <c r="HV32" s="33"/>
      <c r="HW32" s="33"/>
      <c r="HX32" s="33"/>
      <c r="HY32" s="33"/>
      <c r="HZ32" s="33"/>
      <c r="IA32" s="33"/>
      <c r="IB32" s="33"/>
      <c r="IC32" s="33"/>
      <c r="ID32" s="33"/>
      <c r="IE32" s="33"/>
      <c r="IF32" s="33"/>
      <c r="IG32" s="33"/>
      <c r="IH32" s="33"/>
      <c r="II32" s="33"/>
      <c r="IJ32" s="33"/>
      <c r="IK32" s="33"/>
      <c r="IL32" s="33"/>
      <c r="IM32" s="33"/>
      <c r="IN32" s="33"/>
      <c r="IO32" s="33"/>
      <c r="IP32" s="33"/>
      <c r="IQ32" s="33"/>
      <c r="IR32" s="33"/>
      <c r="IS32" s="33"/>
      <c r="IT32" s="33"/>
      <c r="IU32" s="33"/>
    </row>
    <row r="33" ht="12.75" customHeight="1">
      <c r="A33" s="58">
        <v>28.0</v>
      </c>
      <c r="B33" s="59" t="s">
        <v>41</v>
      </c>
      <c r="C33" s="58" t="s">
        <v>21</v>
      </c>
      <c r="D33" s="58">
        <v>720.0</v>
      </c>
      <c r="E33" s="48">
        <v>2.54</v>
      </c>
      <c r="F33" s="48">
        <f t="shared" si="1"/>
        <v>1828.8</v>
      </c>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c r="BO33" s="33"/>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s="33"/>
      <c r="CT33" s="33"/>
      <c r="CU33" s="33"/>
      <c r="CV33" s="33"/>
      <c r="CW33" s="33"/>
      <c r="CX33" s="33"/>
      <c r="CY33" s="33"/>
      <c r="CZ33" s="33"/>
      <c r="DA33" s="33"/>
      <c r="DB33" s="33"/>
      <c r="DC33" s="33"/>
      <c r="DD33" s="33"/>
      <c r="DE33" s="33"/>
      <c r="DF33" s="33"/>
      <c r="DG33" s="33"/>
      <c r="DH33" s="33"/>
      <c r="DI33" s="33"/>
      <c r="DJ33" s="33"/>
      <c r="DK33" s="33"/>
      <c r="DL33" s="33"/>
      <c r="DM33" s="33"/>
      <c r="DN33" s="33"/>
      <c r="DO33" s="33"/>
      <c r="DP33" s="33"/>
      <c r="DQ33" s="33"/>
      <c r="DR33" s="33"/>
      <c r="DS33" s="33"/>
      <c r="DT33" s="33"/>
      <c r="DU33" s="33"/>
      <c r="DV33" s="33"/>
      <c r="DW33" s="33"/>
      <c r="DX33" s="33"/>
      <c r="DY33" s="33"/>
      <c r="DZ33" s="33"/>
      <c r="EA33" s="33"/>
      <c r="EB33" s="33"/>
      <c r="EC33" s="33"/>
      <c r="ED33" s="33"/>
      <c r="EE33" s="33"/>
      <c r="EF33" s="33"/>
      <c r="EG33" s="33"/>
      <c r="EH33" s="33"/>
      <c r="EI33" s="33"/>
      <c r="EJ33" s="33"/>
      <c r="EK33" s="33"/>
      <c r="EL33" s="33"/>
      <c r="EM33" s="33"/>
      <c r="EN33" s="33"/>
      <c r="EO33" s="33"/>
      <c r="EP33" s="33"/>
      <c r="EQ33" s="33"/>
      <c r="ER33" s="33"/>
      <c r="ES33" s="33"/>
      <c r="ET33" s="33"/>
      <c r="EU33" s="33"/>
      <c r="EV33" s="33"/>
      <c r="EW33" s="33"/>
      <c r="EX33" s="33"/>
      <c r="EY33" s="33"/>
      <c r="EZ33" s="33"/>
      <c r="FA33" s="33"/>
      <c r="FB33" s="33"/>
      <c r="FC33" s="33"/>
      <c r="FD33" s="33"/>
      <c r="FE33" s="33"/>
      <c r="FF33" s="33"/>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c r="GM33" s="33"/>
      <c r="GN33" s="33"/>
      <c r="GO33" s="33"/>
      <c r="GP33" s="33"/>
      <c r="GQ33" s="33"/>
      <c r="GR33" s="33"/>
      <c r="GS33" s="33"/>
      <c r="GT33" s="33"/>
      <c r="GU33" s="33"/>
      <c r="GV33" s="33"/>
      <c r="GW33" s="33"/>
      <c r="GX33" s="33"/>
      <c r="GY33" s="33"/>
      <c r="GZ33" s="33"/>
      <c r="HA33" s="33"/>
      <c r="HB33" s="33"/>
      <c r="HC33" s="33"/>
      <c r="HD33" s="33"/>
      <c r="HE33" s="33"/>
      <c r="HF33" s="33"/>
      <c r="HG33" s="33"/>
      <c r="HH33" s="33"/>
      <c r="HI33" s="33"/>
      <c r="HJ33" s="33"/>
      <c r="HK33" s="33"/>
      <c r="HL33" s="33"/>
      <c r="HM33" s="33"/>
      <c r="HN33" s="33"/>
      <c r="HO33" s="33"/>
      <c r="HP33" s="33"/>
      <c r="HQ33" s="33"/>
      <c r="HR33" s="33"/>
      <c r="HS33" s="33"/>
      <c r="HT33" s="33"/>
      <c r="HU33" s="33"/>
      <c r="HV33" s="33"/>
      <c r="HW33" s="33"/>
      <c r="HX33" s="33"/>
      <c r="HY33" s="33"/>
      <c r="HZ33" s="33"/>
      <c r="IA33" s="33"/>
      <c r="IB33" s="33"/>
      <c r="IC33" s="33"/>
      <c r="ID33" s="33"/>
      <c r="IE33" s="33"/>
      <c r="IF33" s="33"/>
      <c r="IG33" s="33"/>
      <c r="IH33" s="33"/>
      <c r="II33" s="33"/>
      <c r="IJ33" s="33"/>
      <c r="IK33" s="33"/>
      <c r="IL33" s="33"/>
      <c r="IM33" s="33"/>
      <c r="IN33" s="33"/>
      <c r="IO33" s="33"/>
      <c r="IP33" s="33"/>
      <c r="IQ33" s="33"/>
      <c r="IR33" s="33"/>
      <c r="IS33" s="33"/>
      <c r="IT33" s="33"/>
      <c r="IU33" s="33"/>
    </row>
    <row r="34" ht="12.75" customHeight="1">
      <c r="A34" s="58">
        <v>29.0</v>
      </c>
      <c r="B34" s="64" t="s">
        <v>42</v>
      </c>
      <c r="C34" s="35" t="s">
        <v>34</v>
      </c>
      <c r="D34" s="35">
        <v>6.0</v>
      </c>
      <c r="E34" s="48">
        <v>10.97</v>
      </c>
      <c r="F34" s="48">
        <f t="shared" si="1"/>
        <v>65.82</v>
      </c>
      <c r="G34" s="33"/>
      <c r="H34" s="33"/>
      <c r="I34" s="33"/>
      <c r="J34" s="33"/>
      <c r="K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c r="BG34" s="33"/>
      <c r="BH34" s="33"/>
      <c r="BI34" s="33"/>
      <c r="BJ34" s="33"/>
      <c r="BK34" s="33"/>
      <c r="BL34" s="33"/>
      <c r="BM34" s="33"/>
      <c r="BN34" s="33"/>
      <c r="BO34" s="33"/>
      <c r="BP34" s="33"/>
      <c r="BQ34" s="33"/>
      <c r="BR34" s="33"/>
      <c r="BS34" s="33"/>
      <c r="BT34" s="33"/>
      <c r="BU34" s="33"/>
      <c r="BV34" s="33"/>
      <c r="BW34" s="33"/>
      <c r="BX34" s="33"/>
      <c r="BY34" s="33"/>
      <c r="BZ34" s="33"/>
      <c r="CA34" s="33"/>
      <c r="CB34" s="33"/>
      <c r="CC34" s="33"/>
      <c r="CD34" s="33"/>
      <c r="CE34" s="33"/>
      <c r="CF34" s="33"/>
      <c r="CG34" s="33"/>
      <c r="CH34" s="33"/>
      <c r="CI34" s="33"/>
      <c r="CJ34" s="33"/>
      <c r="CK34" s="33"/>
      <c r="CL34" s="33"/>
      <c r="CM34" s="33"/>
      <c r="CN34" s="33"/>
      <c r="CO34" s="33"/>
      <c r="CP34" s="33"/>
      <c r="CQ34" s="33"/>
      <c r="CR34" s="33"/>
      <c r="CS34" s="33"/>
      <c r="CT34" s="33"/>
      <c r="CU34" s="33"/>
      <c r="CV34" s="33"/>
      <c r="CW34" s="33"/>
      <c r="CX34" s="33"/>
      <c r="CY34" s="33"/>
      <c r="CZ34" s="33"/>
      <c r="DA34" s="33"/>
      <c r="DB34" s="33"/>
      <c r="DC34" s="33"/>
      <c r="DD34" s="33"/>
      <c r="DE34" s="33"/>
      <c r="DF34" s="33"/>
      <c r="DG34" s="33"/>
      <c r="DH34" s="33"/>
      <c r="DI34" s="33"/>
      <c r="DJ34" s="33"/>
      <c r="DK34" s="33"/>
      <c r="DL34" s="33"/>
      <c r="DM34" s="33"/>
      <c r="DN34" s="33"/>
      <c r="DO34" s="33"/>
      <c r="DP34" s="33"/>
      <c r="DQ34" s="33"/>
      <c r="DR34" s="33"/>
      <c r="DS34" s="33"/>
      <c r="DT34" s="33"/>
      <c r="DU34" s="33"/>
      <c r="DV34" s="33"/>
      <c r="DW34" s="33"/>
      <c r="DX34" s="33"/>
      <c r="DY34" s="33"/>
      <c r="DZ34" s="33"/>
      <c r="EA34" s="33"/>
      <c r="EB34" s="33"/>
      <c r="EC34" s="33"/>
      <c r="ED34" s="33"/>
      <c r="EE34" s="33"/>
      <c r="EF34" s="33"/>
      <c r="EG34" s="33"/>
      <c r="EH34" s="33"/>
      <c r="EI34" s="33"/>
      <c r="EJ34" s="33"/>
      <c r="EK34" s="33"/>
      <c r="EL34" s="33"/>
      <c r="EM34" s="33"/>
      <c r="EN34" s="33"/>
      <c r="EO34" s="33"/>
      <c r="EP34" s="33"/>
      <c r="EQ34" s="33"/>
      <c r="ER34" s="33"/>
      <c r="ES34" s="33"/>
      <c r="ET34" s="33"/>
      <c r="EU34" s="33"/>
      <c r="EV34" s="33"/>
      <c r="EW34" s="33"/>
      <c r="EX34" s="33"/>
      <c r="EY34" s="33"/>
      <c r="EZ34" s="33"/>
      <c r="FA34" s="33"/>
      <c r="FB34" s="33"/>
      <c r="FC34" s="33"/>
      <c r="FD34" s="33"/>
      <c r="FE34" s="33"/>
      <c r="FF34" s="33"/>
      <c r="FG34" s="33"/>
      <c r="FH34" s="33"/>
      <c r="FI34" s="33"/>
      <c r="FJ34" s="33"/>
      <c r="FK34" s="33"/>
      <c r="FL34" s="33"/>
      <c r="FM34" s="33"/>
      <c r="FN34" s="33"/>
      <c r="FO34" s="33"/>
      <c r="FP34" s="33"/>
      <c r="FQ34" s="33"/>
      <c r="FR34" s="33"/>
      <c r="FS34" s="33"/>
      <c r="FT34" s="33"/>
      <c r="FU34" s="33"/>
      <c r="FV34" s="33"/>
      <c r="FW34" s="33"/>
      <c r="FX34" s="33"/>
      <c r="FY34" s="33"/>
      <c r="FZ34" s="33"/>
      <c r="GA34" s="33"/>
      <c r="GB34" s="33"/>
      <c r="GC34" s="33"/>
      <c r="GD34" s="33"/>
      <c r="GE34" s="33"/>
      <c r="GF34" s="33"/>
      <c r="GG34" s="33"/>
      <c r="GH34" s="33"/>
      <c r="GI34" s="33"/>
      <c r="GJ34" s="33"/>
      <c r="GK34" s="33"/>
      <c r="GL34" s="33"/>
      <c r="GM34" s="33"/>
      <c r="GN34" s="33"/>
      <c r="GO34" s="33"/>
      <c r="GP34" s="33"/>
      <c r="GQ34" s="33"/>
      <c r="GR34" s="33"/>
      <c r="GS34" s="33"/>
      <c r="GT34" s="33"/>
      <c r="GU34" s="33"/>
      <c r="GV34" s="33"/>
      <c r="GW34" s="33"/>
      <c r="GX34" s="33"/>
      <c r="GY34" s="33"/>
      <c r="GZ34" s="33"/>
      <c r="HA34" s="33"/>
      <c r="HB34" s="33"/>
      <c r="HC34" s="33"/>
      <c r="HD34" s="33"/>
      <c r="HE34" s="33"/>
      <c r="HF34" s="33"/>
      <c r="HG34" s="33"/>
      <c r="HH34" s="33"/>
      <c r="HI34" s="33"/>
      <c r="HJ34" s="33"/>
      <c r="HK34" s="33"/>
      <c r="HL34" s="33"/>
      <c r="HM34" s="33"/>
      <c r="HN34" s="33"/>
      <c r="HO34" s="33"/>
      <c r="HP34" s="33"/>
      <c r="HQ34" s="33"/>
      <c r="HR34" s="33"/>
      <c r="HS34" s="33"/>
      <c r="HT34" s="33"/>
      <c r="HU34" s="33"/>
      <c r="HV34" s="33"/>
      <c r="HW34" s="33"/>
      <c r="HX34" s="33"/>
      <c r="HY34" s="33"/>
      <c r="HZ34" s="33"/>
      <c r="IA34" s="33"/>
      <c r="IB34" s="33"/>
      <c r="IC34" s="33"/>
      <c r="ID34" s="33"/>
      <c r="IE34" s="33"/>
      <c r="IF34" s="33"/>
      <c r="IG34" s="33"/>
      <c r="IH34" s="33"/>
      <c r="II34" s="33"/>
      <c r="IJ34" s="33"/>
      <c r="IK34" s="33"/>
      <c r="IL34" s="33"/>
      <c r="IM34" s="33"/>
      <c r="IN34" s="33"/>
      <c r="IO34" s="33"/>
      <c r="IP34" s="33"/>
      <c r="IQ34" s="33"/>
      <c r="IR34" s="33"/>
      <c r="IS34" s="33"/>
      <c r="IT34" s="33"/>
      <c r="IU34" s="33"/>
    </row>
    <row r="35" ht="12.75" customHeight="1">
      <c r="A35" s="58">
        <v>30.0</v>
      </c>
      <c r="B35" s="64" t="s">
        <v>43</v>
      </c>
      <c r="C35" s="35" t="s">
        <v>44</v>
      </c>
      <c r="D35" s="35">
        <v>6.0</v>
      </c>
      <c r="E35" s="48">
        <v>16.17</v>
      </c>
      <c r="F35" s="48">
        <f t="shared" si="1"/>
        <v>97.02</v>
      </c>
      <c r="G35" s="33"/>
      <c r="H35" s="33"/>
      <c r="I35" s="33"/>
      <c r="J35" s="33"/>
      <c r="K35" s="33"/>
      <c r="L35" s="33"/>
      <c r="M35" s="33"/>
      <c r="N35" s="33"/>
      <c r="O35" s="33"/>
      <c r="P35" s="33"/>
      <c r="Q35" s="33"/>
      <c r="R35" s="33"/>
      <c r="S35" s="33"/>
      <c r="T35" s="33"/>
      <c r="U35" s="33"/>
      <c r="V35" s="33"/>
      <c r="W35" s="33"/>
      <c r="X35" s="33"/>
      <c r="Y35" s="33"/>
      <c r="Z35" s="33"/>
      <c r="AA35" s="33"/>
      <c r="AB35" s="33"/>
      <c r="AC35" s="33"/>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c r="BG35" s="33"/>
      <c r="BH35" s="33"/>
      <c r="BI35" s="33"/>
      <c r="BJ35" s="33"/>
      <c r="BK35" s="33"/>
      <c r="BL35" s="33"/>
      <c r="BM35" s="33"/>
      <c r="BN35" s="33"/>
      <c r="BO35" s="33"/>
      <c r="BP35" s="33"/>
      <c r="BQ35" s="33"/>
      <c r="BR35" s="33"/>
      <c r="BS35" s="33"/>
      <c r="BT35" s="33"/>
      <c r="BU35" s="33"/>
      <c r="BV35" s="33"/>
      <c r="BW35" s="33"/>
      <c r="BX35" s="33"/>
      <c r="BY35" s="33"/>
      <c r="BZ35" s="33"/>
      <c r="CA35" s="33"/>
      <c r="CB35" s="33"/>
      <c r="CC35" s="33"/>
      <c r="CD35" s="33"/>
      <c r="CE35" s="33"/>
      <c r="CF35" s="33"/>
      <c r="CG35" s="33"/>
      <c r="CH35" s="33"/>
      <c r="CI35" s="33"/>
      <c r="CJ35" s="33"/>
      <c r="CK35" s="33"/>
      <c r="CL35" s="33"/>
      <c r="CM35" s="33"/>
      <c r="CN35" s="33"/>
      <c r="CO35" s="33"/>
      <c r="CP35" s="33"/>
      <c r="CQ35" s="33"/>
      <c r="CR35" s="33"/>
      <c r="CS35" s="33"/>
      <c r="CT35" s="33"/>
      <c r="CU35" s="33"/>
      <c r="CV35" s="33"/>
      <c r="CW35" s="33"/>
      <c r="CX35" s="33"/>
      <c r="CY35" s="33"/>
      <c r="CZ35" s="33"/>
      <c r="DA35" s="33"/>
      <c r="DB35" s="33"/>
      <c r="DC35" s="33"/>
      <c r="DD35" s="33"/>
      <c r="DE35" s="33"/>
      <c r="DF35" s="33"/>
      <c r="DG35" s="33"/>
      <c r="DH35" s="33"/>
      <c r="DI35" s="33"/>
      <c r="DJ35" s="33"/>
      <c r="DK35" s="33"/>
      <c r="DL35" s="33"/>
      <c r="DM35" s="33"/>
      <c r="DN35" s="33"/>
      <c r="DO35" s="33"/>
      <c r="DP35" s="33"/>
      <c r="DQ35" s="33"/>
      <c r="DR35" s="33"/>
      <c r="DS35" s="33"/>
      <c r="DT35" s="33"/>
      <c r="DU35" s="33"/>
      <c r="DV35" s="33"/>
      <c r="DW35" s="33"/>
      <c r="DX35" s="33"/>
      <c r="DY35" s="33"/>
      <c r="DZ35" s="33"/>
      <c r="EA35" s="33"/>
      <c r="EB35" s="33"/>
      <c r="EC35" s="33"/>
      <c r="ED35" s="33"/>
      <c r="EE35" s="33"/>
      <c r="EF35" s="33"/>
      <c r="EG35" s="33"/>
      <c r="EH35" s="33"/>
      <c r="EI35" s="33"/>
      <c r="EJ35" s="33"/>
      <c r="EK35" s="33"/>
      <c r="EL35" s="33"/>
      <c r="EM35" s="33"/>
      <c r="EN35" s="33"/>
      <c r="EO35" s="33"/>
      <c r="EP35" s="33"/>
      <c r="EQ35" s="33"/>
      <c r="ER35" s="33"/>
      <c r="ES35" s="33"/>
      <c r="ET35" s="33"/>
      <c r="EU35" s="33"/>
      <c r="EV35" s="33"/>
      <c r="EW35" s="33"/>
      <c r="EX35" s="33"/>
      <c r="EY35" s="33"/>
      <c r="EZ35" s="33"/>
      <c r="FA35" s="33"/>
      <c r="FB35" s="33"/>
      <c r="FC35" s="33"/>
      <c r="FD35" s="33"/>
      <c r="FE35" s="33"/>
      <c r="FF35" s="33"/>
      <c r="FG35" s="33"/>
      <c r="FH35" s="33"/>
      <c r="FI35" s="33"/>
      <c r="FJ35" s="33"/>
      <c r="FK35" s="33"/>
      <c r="FL35" s="33"/>
      <c r="FM35" s="33"/>
      <c r="FN35" s="33"/>
      <c r="FO35" s="33"/>
      <c r="FP35" s="33"/>
      <c r="FQ35" s="33"/>
      <c r="FR35" s="33"/>
      <c r="FS35" s="33"/>
      <c r="FT35" s="33"/>
      <c r="FU35" s="33"/>
      <c r="FV35" s="33"/>
      <c r="FW35" s="33"/>
      <c r="FX35" s="33"/>
      <c r="FY35" s="33"/>
      <c r="FZ35" s="33"/>
      <c r="GA35" s="33"/>
      <c r="GB35" s="33"/>
      <c r="GC35" s="33"/>
      <c r="GD35" s="33"/>
      <c r="GE35" s="33"/>
      <c r="GF35" s="33"/>
      <c r="GG35" s="33"/>
      <c r="GH35" s="33"/>
      <c r="GI35" s="33"/>
      <c r="GJ35" s="33"/>
      <c r="GK35" s="33"/>
      <c r="GL35" s="33"/>
      <c r="GM35" s="33"/>
      <c r="GN35" s="33"/>
      <c r="GO35" s="33"/>
      <c r="GP35" s="33"/>
      <c r="GQ35" s="33"/>
      <c r="GR35" s="33"/>
      <c r="GS35" s="33"/>
      <c r="GT35" s="33"/>
      <c r="GU35" s="33"/>
      <c r="GV35" s="33"/>
      <c r="GW35" s="33"/>
      <c r="GX35" s="33"/>
      <c r="GY35" s="33"/>
      <c r="GZ35" s="33"/>
      <c r="HA35" s="33"/>
      <c r="HB35" s="33"/>
      <c r="HC35" s="33"/>
      <c r="HD35" s="33"/>
      <c r="HE35" s="33"/>
      <c r="HF35" s="33"/>
      <c r="HG35" s="33"/>
      <c r="HH35" s="33"/>
      <c r="HI35" s="33"/>
      <c r="HJ35" s="33"/>
      <c r="HK35" s="33"/>
      <c r="HL35" s="33"/>
      <c r="HM35" s="33"/>
      <c r="HN35" s="33"/>
      <c r="HO35" s="33"/>
      <c r="HP35" s="33"/>
      <c r="HQ35" s="33"/>
      <c r="HR35" s="33"/>
      <c r="HS35" s="33"/>
      <c r="HT35" s="33"/>
      <c r="HU35" s="33"/>
      <c r="HV35" s="33"/>
      <c r="HW35" s="33"/>
      <c r="HX35" s="33"/>
      <c r="HY35" s="33"/>
      <c r="HZ35" s="33"/>
      <c r="IA35" s="33"/>
      <c r="IB35" s="33"/>
      <c r="IC35" s="33"/>
      <c r="ID35" s="33"/>
      <c r="IE35" s="33"/>
      <c r="IF35" s="33"/>
      <c r="IG35" s="33"/>
      <c r="IH35" s="33"/>
      <c r="II35" s="33"/>
      <c r="IJ35" s="33"/>
      <c r="IK35" s="33"/>
      <c r="IL35" s="33"/>
      <c r="IM35" s="33"/>
      <c r="IN35" s="33"/>
      <c r="IO35" s="33"/>
      <c r="IP35" s="33"/>
      <c r="IQ35" s="33"/>
      <c r="IR35" s="33"/>
      <c r="IS35" s="33"/>
      <c r="IT35" s="33"/>
      <c r="IU35" s="33"/>
    </row>
    <row r="36" ht="12.75" customHeight="1">
      <c r="A36" s="58">
        <v>31.0</v>
      </c>
      <c r="B36" s="59" t="s">
        <v>45</v>
      </c>
      <c r="C36" s="35" t="s">
        <v>21</v>
      </c>
      <c r="D36" s="35">
        <v>36.0</v>
      </c>
      <c r="E36" s="48">
        <v>44.39</v>
      </c>
      <c r="F36" s="48">
        <f t="shared" si="1"/>
        <v>1598.04</v>
      </c>
      <c r="G36" s="33"/>
      <c r="H36" s="33"/>
      <c r="I36" s="33"/>
      <c r="J36" s="33"/>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c r="BG36" s="33"/>
      <c r="BH36" s="33"/>
      <c r="BI36" s="33"/>
      <c r="BJ36" s="33"/>
      <c r="BK36" s="33"/>
      <c r="BL36" s="33"/>
      <c r="BM36" s="33"/>
      <c r="BN36" s="33"/>
      <c r="BO36" s="33"/>
      <c r="BP36" s="33"/>
      <c r="BQ36" s="33"/>
      <c r="BR36" s="33"/>
      <c r="BS36" s="33"/>
      <c r="BT36" s="33"/>
      <c r="BU36" s="33"/>
      <c r="BV36" s="33"/>
      <c r="BW36" s="33"/>
      <c r="BX36" s="33"/>
      <c r="BY36" s="33"/>
      <c r="BZ36" s="33"/>
      <c r="CA36" s="33"/>
      <c r="CB36" s="33"/>
      <c r="CC36" s="33"/>
      <c r="CD36" s="33"/>
      <c r="CE36" s="33"/>
      <c r="CF36" s="33"/>
      <c r="CG36" s="33"/>
      <c r="CH36" s="33"/>
      <c r="CI36" s="33"/>
      <c r="CJ36" s="33"/>
      <c r="CK36" s="33"/>
      <c r="CL36" s="33"/>
      <c r="CM36" s="33"/>
      <c r="CN36" s="33"/>
      <c r="CO36" s="33"/>
      <c r="CP36" s="33"/>
      <c r="CQ36" s="33"/>
      <c r="CR36" s="33"/>
      <c r="CS36" s="33"/>
      <c r="CT36" s="33"/>
      <c r="CU36" s="33"/>
      <c r="CV36" s="33"/>
      <c r="CW36" s="33"/>
      <c r="CX36" s="33"/>
      <c r="CY36" s="33"/>
      <c r="CZ36" s="33"/>
      <c r="DA36" s="33"/>
      <c r="DB36" s="33"/>
      <c r="DC36" s="33"/>
      <c r="DD36" s="33"/>
      <c r="DE36" s="33"/>
      <c r="DF36" s="33"/>
      <c r="DG36" s="33"/>
      <c r="DH36" s="33"/>
      <c r="DI36" s="33"/>
      <c r="DJ36" s="33"/>
      <c r="DK36" s="33"/>
      <c r="DL36" s="33"/>
      <c r="DM36" s="33"/>
      <c r="DN36" s="33"/>
      <c r="DO36" s="33"/>
      <c r="DP36" s="33"/>
      <c r="DQ36" s="33"/>
      <c r="DR36" s="33"/>
      <c r="DS36" s="33"/>
      <c r="DT36" s="33"/>
      <c r="DU36" s="33"/>
      <c r="DV36" s="33"/>
      <c r="DW36" s="33"/>
      <c r="DX36" s="33"/>
      <c r="DY36" s="33"/>
      <c r="DZ36" s="33"/>
      <c r="EA36" s="33"/>
      <c r="EB36" s="33"/>
      <c r="EC36" s="33"/>
      <c r="ED36" s="33"/>
      <c r="EE36" s="33"/>
      <c r="EF36" s="33"/>
      <c r="EG36" s="33"/>
      <c r="EH36" s="33"/>
      <c r="EI36" s="33"/>
      <c r="EJ36" s="33"/>
      <c r="EK36" s="33"/>
      <c r="EL36" s="33"/>
      <c r="EM36" s="33"/>
      <c r="EN36" s="33"/>
      <c r="EO36" s="33"/>
      <c r="EP36" s="33"/>
      <c r="EQ36" s="33"/>
      <c r="ER36" s="33"/>
      <c r="ES36" s="33"/>
      <c r="ET36" s="33"/>
      <c r="EU36" s="33"/>
      <c r="EV36" s="33"/>
      <c r="EW36" s="33"/>
      <c r="EX36" s="33"/>
      <c r="EY36" s="33"/>
      <c r="EZ36" s="33"/>
      <c r="FA36" s="33"/>
      <c r="FB36" s="33"/>
      <c r="FC36" s="33"/>
      <c r="FD36" s="33"/>
      <c r="FE36" s="33"/>
      <c r="FF36" s="33"/>
      <c r="FG36" s="33"/>
      <c r="FH36" s="33"/>
      <c r="FI36" s="33"/>
      <c r="FJ36" s="33"/>
      <c r="FK36" s="33"/>
      <c r="FL36" s="33"/>
      <c r="FM36" s="33"/>
      <c r="FN36" s="33"/>
      <c r="FO36" s="33"/>
      <c r="FP36" s="33"/>
      <c r="FQ36" s="33"/>
      <c r="FR36" s="33"/>
      <c r="FS36" s="33"/>
      <c r="FT36" s="33"/>
      <c r="FU36" s="33"/>
      <c r="FV36" s="33"/>
      <c r="FW36" s="33"/>
      <c r="FX36" s="33"/>
      <c r="FY36" s="33"/>
      <c r="FZ36" s="33"/>
      <c r="GA36" s="33"/>
      <c r="GB36" s="33"/>
      <c r="GC36" s="33"/>
      <c r="GD36" s="33"/>
      <c r="GE36" s="33"/>
      <c r="GF36" s="33"/>
      <c r="GG36" s="33"/>
      <c r="GH36" s="33"/>
      <c r="GI36" s="33"/>
      <c r="GJ36" s="33"/>
      <c r="GK36" s="33"/>
      <c r="GL36" s="33"/>
      <c r="GM36" s="33"/>
      <c r="GN36" s="33"/>
      <c r="GO36" s="33"/>
      <c r="GP36" s="33"/>
      <c r="GQ36" s="33"/>
      <c r="GR36" s="33"/>
      <c r="GS36" s="33"/>
      <c r="GT36" s="33"/>
      <c r="GU36" s="33"/>
      <c r="GV36" s="33"/>
      <c r="GW36" s="33"/>
      <c r="GX36" s="33"/>
      <c r="GY36" s="33"/>
      <c r="GZ36" s="33"/>
      <c r="HA36" s="33"/>
      <c r="HB36" s="33"/>
      <c r="HC36" s="33"/>
      <c r="HD36" s="33"/>
      <c r="HE36" s="33"/>
      <c r="HF36" s="33"/>
      <c r="HG36" s="33"/>
      <c r="HH36" s="33"/>
      <c r="HI36" s="33"/>
      <c r="HJ36" s="33"/>
      <c r="HK36" s="33"/>
      <c r="HL36" s="33"/>
      <c r="HM36" s="33"/>
      <c r="HN36" s="33"/>
      <c r="HO36" s="33"/>
      <c r="HP36" s="33"/>
      <c r="HQ36" s="33"/>
      <c r="HR36" s="33"/>
      <c r="HS36" s="33"/>
      <c r="HT36" s="33"/>
      <c r="HU36" s="33"/>
      <c r="HV36" s="33"/>
      <c r="HW36" s="33"/>
      <c r="HX36" s="33"/>
      <c r="HY36" s="33"/>
      <c r="HZ36" s="33"/>
      <c r="IA36" s="33"/>
      <c r="IB36" s="33"/>
      <c r="IC36" s="33"/>
      <c r="ID36" s="33"/>
      <c r="IE36" s="33"/>
      <c r="IF36" s="33"/>
      <c r="IG36" s="33"/>
      <c r="IH36" s="33"/>
      <c r="II36" s="33"/>
      <c r="IJ36" s="33"/>
      <c r="IK36" s="33"/>
      <c r="IL36" s="33"/>
      <c r="IM36" s="33"/>
      <c r="IN36" s="33"/>
      <c r="IO36" s="33"/>
      <c r="IP36" s="33"/>
      <c r="IQ36" s="33"/>
      <c r="IR36" s="33"/>
      <c r="IS36" s="33"/>
      <c r="IT36" s="33"/>
      <c r="IU36" s="33"/>
    </row>
    <row r="37" ht="12.75" customHeight="1">
      <c r="A37" s="58">
        <v>32.0</v>
      </c>
      <c r="B37" s="64" t="s">
        <v>46</v>
      </c>
      <c r="C37" s="58" t="s">
        <v>21</v>
      </c>
      <c r="D37" s="58">
        <v>12.0</v>
      </c>
      <c r="E37" s="48">
        <v>27.52</v>
      </c>
      <c r="F37" s="48">
        <f t="shared" si="1"/>
        <v>330.24</v>
      </c>
      <c r="G37" s="33"/>
      <c r="H37" s="33"/>
      <c r="I37" s="33"/>
      <c r="J37" s="33"/>
      <c r="K37" s="33"/>
      <c r="L37" s="33"/>
      <c r="M37" s="33"/>
      <c r="N37" s="33"/>
      <c r="O37" s="33"/>
      <c r="P37" s="33"/>
      <c r="Q37" s="33"/>
      <c r="R37" s="33"/>
      <c r="S37" s="33"/>
      <c r="T37" s="33"/>
      <c r="U37" s="33"/>
      <c r="V37" s="33"/>
      <c r="W37" s="33"/>
      <c r="X37" s="33"/>
      <c r="Y37" s="33"/>
      <c r="Z37" s="33"/>
      <c r="AA37" s="33"/>
      <c r="AB37" s="33"/>
      <c r="AC37" s="33"/>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c r="BG37" s="33"/>
      <c r="BH37" s="33"/>
      <c r="BI37" s="33"/>
      <c r="BJ37" s="33"/>
      <c r="BK37" s="33"/>
      <c r="BL37" s="33"/>
      <c r="BM37" s="33"/>
      <c r="BN37" s="33"/>
      <c r="BO37" s="33"/>
      <c r="BP37" s="33"/>
      <c r="BQ37" s="33"/>
      <c r="BR37" s="33"/>
      <c r="BS37" s="33"/>
      <c r="BT37" s="33"/>
      <c r="BU37" s="33"/>
      <c r="BV37" s="33"/>
      <c r="BW37" s="33"/>
      <c r="BX37" s="33"/>
      <c r="BY37" s="33"/>
      <c r="BZ37" s="33"/>
      <c r="CA37" s="33"/>
      <c r="CB37" s="33"/>
      <c r="CC37" s="33"/>
      <c r="CD37" s="33"/>
      <c r="CE37" s="33"/>
      <c r="CF37" s="33"/>
      <c r="CG37" s="33"/>
      <c r="CH37" s="33"/>
      <c r="CI37" s="33"/>
      <c r="CJ37" s="33"/>
      <c r="CK37" s="33"/>
      <c r="CL37" s="33"/>
      <c r="CM37" s="33"/>
      <c r="CN37" s="33"/>
      <c r="CO37" s="33"/>
      <c r="CP37" s="33"/>
      <c r="CQ37" s="33"/>
      <c r="CR37" s="33"/>
      <c r="CS37" s="33"/>
      <c r="CT37" s="33"/>
      <c r="CU37" s="33"/>
      <c r="CV37" s="33"/>
      <c r="CW37" s="33"/>
      <c r="CX37" s="33"/>
      <c r="CY37" s="33"/>
      <c r="CZ37" s="33"/>
      <c r="DA37" s="33"/>
      <c r="DB37" s="33"/>
      <c r="DC37" s="33"/>
      <c r="DD37" s="33"/>
      <c r="DE37" s="33"/>
      <c r="DF37" s="33"/>
      <c r="DG37" s="33"/>
      <c r="DH37" s="33"/>
      <c r="DI37" s="33"/>
      <c r="DJ37" s="33"/>
      <c r="DK37" s="33"/>
      <c r="DL37" s="33"/>
      <c r="DM37" s="33"/>
      <c r="DN37" s="33"/>
      <c r="DO37" s="33"/>
      <c r="DP37" s="33"/>
      <c r="DQ37" s="33"/>
      <c r="DR37" s="33"/>
      <c r="DS37" s="33"/>
      <c r="DT37" s="33"/>
      <c r="DU37" s="33"/>
      <c r="DV37" s="33"/>
      <c r="DW37" s="33"/>
      <c r="DX37" s="33"/>
      <c r="DY37" s="33"/>
      <c r="DZ37" s="33"/>
      <c r="EA37" s="33"/>
      <c r="EB37" s="33"/>
      <c r="EC37" s="33"/>
      <c r="ED37" s="33"/>
      <c r="EE37" s="33"/>
      <c r="EF37" s="33"/>
      <c r="EG37" s="33"/>
      <c r="EH37" s="33"/>
      <c r="EI37" s="33"/>
      <c r="EJ37" s="33"/>
      <c r="EK37" s="33"/>
      <c r="EL37" s="33"/>
      <c r="EM37" s="33"/>
      <c r="EN37" s="33"/>
      <c r="EO37" s="33"/>
      <c r="EP37" s="33"/>
      <c r="EQ37" s="33"/>
      <c r="ER37" s="33"/>
      <c r="ES37" s="33"/>
      <c r="ET37" s="33"/>
      <c r="EU37" s="33"/>
      <c r="EV37" s="33"/>
      <c r="EW37" s="33"/>
      <c r="EX37" s="33"/>
      <c r="EY37" s="33"/>
      <c r="EZ37" s="33"/>
      <c r="FA37" s="33"/>
      <c r="FB37" s="33"/>
      <c r="FC37" s="33"/>
      <c r="FD37" s="33"/>
      <c r="FE37" s="33"/>
      <c r="FF37" s="33"/>
      <c r="FG37" s="33"/>
      <c r="FH37" s="33"/>
      <c r="FI37" s="33"/>
      <c r="FJ37" s="33"/>
      <c r="FK37" s="33"/>
      <c r="FL37" s="33"/>
      <c r="FM37" s="33"/>
      <c r="FN37" s="33"/>
      <c r="FO37" s="33"/>
      <c r="FP37" s="33"/>
      <c r="FQ37" s="33"/>
      <c r="FR37" s="33"/>
      <c r="FS37" s="33"/>
      <c r="FT37" s="33"/>
      <c r="FU37" s="33"/>
      <c r="FV37" s="33"/>
      <c r="FW37" s="33"/>
      <c r="FX37" s="33"/>
      <c r="FY37" s="33"/>
      <c r="FZ37" s="33"/>
      <c r="GA37" s="33"/>
      <c r="GB37" s="33"/>
      <c r="GC37" s="33"/>
      <c r="GD37" s="33"/>
      <c r="GE37" s="33"/>
      <c r="GF37" s="33"/>
      <c r="GG37" s="33"/>
      <c r="GH37" s="33"/>
      <c r="GI37" s="33"/>
      <c r="GJ37" s="33"/>
      <c r="GK37" s="33"/>
      <c r="GL37" s="33"/>
      <c r="GM37" s="33"/>
      <c r="GN37" s="33"/>
      <c r="GO37" s="33"/>
      <c r="GP37" s="33"/>
      <c r="GQ37" s="33"/>
      <c r="GR37" s="33"/>
      <c r="GS37" s="33"/>
      <c r="GT37" s="33"/>
      <c r="GU37" s="33"/>
      <c r="GV37" s="33"/>
      <c r="GW37" s="33"/>
      <c r="GX37" s="33"/>
      <c r="GY37" s="33"/>
      <c r="GZ37" s="33"/>
      <c r="HA37" s="33"/>
      <c r="HB37" s="33"/>
      <c r="HC37" s="33"/>
      <c r="HD37" s="33"/>
      <c r="HE37" s="33"/>
      <c r="HF37" s="33"/>
      <c r="HG37" s="33"/>
      <c r="HH37" s="33"/>
      <c r="HI37" s="33"/>
      <c r="HJ37" s="33"/>
      <c r="HK37" s="33"/>
      <c r="HL37" s="33"/>
      <c r="HM37" s="33"/>
      <c r="HN37" s="33"/>
      <c r="HO37" s="33"/>
      <c r="HP37" s="33"/>
      <c r="HQ37" s="33"/>
      <c r="HR37" s="33"/>
      <c r="HS37" s="33"/>
      <c r="HT37" s="33"/>
      <c r="HU37" s="33"/>
      <c r="HV37" s="33"/>
      <c r="HW37" s="33"/>
      <c r="HX37" s="33"/>
      <c r="HY37" s="33"/>
      <c r="HZ37" s="33"/>
      <c r="IA37" s="33"/>
      <c r="IB37" s="33"/>
      <c r="IC37" s="33"/>
      <c r="ID37" s="33"/>
      <c r="IE37" s="33"/>
      <c r="IF37" s="33"/>
      <c r="IG37" s="33"/>
      <c r="IH37" s="33"/>
      <c r="II37" s="33"/>
      <c r="IJ37" s="33"/>
      <c r="IK37" s="33"/>
      <c r="IL37" s="33"/>
      <c r="IM37" s="33"/>
      <c r="IN37" s="33"/>
      <c r="IO37" s="33"/>
      <c r="IP37" s="33"/>
      <c r="IQ37" s="33"/>
      <c r="IR37" s="33"/>
      <c r="IS37" s="33"/>
      <c r="IT37" s="33"/>
      <c r="IU37" s="33"/>
    </row>
    <row r="38" ht="12.75" customHeight="1">
      <c r="A38" s="58">
        <v>33.0</v>
      </c>
      <c r="B38" s="64" t="s">
        <v>47</v>
      </c>
      <c r="C38" s="58" t="s">
        <v>21</v>
      </c>
      <c r="D38" s="58">
        <v>12.0</v>
      </c>
      <c r="E38" s="48">
        <v>28.06</v>
      </c>
      <c r="F38" s="48">
        <f t="shared" si="1"/>
        <v>336.72</v>
      </c>
      <c r="G38" s="33"/>
      <c r="H38" s="33"/>
      <c r="I38" s="33"/>
      <c r="J38" s="33"/>
      <c r="K38" s="33"/>
      <c r="L38" s="33"/>
      <c r="M38" s="33"/>
      <c r="N38" s="33"/>
      <c r="O38" s="33"/>
      <c r="P38" s="33"/>
      <c r="Q38" s="33"/>
      <c r="R38" s="33"/>
      <c r="S38" s="33"/>
      <c r="T38" s="33"/>
      <c r="U38" s="33"/>
      <c r="V38" s="33"/>
      <c r="W38" s="33"/>
      <c r="X38" s="33"/>
      <c r="Y38" s="33"/>
      <c r="Z38" s="33"/>
      <c r="AA38" s="33"/>
      <c r="AB38" s="33"/>
      <c r="AC38" s="33"/>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c r="BG38" s="33"/>
      <c r="BH38" s="33"/>
      <c r="BI38" s="33"/>
      <c r="BJ38" s="33"/>
      <c r="BK38" s="33"/>
      <c r="BL38" s="33"/>
      <c r="BM38" s="33"/>
      <c r="BN38" s="33"/>
      <c r="BO38" s="33"/>
      <c r="BP38" s="33"/>
      <c r="BQ38" s="33"/>
      <c r="BR38" s="33"/>
      <c r="BS38" s="33"/>
      <c r="BT38" s="33"/>
      <c r="BU38" s="33"/>
      <c r="BV38" s="33"/>
      <c r="BW38" s="33"/>
      <c r="BX38" s="33"/>
      <c r="BY38" s="33"/>
      <c r="BZ38" s="33"/>
      <c r="CA38" s="33"/>
      <c r="CB38" s="33"/>
      <c r="CC38" s="33"/>
      <c r="CD38" s="33"/>
      <c r="CE38" s="33"/>
      <c r="CF38" s="33"/>
      <c r="CG38" s="33"/>
      <c r="CH38" s="33"/>
      <c r="CI38" s="33"/>
      <c r="CJ38" s="33"/>
      <c r="CK38" s="33"/>
      <c r="CL38" s="33"/>
      <c r="CM38" s="33"/>
      <c r="CN38" s="33"/>
      <c r="CO38" s="33"/>
      <c r="CP38" s="33"/>
      <c r="CQ38" s="33"/>
      <c r="CR38" s="33"/>
      <c r="CS38" s="33"/>
      <c r="CT38" s="33"/>
      <c r="CU38" s="33"/>
      <c r="CV38" s="33"/>
      <c r="CW38" s="33"/>
      <c r="CX38" s="33"/>
      <c r="CY38" s="33"/>
      <c r="CZ38" s="33"/>
      <c r="DA38" s="33"/>
      <c r="DB38" s="33"/>
      <c r="DC38" s="33"/>
      <c r="DD38" s="33"/>
      <c r="DE38" s="33"/>
      <c r="DF38" s="33"/>
      <c r="DG38" s="33"/>
      <c r="DH38" s="33"/>
      <c r="DI38" s="33"/>
      <c r="DJ38" s="33"/>
      <c r="DK38" s="33"/>
      <c r="DL38" s="33"/>
      <c r="DM38" s="33"/>
      <c r="DN38" s="33"/>
      <c r="DO38" s="33"/>
      <c r="DP38" s="33"/>
      <c r="DQ38" s="33"/>
      <c r="DR38" s="33"/>
      <c r="DS38" s="33"/>
      <c r="DT38" s="33"/>
      <c r="DU38" s="33"/>
      <c r="DV38" s="33"/>
      <c r="DW38" s="33"/>
      <c r="DX38" s="33"/>
      <c r="DY38" s="33"/>
      <c r="DZ38" s="33"/>
      <c r="EA38" s="33"/>
      <c r="EB38" s="33"/>
      <c r="EC38" s="33"/>
      <c r="ED38" s="33"/>
      <c r="EE38" s="33"/>
      <c r="EF38" s="33"/>
      <c r="EG38" s="33"/>
      <c r="EH38" s="33"/>
      <c r="EI38" s="33"/>
      <c r="EJ38" s="33"/>
      <c r="EK38" s="33"/>
      <c r="EL38" s="33"/>
      <c r="EM38" s="33"/>
      <c r="EN38" s="33"/>
      <c r="EO38" s="33"/>
      <c r="EP38" s="33"/>
      <c r="EQ38" s="33"/>
      <c r="ER38" s="33"/>
      <c r="ES38" s="33"/>
      <c r="ET38" s="33"/>
      <c r="EU38" s="33"/>
      <c r="EV38" s="33"/>
      <c r="EW38" s="33"/>
      <c r="EX38" s="33"/>
      <c r="EY38" s="33"/>
      <c r="EZ38" s="33"/>
      <c r="FA38" s="33"/>
      <c r="FB38" s="33"/>
      <c r="FC38" s="33"/>
      <c r="FD38" s="33"/>
      <c r="FE38" s="33"/>
      <c r="FF38" s="33"/>
      <c r="FG38" s="33"/>
      <c r="FH38" s="33"/>
      <c r="FI38" s="33"/>
      <c r="FJ38" s="33"/>
      <c r="FK38" s="33"/>
      <c r="FL38" s="33"/>
      <c r="FM38" s="33"/>
      <c r="FN38" s="33"/>
      <c r="FO38" s="33"/>
      <c r="FP38" s="33"/>
      <c r="FQ38" s="33"/>
      <c r="FR38" s="33"/>
      <c r="FS38" s="33"/>
      <c r="FT38" s="33"/>
      <c r="FU38" s="33"/>
      <c r="FV38" s="33"/>
      <c r="FW38" s="33"/>
      <c r="FX38" s="33"/>
      <c r="FY38" s="33"/>
      <c r="FZ38" s="33"/>
      <c r="GA38" s="33"/>
      <c r="GB38" s="33"/>
      <c r="GC38" s="33"/>
      <c r="GD38" s="33"/>
      <c r="GE38" s="33"/>
      <c r="GF38" s="33"/>
      <c r="GG38" s="33"/>
      <c r="GH38" s="33"/>
      <c r="GI38" s="33"/>
      <c r="GJ38" s="33"/>
      <c r="GK38" s="33"/>
      <c r="GL38" s="33"/>
      <c r="GM38" s="33"/>
      <c r="GN38" s="33"/>
      <c r="GO38" s="33"/>
      <c r="GP38" s="33"/>
      <c r="GQ38" s="33"/>
      <c r="GR38" s="33"/>
      <c r="GS38" s="33"/>
      <c r="GT38" s="33"/>
      <c r="GU38" s="33"/>
      <c r="GV38" s="33"/>
      <c r="GW38" s="33"/>
      <c r="GX38" s="33"/>
      <c r="GY38" s="33"/>
      <c r="GZ38" s="33"/>
      <c r="HA38" s="33"/>
      <c r="HB38" s="33"/>
      <c r="HC38" s="33"/>
      <c r="HD38" s="33"/>
      <c r="HE38" s="33"/>
      <c r="HF38" s="33"/>
      <c r="HG38" s="33"/>
      <c r="HH38" s="33"/>
      <c r="HI38" s="33"/>
      <c r="HJ38" s="33"/>
      <c r="HK38" s="33"/>
      <c r="HL38" s="33"/>
      <c r="HM38" s="33"/>
      <c r="HN38" s="33"/>
      <c r="HO38" s="33"/>
      <c r="HP38" s="33"/>
      <c r="HQ38" s="33"/>
      <c r="HR38" s="33"/>
      <c r="HS38" s="33"/>
      <c r="HT38" s="33"/>
      <c r="HU38" s="33"/>
      <c r="HV38" s="33"/>
      <c r="HW38" s="33"/>
      <c r="HX38" s="33"/>
      <c r="HY38" s="33"/>
      <c r="HZ38" s="33"/>
      <c r="IA38" s="33"/>
      <c r="IB38" s="33"/>
      <c r="IC38" s="33"/>
      <c r="ID38" s="33"/>
      <c r="IE38" s="33"/>
      <c r="IF38" s="33"/>
      <c r="IG38" s="33"/>
      <c r="IH38" s="33"/>
      <c r="II38" s="33"/>
      <c r="IJ38" s="33"/>
      <c r="IK38" s="33"/>
      <c r="IL38" s="33"/>
      <c r="IM38" s="33"/>
      <c r="IN38" s="33"/>
      <c r="IO38" s="33"/>
      <c r="IP38" s="33"/>
      <c r="IQ38" s="33"/>
      <c r="IR38" s="33"/>
      <c r="IS38" s="33"/>
      <c r="IT38" s="33"/>
      <c r="IU38" s="33"/>
    </row>
    <row r="39" ht="12.75" customHeight="1">
      <c r="A39" s="58">
        <v>34.0</v>
      </c>
      <c r="B39" s="65" t="s">
        <v>48</v>
      </c>
      <c r="C39" s="58" t="s">
        <v>21</v>
      </c>
      <c r="D39" s="58">
        <v>72.0</v>
      </c>
      <c r="E39" s="48">
        <v>5.57</v>
      </c>
      <c r="F39" s="48">
        <f t="shared" si="1"/>
        <v>401.04</v>
      </c>
      <c r="G39" s="33"/>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c r="BG39" s="33"/>
      <c r="BH39" s="33"/>
      <c r="BI39" s="33"/>
      <c r="BJ39" s="33"/>
      <c r="BK39" s="33"/>
      <c r="BL39" s="33"/>
      <c r="BM39" s="33"/>
      <c r="BN39" s="33"/>
      <c r="BO39" s="33"/>
      <c r="BP39" s="33"/>
      <c r="BQ39" s="33"/>
      <c r="BR39" s="33"/>
      <c r="BS39" s="33"/>
      <c r="BT39" s="33"/>
      <c r="BU39" s="33"/>
      <c r="BV39" s="33"/>
      <c r="BW39" s="33"/>
      <c r="BX39" s="33"/>
      <c r="BY39" s="33"/>
      <c r="BZ39" s="33"/>
      <c r="CA39" s="33"/>
      <c r="CB39" s="33"/>
      <c r="CC39" s="33"/>
      <c r="CD39" s="33"/>
      <c r="CE39" s="33"/>
      <c r="CF39" s="33"/>
      <c r="CG39" s="33"/>
      <c r="CH39" s="33"/>
      <c r="CI39" s="33"/>
      <c r="CJ39" s="33"/>
      <c r="CK39" s="33"/>
      <c r="CL39" s="33"/>
      <c r="CM39" s="33"/>
      <c r="CN39" s="33"/>
      <c r="CO39" s="33"/>
      <c r="CP39" s="33"/>
      <c r="CQ39" s="33"/>
      <c r="CR39" s="33"/>
      <c r="CS39" s="33"/>
      <c r="CT39" s="33"/>
      <c r="CU39" s="33"/>
      <c r="CV39" s="33"/>
      <c r="CW39" s="33"/>
      <c r="CX39" s="33"/>
      <c r="CY39" s="33"/>
      <c r="CZ39" s="33"/>
      <c r="DA39" s="33"/>
      <c r="DB39" s="33"/>
      <c r="DC39" s="33"/>
      <c r="DD39" s="33"/>
      <c r="DE39" s="33"/>
      <c r="DF39" s="33"/>
      <c r="DG39" s="33"/>
      <c r="DH39" s="33"/>
      <c r="DI39" s="33"/>
      <c r="DJ39" s="33"/>
      <c r="DK39" s="33"/>
      <c r="DL39" s="33"/>
      <c r="DM39" s="33"/>
      <c r="DN39" s="33"/>
      <c r="DO39" s="33"/>
      <c r="DP39" s="33"/>
      <c r="DQ39" s="33"/>
      <c r="DR39" s="33"/>
      <c r="DS39" s="33"/>
      <c r="DT39" s="33"/>
      <c r="DU39" s="33"/>
      <c r="DV39" s="33"/>
      <c r="DW39" s="33"/>
      <c r="DX39" s="33"/>
      <c r="DY39" s="33"/>
      <c r="DZ39" s="33"/>
      <c r="EA39" s="33"/>
      <c r="EB39" s="33"/>
      <c r="EC39" s="33"/>
      <c r="ED39" s="33"/>
      <c r="EE39" s="33"/>
      <c r="EF39" s="33"/>
      <c r="EG39" s="33"/>
      <c r="EH39" s="33"/>
      <c r="EI39" s="33"/>
      <c r="EJ39" s="33"/>
      <c r="EK39" s="33"/>
      <c r="EL39" s="33"/>
      <c r="EM39" s="33"/>
      <c r="EN39" s="33"/>
      <c r="EO39" s="33"/>
      <c r="EP39" s="33"/>
      <c r="EQ39" s="33"/>
      <c r="ER39" s="33"/>
      <c r="ES39" s="33"/>
      <c r="ET39" s="33"/>
      <c r="EU39" s="33"/>
      <c r="EV39" s="33"/>
      <c r="EW39" s="33"/>
      <c r="EX39" s="33"/>
      <c r="EY39" s="33"/>
      <c r="EZ39" s="33"/>
      <c r="FA39" s="33"/>
      <c r="FB39" s="33"/>
      <c r="FC39" s="33"/>
      <c r="FD39" s="33"/>
      <c r="FE39" s="33"/>
      <c r="FF39" s="33"/>
      <c r="FG39" s="33"/>
      <c r="FH39" s="33"/>
      <c r="FI39" s="33"/>
      <c r="FJ39" s="33"/>
      <c r="FK39" s="33"/>
      <c r="FL39" s="33"/>
      <c r="FM39" s="33"/>
      <c r="FN39" s="33"/>
      <c r="FO39" s="33"/>
      <c r="FP39" s="33"/>
      <c r="FQ39" s="33"/>
      <c r="FR39" s="33"/>
      <c r="FS39" s="33"/>
      <c r="FT39" s="33"/>
      <c r="FU39" s="33"/>
      <c r="FV39" s="33"/>
      <c r="FW39" s="33"/>
      <c r="FX39" s="33"/>
      <c r="FY39" s="33"/>
      <c r="FZ39" s="33"/>
      <c r="GA39" s="33"/>
      <c r="GB39" s="33"/>
      <c r="GC39" s="33"/>
      <c r="GD39" s="33"/>
      <c r="GE39" s="33"/>
      <c r="GF39" s="33"/>
      <c r="GG39" s="33"/>
      <c r="GH39" s="33"/>
      <c r="GI39" s="33"/>
      <c r="GJ39" s="33"/>
      <c r="GK39" s="33"/>
      <c r="GL39" s="33"/>
      <c r="GM39" s="33"/>
      <c r="GN39" s="33"/>
      <c r="GO39" s="33"/>
      <c r="GP39" s="33"/>
      <c r="GQ39" s="33"/>
      <c r="GR39" s="33"/>
      <c r="GS39" s="33"/>
      <c r="GT39" s="33"/>
      <c r="GU39" s="33"/>
      <c r="GV39" s="33"/>
      <c r="GW39" s="33"/>
      <c r="GX39" s="33"/>
      <c r="GY39" s="33"/>
      <c r="GZ39" s="33"/>
      <c r="HA39" s="33"/>
      <c r="HB39" s="33"/>
      <c r="HC39" s="33"/>
      <c r="HD39" s="33"/>
      <c r="HE39" s="33"/>
      <c r="HF39" s="33"/>
      <c r="HG39" s="33"/>
      <c r="HH39" s="33"/>
      <c r="HI39" s="33"/>
      <c r="HJ39" s="33"/>
      <c r="HK39" s="33"/>
      <c r="HL39" s="33"/>
      <c r="HM39" s="33"/>
      <c r="HN39" s="33"/>
      <c r="HO39" s="33"/>
      <c r="HP39" s="33"/>
      <c r="HQ39" s="33"/>
      <c r="HR39" s="33"/>
      <c r="HS39" s="33"/>
      <c r="HT39" s="33"/>
      <c r="HU39" s="33"/>
      <c r="HV39" s="33"/>
      <c r="HW39" s="33"/>
      <c r="HX39" s="33"/>
      <c r="HY39" s="33"/>
      <c r="HZ39" s="33"/>
      <c r="IA39" s="33"/>
      <c r="IB39" s="33"/>
      <c r="IC39" s="33"/>
      <c r="ID39" s="33"/>
      <c r="IE39" s="33"/>
      <c r="IF39" s="33"/>
      <c r="IG39" s="33"/>
      <c r="IH39" s="33"/>
      <c r="II39" s="33"/>
      <c r="IJ39" s="33"/>
      <c r="IK39" s="33"/>
      <c r="IL39" s="33"/>
      <c r="IM39" s="33"/>
      <c r="IN39" s="33"/>
      <c r="IO39" s="33"/>
      <c r="IP39" s="33"/>
      <c r="IQ39" s="33"/>
      <c r="IR39" s="33"/>
      <c r="IS39" s="33"/>
      <c r="IT39" s="33"/>
      <c r="IU39" s="33"/>
    </row>
    <row r="40" ht="12.75" customHeight="1">
      <c r="A40" s="58">
        <v>35.0</v>
      </c>
      <c r="B40" s="65" t="s">
        <v>49</v>
      </c>
      <c r="C40" s="58" t="s">
        <v>21</v>
      </c>
      <c r="D40" s="58">
        <v>12.0</v>
      </c>
      <c r="E40" s="48">
        <v>11.42</v>
      </c>
      <c r="F40" s="48">
        <f t="shared" si="1"/>
        <v>137.04</v>
      </c>
      <c r="G40" s="33"/>
      <c r="H40" s="33"/>
      <c r="I40" s="33"/>
      <c r="J40" s="33"/>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c r="BG40" s="33"/>
      <c r="BH40" s="33"/>
      <c r="BI40" s="33"/>
      <c r="BJ40" s="33"/>
      <c r="BK40" s="33"/>
      <c r="BL40" s="33"/>
      <c r="BM40" s="33"/>
      <c r="BN40" s="33"/>
      <c r="BO40" s="33"/>
      <c r="BP40" s="33"/>
      <c r="BQ40" s="33"/>
      <c r="BR40" s="33"/>
      <c r="BS40" s="33"/>
      <c r="BT40" s="33"/>
      <c r="BU40" s="33"/>
      <c r="BV40" s="33"/>
      <c r="BW40" s="33"/>
      <c r="BX40" s="33"/>
      <c r="BY40" s="33"/>
      <c r="BZ40" s="33"/>
      <c r="CA40" s="33"/>
      <c r="CB40" s="33"/>
      <c r="CC40" s="33"/>
      <c r="CD40" s="33"/>
      <c r="CE40" s="33"/>
      <c r="CF40" s="33"/>
      <c r="CG40" s="33"/>
      <c r="CH40" s="33"/>
      <c r="CI40" s="33"/>
      <c r="CJ40" s="33"/>
      <c r="CK40" s="33"/>
      <c r="CL40" s="33"/>
      <c r="CM40" s="33"/>
      <c r="CN40" s="33"/>
      <c r="CO40" s="33"/>
      <c r="CP40" s="33"/>
      <c r="CQ40" s="33"/>
      <c r="CR40" s="33"/>
      <c r="CS40" s="33"/>
      <c r="CT40" s="33"/>
      <c r="CU40" s="33"/>
      <c r="CV40" s="33"/>
      <c r="CW40" s="33"/>
      <c r="CX40" s="33"/>
      <c r="CY40" s="33"/>
      <c r="CZ40" s="33"/>
      <c r="DA40" s="33"/>
      <c r="DB40" s="33"/>
      <c r="DC40" s="33"/>
      <c r="DD40" s="33"/>
      <c r="DE40" s="33"/>
      <c r="DF40" s="33"/>
      <c r="DG40" s="33"/>
      <c r="DH40" s="33"/>
      <c r="DI40" s="33"/>
      <c r="DJ40" s="33"/>
      <c r="DK40" s="33"/>
      <c r="DL40" s="33"/>
      <c r="DM40" s="33"/>
      <c r="DN40" s="33"/>
      <c r="DO40" s="33"/>
      <c r="DP40" s="33"/>
      <c r="DQ40" s="33"/>
      <c r="DR40" s="33"/>
      <c r="DS40" s="33"/>
      <c r="DT40" s="33"/>
      <c r="DU40" s="33"/>
      <c r="DV40" s="33"/>
      <c r="DW40" s="33"/>
      <c r="DX40" s="33"/>
      <c r="DY40" s="33"/>
      <c r="DZ40" s="33"/>
      <c r="EA40" s="33"/>
      <c r="EB40" s="33"/>
      <c r="EC40" s="33"/>
      <c r="ED40" s="33"/>
      <c r="EE40" s="33"/>
      <c r="EF40" s="33"/>
      <c r="EG40" s="33"/>
      <c r="EH40" s="33"/>
      <c r="EI40" s="33"/>
      <c r="EJ40" s="33"/>
      <c r="EK40" s="33"/>
      <c r="EL40" s="33"/>
      <c r="EM40" s="33"/>
      <c r="EN40" s="33"/>
      <c r="EO40" s="33"/>
      <c r="EP40" s="33"/>
      <c r="EQ40" s="33"/>
      <c r="ER40" s="33"/>
      <c r="ES40" s="33"/>
      <c r="ET40" s="33"/>
      <c r="EU40" s="33"/>
      <c r="EV40" s="33"/>
      <c r="EW40" s="33"/>
      <c r="EX40" s="33"/>
      <c r="EY40" s="33"/>
      <c r="EZ40" s="33"/>
      <c r="FA40" s="33"/>
      <c r="FB40" s="33"/>
      <c r="FC40" s="33"/>
      <c r="FD40" s="33"/>
      <c r="FE40" s="33"/>
      <c r="FF40" s="33"/>
      <c r="FG40" s="33"/>
      <c r="FH40" s="33"/>
      <c r="FI40" s="33"/>
      <c r="FJ40" s="33"/>
      <c r="FK40" s="33"/>
      <c r="FL40" s="33"/>
      <c r="FM40" s="33"/>
      <c r="FN40" s="33"/>
      <c r="FO40" s="33"/>
      <c r="FP40" s="33"/>
      <c r="FQ40" s="33"/>
      <c r="FR40" s="33"/>
      <c r="FS40" s="33"/>
      <c r="FT40" s="33"/>
      <c r="FU40" s="33"/>
      <c r="FV40" s="33"/>
      <c r="FW40" s="33"/>
      <c r="FX40" s="33"/>
      <c r="FY40" s="33"/>
      <c r="FZ40" s="33"/>
      <c r="GA40" s="33"/>
      <c r="GB40" s="33"/>
      <c r="GC40" s="33"/>
      <c r="GD40" s="33"/>
      <c r="GE40" s="33"/>
      <c r="GF40" s="33"/>
      <c r="GG40" s="33"/>
      <c r="GH40" s="33"/>
      <c r="GI40" s="33"/>
      <c r="GJ40" s="33"/>
      <c r="GK40" s="33"/>
      <c r="GL40" s="33"/>
      <c r="GM40" s="33"/>
      <c r="GN40" s="33"/>
      <c r="GO40" s="33"/>
      <c r="GP40" s="33"/>
      <c r="GQ40" s="33"/>
      <c r="GR40" s="33"/>
      <c r="GS40" s="33"/>
      <c r="GT40" s="33"/>
      <c r="GU40" s="33"/>
      <c r="GV40" s="33"/>
      <c r="GW40" s="33"/>
      <c r="GX40" s="33"/>
      <c r="GY40" s="33"/>
      <c r="GZ40" s="33"/>
      <c r="HA40" s="33"/>
      <c r="HB40" s="33"/>
      <c r="HC40" s="33"/>
      <c r="HD40" s="33"/>
      <c r="HE40" s="33"/>
      <c r="HF40" s="33"/>
      <c r="HG40" s="33"/>
      <c r="HH40" s="33"/>
      <c r="HI40" s="33"/>
      <c r="HJ40" s="33"/>
      <c r="HK40" s="33"/>
      <c r="HL40" s="33"/>
      <c r="HM40" s="33"/>
      <c r="HN40" s="33"/>
      <c r="HO40" s="33"/>
      <c r="HP40" s="33"/>
      <c r="HQ40" s="33"/>
      <c r="HR40" s="33"/>
      <c r="HS40" s="33"/>
      <c r="HT40" s="33"/>
      <c r="HU40" s="33"/>
      <c r="HV40" s="33"/>
      <c r="HW40" s="33"/>
      <c r="HX40" s="33"/>
      <c r="HY40" s="33"/>
      <c r="HZ40" s="33"/>
      <c r="IA40" s="33"/>
      <c r="IB40" s="33"/>
      <c r="IC40" s="33"/>
      <c r="ID40" s="33"/>
      <c r="IE40" s="33"/>
      <c r="IF40" s="33"/>
      <c r="IG40" s="33"/>
      <c r="IH40" s="33"/>
      <c r="II40" s="33"/>
      <c r="IJ40" s="33"/>
      <c r="IK40" s="33"/>
      <c r="IL40" s="33"/>
      <c r="IM40" s="33"/>
      <c r="IN40" s="33"/>
      <c r="IO40" s="33"/>
      <c r="IP40" s="33"/>
      <c r="IQ40" s="33"/>
      <c r="IR40" s="33"/>
      <c r="IS40" s="33"/>
      <c r="IT40" s="33"/>
      <c r="IU40" s="33"/>
    </row>
    <row r="41" ht="12.75" customHeight="1">
      <c r="A41" s="58">
        <v>36.0</v>
      </c>
      <c r="B41" s="59" t="s">
        <v>50</v>
      </c>
      <c r="C41" s="35" t="s">
        <v>51</v>
      </c>
      <c r="D41" s="35">
        <v>48.0</v>
      </c>
      <c r="E41" s="48">
        <v>8.97</v>
      </c>
      <c r="F41" s="48">
        <f t="shared" si="1"/>
        <v>430.56</v>
      </c>
      <c r="G41" s="33"/>
      <c r="H41" s="33"/>
      <c r="I41" s="33"/>
      <c r="J41" s="33"/>
      <c r="K41" s="33"/>
      <c r="L41" s="33"/>
      <c r="M41" s="33"/>
      <c r="N41" s="33"/>
      <c r="O41" s="33"/>
      <c r="P41" s="33"/>
      <c r="Q41" s="33"/>
      <c r="R41" s="33"/>
      <c r="S41" s="33"/>
      <c r="T41" s="33"/>
      <c r="U41" s="33"/>
      <c r="V41" s="33"/>
      <c r="W41" s="33"/>
      <c r="X41" s="33"/>
      <c r="Y41" s="33"/>
      <c r="Z41" s="33"/>
      <c r="AA41" s="33"/>
      <c r="AB41" s="33"/>
      <c r="AC41" s="33"/>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c r="BG41" s="33"/>
      <c r="BH41" s="33"/>
      <c r="BI41" s="33"/>
      <c r="BJ41" s="33"/>
      <c r="BK41" s="33"/>
      <c r="BL41" s="33"/>
      <c r="BM41" s="33"/>
      <c r="BN41" s="33"/>
      <c r="BO41" s="33"/>
      <c r="BP41" s="33"/>
      <c r="BQ41" s="33"/>
      <c r="BR41" s="33"/>
      <c r="BS41" s="33"/>
      <c r="BT41" s="33"/>
      <c r="BU41" s="33"/>
      <c r="BV41" s="33"/>
      <c r="BW41" s="33"/>
      <c r="BX41" s="33"/>
      <c r="BY41" s="33"/>
      <c r="BZ41" s="33"/>
      <c r="CA41" s="33"/>
      <c r="CB41" s="33"/>
      <c r="CC41" s="33"/>
      <c r="CD41" s="33"/>
      <c r="CE41" s="33"/>
      <c r="CF41" s="33"/>
      <c r="CG41" s="33"/>
      <c r="CH41" s="33"/>
      <c r="CI41" s="33"/>
      <c r="CJ41" s="33"/>
      <c r="CK41" s="33"/>
      <c r="CL41" s="33"/>
      <c r="CM41" s="33"/>
      <c r="CN41" s="33"/>
      <c r="CO41" s="33"/>
      <c r="CP41" s="33"/>
      <c r="CQ41" s="33"/>
      <c r="CR41" s="33"/>
      <c r="CS41" s="33"/>
      <c r="CT41" s="33"/>
      <c r="CU41" s="33"/>
      <c r="CV41" s="33"/>
      <c r="CW41" s="33"/>
      <c r="CX41" s="33"/>
      <c r="CY41" s="33"/>
      <c r="CZ41" s="33"/>
      <c r="DA41" s="33"/>
      <c r="DB41" s="33"/>
      <c r="DC41" s="33"/>
      <c r="DD41" s="33"/>
      <c r="DE41" s="33"/>
      <c r="DF41" s="33"/>
      <c r="DG41" s="33"/>
      <c r="DH41" s="33"/>
      <c r="DI41" s="33"/>
      <c r="DJ41" s="33"/>
      <c r="DK41" s="33"/>
      <c r="DL41" s="33"/>
      <c r="DM41" s="33"/>
      <c r="DN41" s="33"/>
      <c r="DO41" s="33"/>
      <c r="DP41" s="33"/>
      <c r="DQ41" s="33"/>
      <c r="DR41" s="33"/>
      <c r="DS41" s="33"/>
      <c r="DT41" s="33"/>
      <c r="DU41" s="33"/>
      <c r="DV41" s="33"/>
      <c r="DW41" s="33"/>
      <c r="DX41" s="33"/>
      <c r="DY41" s="33"/>
      <c r="DZ41" s="33"/>
      <c r="EA41" s="33"/>
      <c r="EB41" s="33"/>
      <c r="EC41" s="33"/>
      <c r="ED41" s="33"/>
      <c r="EE41" s="33"/>
      <c r="EF41" s="33"/>
      <c r="EG41" s="33"/>
      <c r="EH41" s="33"/>
      <c r="EI41" s="33"/>
      <c r="EJ41" s="33"/>
      <c r="EK41" s="33"/>
      <c r="EL41" s="33"/>
      <c r="EM41" s="33"/>
      <c r="EN41" s="33"/>
      <c r="EO41" s="33"/>
      <c r="EP41" s="33"/>
      <c r="EQ41" s="33"/>
      <c r="ER41" s="33"/>
      <c r="ES41" s="33"/>
      <c r="ET41" s="33"/>
      <c r="EU41" s="33"/>
      <c r="EV41" s="33"/>
      <c r="EW41" s="33"/>
      <c r="EX41" s="33"/>
      <c r="EY41" s="33"/>
      <c r="EZ41" s="33"/>
      <c r="FA41" s="33"/>
      <c r="FB41" s="33"/>
      <c r="FC41" s="33"/>
      <c r="FD41" s="33"/>
      <c r="FE41" s="33"/>
      <c r="FF41" s="33"/>
      <c r="FG41" s="33"/>
      <c r="FH41" s="33"/>
      <c r="FI41" s="33"/>
      <c r="FJ41" s="33"/>
      <c r="FK41" s="33"/>
      <c r="FL41" s="33"/>
      <c r="FM41" s="33"/>
      <c r="FN41" s="33"/>
      <c r="FO41" s="33"/>
      <c r="FP41" s="33"/>
      <c r="FQ41" s="33"/>
      <c r="FR41" s="33"/>
      <c r="FS41" s="33"/>
      <c r="FT41" s="33"/>
      <c r="FU41" s="33"/>
      <c r="FV41" s="33"/>
      <c r="FW41" s="33"/>
      <c r="FX41" s="33"/>
      <c r="FY41" s="33"/>
      <c r="FZ41" s="33"/>
      <c r="GA41" s="33"/>
      <c r="GB41" s="33"/>
      <c r="GC41" s="33"/>
      <c r="GD41" s="33"/>
      <c r="GE41" s="33"/>
      <c r="GF41" s="33"/>
      <c r="GG41" s="33"/>
      <c r="GH41" s="33"/>
      <c r="GI41" s="33"/>
      <c r="GJ41" s="33"/>
      <c r="GK41" s="33"/>
      <c r="GL41" s="33"/>
      <c r="GM41" s="33"/>
      <c r="GN41" s="33"/>
      <c r="GO41" s="33"/>
      <c r="GP41" s="33"/>
      <c r="GQ41" s="33"/>
      <c r="GR41" s="33"/>
      <c r="GS41" s="33"/>
      <c r="GT41" s="33"/>
      <c r="GU41" s="33"/>
      <c r="GV41" s="33"/>
      <c r="GW41" s="33"/>
      <c r="GX41" s="33"/>
      <c r="GY41" s="33"/>
      <c r="GZ41" s="33"/>
      <c r="HA41" s="33"/>
      <c r="HB41" s="33"/>
      <c r="HC41" s="33"/>
      <c r="HD41" s="33"/>
      <c r="HE41" s="33"/>
      <c r="HF41" s="33"/>
      <c r="HG41" s="33"/>
      <c r="HH41" s="33"/>
      <c r="HI41" s="33"/>
      <c r="HJ41" s="33"/>
      <c r="HK41" s="33"/>
      <c r="HL41" s="33"/>
      <c r="HM41" s="33"/>
      <c r="HN41" s="33"/>
      <c r="HO41" s="33"/>
      <c r="HP41" s="33"/>
      <c r="HQ41" s="33"/>
      <c r="HR41" s="33"/>
      <c r="HS41" s="33"/>
      <c r="HT41" s="33"/>
      <c r="HU41" s="33"/>
      <c r="HV41" s="33"/>
      <c r="HW41" s="33"/>
      <c r="HX41" s="33"/>
      <c r="HY41" s="33"/>
      <c r="HZ41" s="33"/>
      <c r="IA41" s="33"/>
      <c r="IB41" s="33"/>
      <c r="IC41" s="33"/>
      <c r="ID41" s="33"/>
      <c r="IE41" s="33"/>
      <c r="IF41" s="33"/>
      <c r="IG41" s="33"/>
      <c r="IH41" s="33"/>
      <c r="II41" s="33"/>
      <c r="IJ41" s="33"/>
      <c r="IK41" s="33"/>
      <c r="IL41" s="33"/>
      <c r="IM41" s="33"/>
      <c r="IN41" s="33"/>
      <c r="IO41" s="33"/>
      <c r="IP41" s="33"/>
      <c r="IQ41" s="33"/>
      <c r="IR41" s="33"/>
      <c r="IS41" s="33"/>
      <c r="IT41" s="33"/>
      <c r="IU41" s="33"/>
    </row>
    <row r="42" ht="12.75" customHeight="1">
      <c r="A42" s="58">
        <v>37.0</v>
      </c>
      <c r="B42" s="59" t="s">
        <v>52</v>
      </c>
      <c r="C42" s="35" t="s">
        <v>51</v>
      </c>
      <c r="D42" s="35">
        <v>480.0</v>
      </c>
      <c r="E42" s="48">
        <v>3.31</v>
      </c>
      <c r="F42" s="48">
        <f t="shared" si="1"/>
        <v>1588.8</v>
      </c>
      <c r="G42" s="33"/>
      <c r="H42" s="33"/>
      <c r="I42" s="33"/>
      <c r="J42" s="33"/>
      <c r="K42" s="33"/>
      <c r="L42" s="33"/>
      <c r="M42" s="33"/>
      <c r="N42" s="33"/>
      <c r="O42" s="33"/>
      <c r="P42" s="33"/>
      <c r="Q42" s="33"/>
      <c r="R42" s="33"/>
      <c r="S42" s="33"/>
      <c r="T42" s="33"/>
      <c r="U42" s="33"/>
      <c r="V42" s="33"/>
      <c r="W42" s="33"/>
      <c r="X42" s="33"/>
      <c r="Y42" s="33"/>
      <c r="Z42" s="33"/>
      <c r="AA42" s="33"/>
      <c r="AB42" s="33"/>
      <c r="AC42" s="33"/>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c r="BG42" s="33"/>
      <c r="BH42" s="33"/>
      <c r="BI42" s="33"/>
      <c r="BJ42" s="33"/>
      <c r="BK42" s="33"/>
      <c r="BL42" s="33"/>
      <c r="BM42" s="33"/>
      <c r="BN42" s="33"/>
      <c r="BO42" s="33"/>
      <c r="BP42" s="33"/>
      <c r="BQ42" s="33"/>
      <c r="BR42" s="33"/>
      <c r="BS42" s="33"/>
      <c r="BT42" s="33"/>
      <c r="BU42" s="33"/>
      <c r="BV42" s="33"/>
      <c r="BW42" s="33"/>
      <c r="BX42" s="33"/>
      <c r="BY42" s="33"/>
      <c r="BZ42" s="33"/>
      <c r="CA42" s="33"/>
      <c r="CB42" s="33"/>
      <c r="CC42" s="33"/>
      <c r="CD42" s="33"/>
      <c r="CE42" s="33"/>
      <c r="CF42" s="33"/>
      <c r="CG42" s="33"/>
      <c r="CH42" s="33"/>
      <c r="CI42" s="33"/>
      <c r="CJ42" s="33"/>
      <c r="CK42" s="33"/>
      <c r="CL42" s="33"/>
      <c r="CM42" s="33"/>
      <c r="CN42" s="33"/>
      <c r="CO42" s="33"/>
      <c r="CP42" s="33"/>
      <c r="CQ42" s="33"/>
      <c r="CR42" s="33"/>
      <c r="CS42" s="33"/>
      <c r="CT42" s="33"/>
      <c r="CU42" s="33"/>
      <c r="CV42" s="33"/>
      <c r="CW42" s="33"/>
      <c r="CX42" s="33"/>
      <c r="CY42" s="33"/>
      <c r="CZ42" s="33"/>
      <c r="DA42" s="33"/>
      <c r="DB42" s="33"/>
      <c r="DC42" s="33"/>
      <c r="DD42" s="33"/>
      <c r="DE42" s="33"/>
      <c r="DF42" s="33"/>
      <c r="DG42" s="33"/>
      <c r="DH42" s="33"/>
      <c r="DI42" s="33"/>
      <c r="DJ42" s="33"/>
      <c r="DK42" s="33"/>
      <c r="DL42" s="33"/>
      <c r="DM42" s="33"/>
      <c r="DN42" s="33"/>
      <c r="DO42" s="33"/>
      <c r="DP42" s="33"/>
      <c r="DQ42" s="33"/>
      <c r="DR42" s="33"/>
      <c r="DS42" s="33"/>
      <c r="DT42" s="33"/>
      <c r="DU42" s="33"/>
      <c r="DV42" s="33"/>
      <c r="DW42" s="33"/>
      <c r="DX42" s="33"/>
      <c r="DY42" s="33"/>
      <c r="DZ42" s="33"/>
      <c r="EA42" s="33"/>
      <c r="EB42" s="33"/>
      <c r="EC42" s="33"/>
      <c r="ED42" s="33"/>
      <c r="EE42" s="33"/>
      <c r="EF42" s="33"/>
      <c r="EG42" s="33"/>
      <c r="EH42" s="33"/>
      <c r="EI42" s="33"/>
      <c r="EJ42" s="33"/>
      <c r="EK42" s="33"/>
      <c r="EL42" s="33"/>
      <c r="EM42" s="33"/>
      <c r="EN42" s="33"/>
      <c r="EO42" s="33"/>
      <c r="EP42" s="33"/>
      <c r="EQ42" s="33"/>
      <c r="ER42" s="33"/>
      <c r="ES42" s="33"/>
      <c r="ET42" s="33"/>
      <c r="EU42" s="33"/>
      <c r="EV42" s="33"/>
      <c r="EW42" s="33"/>
      <c r="EX42" s="33"/>
      <c r="EY42" s="33"/>
      <c r="EZ42" s="33"/>
      <c r="FA42" s="33"/>
      <c r="FB42" s="33"/>
      <c r="FC42" s="33"/>
      <c r="FD42" s="33"/>
      <c r="FE42" s="33"/>
      <c r="FF42" s="33"/>
      <c r="FG42" s="33"/>
      <c r="FH42" s="33"/>
      <c r="FI42" s="33"/>
      <c r="FJ42" s="33"/>
      <c r="FK42" s="33"/>
      <c r="FL42" s="33"/>
      <c r="FM42" s="33"/>
      <c r="FN42" s="33"/>
      <c r="FO42" s="33"/>
      <c r="FP42" s="33"/>
      <c r="FQ42" s="33"/>
      <c r="FR42" s="33"/>
      <c r="FS42" s="33"/>
      <c r="FT42" s="33"/>
      <c r="FU42" s="33"/>
      <c r="FV42" s="33"/>
      <c r="FW42" s="33"/>
      <c r="FX42" s="33"/>
      <c r="FY42" s="33"/>
      <c r="FZ42" s="33"/>
      <c r="GA42" s="33"/>
      <c r="GB42" s="33"/>
      <c r="GC42" s="33"/>
      <c r="GD42" s="33"/>
      <c r="GE42" s="33"/>
      <c r="GF42" s="33"/>
      <c r="GG42" s="33"/>
      <c r="GH42" s="33"/>
      <c r="GI42" s="33"/>
      <c r="GJ42" s="33"/>
      <c r="GK42" s="33"/>
      <c r="GL42" s="33"/>
      <c r="GM42" s="33"/>
      <c r="GN42" s="33"/>
      <c r="GO42" s="33"/>
      <c r="GP42" s="33"/>
      <c r="GQ42" s="33"/>
      <c r="GR42" s="33"/>
      <c r="GS42" s="33"/>
      <c r="GT42" s="33"/>
      <c r="GU42" s="33"/>
      <c r="GV42" s="33"/>
      <c r="GW42" s="33"/>
      <c r="GX42" s="33"/>
      <c r="GY42" s="33"/>
      <c r="GZ42" s="33"/>
      <c r="HA42" s="33"/>
      <c r="HB42" s="33"/>
      <c r="HC42" s="33"/>
      <c r="HD42" s="33"/>
      <c r="HE42" s="33"/>
      <c r="HF42" s="33"/>
      <c r="HG42" s="33"/>
      <c r="HH42" s="33"/>
      <c r="HI42" s="33"/>
      <c r="HJ42" s="33"/>
      <c r="HK42" s="33"/>
      <c r="HL42" s="33"/>
      <c r="HM42" s="33"/>
      <c r="HN42" s="33"/>
      <c r="HO42" s="33"/>
      <c r="HP42" s="33"/>
      <c r="HQ42" s="33"/>
      <c r="HR42" s="33"/>
      <c r="HS42" s="33"/>
      <c r="HT42" s="33"/>
      <c r="HU42" s="33"/>
      <c r="HV42" s="33"/>
      <c r="HW42" s="33"/>
      <c r="HX42" s="33"/>
      <c r="HY42" s="33"/>
      <c r="HZ42" s="33"/>
      <c r="IA42" s="33"/>
      <c r="IB42" s="33"/>
      <c r="IC42" s="33"/>
      <c r="ID42" s="33"/>
      <c r="IE42" s="33"/>
      <c r="IF42" s="33"/>
      <c r="IG42" s="33"/>
      <c r="IH42" s="33"/>
      <c r="II42" s="33"/>
      <c r="IJ42" s="33"/>
      <c r="IK42" s="33"/>
      <c r="IL42" s="33"/>
      <c r="IM42" s="33"/>
      <c r="IN42" s="33"/>
      <c r="IO42" s="33"/>
      <c r="IP42" s="33"/>
      <c r="IQ42" s="33"/>
      <c r="IR42" s="33"/>
      <c r="IS42" s="33"/>
      <c r="IT42" s="33"/>
      <c r="IU42" s="33"/>
    </row>
    <row r="43" ht="12.75" customHeight="1">
      <c r="A43" s="58">
        <v>38.0</v>
      </c>
      <c r="B43" s="34" t="s">
        <v>53</v>
      </c>
      <c r="C43" s="35" t="s">
        <v>54</v>
      </c>
      <c r="D43" s="35">
        <v>120.0</v>
      </c>
      <c r="E43" s="48">
        <v>5.68</v>
      </c>
      <c r="F43" s="48">
        <f t="shared" si="1"/>
        <v>681.6</v>
      </c>
      <c r="G43" s="33"/>
      <c r="H43" s="33"/>
      <c r="I43" s="33"/>
      <c r="J43" s="33"/>
      <c r="K43" s="33"/>
      <c r="L43" s="33"/>
      <c r="M43" s="33"/>
      <c r="N43" s="33"/>
      <c r="O43" s="33"/>
      <c r="P43" s="33"/>
      <c r="Q43" s="33"/>
      <c r="R43" s="33"/>
      <c r="S43" s="33"/>
      <c r="T43" s="33"/>
      <c r="U43" s="33"/>
      <c r="V43" s="33"/>
      <c r="W43" s="33"/>
      <c r="X43" s="33"/>
      <c r="Y43" s="33"/>
      <c r="Z43" s="33"/>
      <c r="AA43" s="33"/>
      <c r="AB43" s="33"/>
      <c r="AC43" s="33"/>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c r="BG43" s="33"/>
      <c r="BH43" s="33"/>
      <c r="BI43" s="33"/>
      <c r="BJ43" s="33"/>
      <c r="BK43" s="33"/>
      <c r="BL43" s="33"/>
      <c r="BM43" s="33"/>
      <c r="BN43" s="33"/>
      <c r="BO43" s="33"/>
      <c r="BP43" s="33"/>
      <c r="BQ43" s="33"/>
      <c r="BR43" s="33"/>
      <c r="BS43" s="33"/>
      <c r="BT43" s="33"/>
      <c r="BU43" s="33"/>
      <c r="BV43" s="33"/>
      <c r="BW43" s="33"/>
      <c r="BX43" s="33"/>
      <c r="BY43" s="33"/>
      <c r="BZ43" s="33"/>
      <c r="CA43" s="33"/>
      <c r="CB43" s="33"/>
      <c r="CC43" s="33"/>
      <c r="CD43" s="33"/>
      <c r="CE43" s="33"/>
      <c r="CF43" s="33"/>
      <c r="CG43" s="33"/>
      <c r="CH43" s="33"/>
      <c r="CI43" s="33"/>
      <c r="CJ43" s="33"/>
      <c r="CK43" s="33"/>
      <c r="CL43" s="33"/>
      <c r="CM43" s="33"/>
      <c r="CN43" s="33"/>
      <c r="CO43" s="33"/>
      <c r="CP43" s="33"/>
      <c r="CQ43" s="33"/>
      <c r="CR43" s="33"/>
      <c r="CS43" s="33"/>
      <c r="CT43" s="33"/>
      <c r="CU43" s="33"/>
      <c r="CV43" s="33"/>
      <c r="CW43" s="33"/>
      <c r="CX43" s="33"/>
      <c r="CY43" s="33"/>
      <c r="CZ43" s="33"/>
      <c r="DA43" s="33"/>
      <c r="DB43" s="33"/>
      <c r="DC43" s="33"/>
      <c r="DD43" s="33"/>
      <c r="DE43" s="33"/>
      <c r="DF43" s="33"/>
      <c r="DG43" s="33"/>
      <c r="DH43" s="33"/>
      <c r="DI43" s="33"/>
      <c r="DJ43" s="33"/>
      <c r="DK43" s="33"/>
      <c r="DL43" s="33"/>
      <c r="DM43" s="33"/>
      <c r="DN43" s="33"/>
      <c r="DO43" s="33"/>
      <c r="DP43" s="33"/>
      <c r="DQ43" s="33"/>
      <c r="DR43" s="33"/>
      <c r="DS43" s="33"/>
      <c r="DT43" s="33"/>
      <c r="DU43" s="33"/>
      <c r="DV43" s="33"/>
      <c r="DW43" s="33"/>
      <c r="DX43" s="33"/>
      <c r="DY43" s="33"/>
      <c r="DZ43" s="33"/>
      <c r="EA43" s="33"/>
      <c r="EB43" s="33"/>
      <c r="EC43" s="33"/>
      <c r="ED43" s="33"/>
      <c r="EE43" s="33"/>
      <c r="EF43" s="33"/>
      <c r="EG43" s="33"/>
      <c r="EH43" s="33"/>
      <c r="EI43" s="33"/>
      <c r="EJ43" s="33"/>
      <c r="EK43" s="33"/>
      <c r="EL43" s="33"/>
      <c r="EM43" s="33"/>
      <c r="EN43" s="33"/>
      <c r="EO43" s="33"/>
      <c r="EP43" s="33"/>
      <c r="EQ43" s="33"/>
      <c r="ER43" s="33"/>
      <c r="ES43" s="33"/>
      <c r="ET43" s="33"/>
      <c r="EU43" s="33"/>
      <c r="EV43" s="33"/>
      <c r="EW43" s="33"/>
      <c r="EX43" s="33"/>
      <c r="EY43" s="33"/>
      <c r="EZ43" s="33"/>
      <c r="FA43" s="33"/>
      <c r="FB43" s="33"/>
      <c r="FC43" s="33"/>
      <c r="FD43" s="33"/>
      <c r="FE43" s="33"/>
      <c r="FF43" s="33"/>
      <c r="FG43" s="33"/>
      <c r="FH43" s="33"/>
      <c r="FI43" s="33"/>
      <c r="FJ43" s="33"/>
      <c r="FK43" s="33"/>
      <c r="FL43" s="33"/>
      <c r="FM43" s="33"/>
      <c r="FN43" s="33"/>
      <c r="FO43" s="33"/>
      <c r="FP43" s="33"/>
      <c r="FQ43" s="33"/>
      <c r="FR43" s="33"/>
      <c r="FS43" s="33"/>
      <c r="FT43" s="33"/>
      <c r="FU43" s="33"/>
      <c r="FV43" s="33"/>
      <c r="FW43" s="33"/>
      <c r="FX43" s="33"/>
      <c r="FY43" s="33"/>
      <c r="FZ43" s="33"/>
      <c r="GA43" s="33"/>
      <c r="GB43" s="33"/>
      <c r="GC43" s="33"/>
      <c r="GD43" s="33"/>
      <c r="GE43" s="33"/>
      <c r="GF43" s="33"/>
      <c r="GG43" s="33"/>
      <c r="GH43" s="33"/>
      <c r="GI43" s="33"/>
      <c r="GJ43" s="33"/>
      <c r="GK43" s="33"/>
      <c r="GL43" s="33"/>
      <c r="GM43" s="33"/>
      <c r="GN43" s="33"/>
      <c r="GO43" s="33"/>
      <c r="GP43" s="33"/>
      <c r="GQ43" s="33"/>
      <c r="GR43" s="33"/>
      <c r="GS43" s="33"/>
      <c r="GT43" s="33"/>
      <c r="GU43" s="33"/>
      <c r="GV43" s="33"/>
      <c r="GW43" s="33"/>
      <c r="GX43" s="33"/>
      <c r="GY43" s="33"/>
      <c r="GZ43" s="33"/>
      <c r="HA43" s="33"/>
      <c r="HB43" s="33"/>
      <c r="HC43" s="33"/>
      <c r="HD43" s="33"/>
      <c r="HE43" s="33"/>
      <c r="HF43" s="33"/>
      <c r="HG43" s="33"/>
      <c r="HH43" s="33"/>
      <c r="HI43" s="33"/>
      <c r="HJ43" s="33"/>
      <c r="HK43" s="33"/>
      <c r="HL43" s="33"/>
      <c r="HM43" s="33"/>
      <c r="HN43" s="33"/>
      <c r="HO43" s="33"/>
      <c r="HP43" s="33"/>
      <c r="HQ43" s="33"/>
      <c r="HR43" s="33"/>
      <c r="HS43" s="33"/>
      <c r="HT43" s="33"/>
      <c r="HU43" s="33"/>
      <c r="HV43" s="33"/>
      <c r="HW43" s="33"/>
      <c r="HX43" s="33"/>
      <c r="HY43" s="33"/>
      <c r="HZ43" s="33"/>
      <c r="IA43" s="33"/>
      <c r="IB43" s="33"/>
      <c r="IC43" s="33"/>
      <c r="ID43" s="33"/>
      <c r="IE43" s="33"/>
      <c r="IF43" s="33"/>
      <c r="IG43" s="33"/>
      <c r="IH43" s="33"/>
      <c r="II43" s="33"/>
      <c r="IJ43" s="33"/>
      <c r="IK43" s="33"/>
      <c r="IL43" s="33"/>
      <c r="IM43" s="33"/>
      <c r="IN43" s="33"/>
      <c r="IO43" s="33"/>
      <c r="IP43" s="33"/>
      <c r="IQ43" s="33"/>
      <c r="IR43" s="33"/>
      <c r="IS43" s="33"/>
      <c r="IT43" s="33"/>
      <c r="IU43" s="33"/>
    </row>
    <row r="44" ht="12.75" customHeight="1">
      <c r="A44" s="58">
        <v>39.0</v>
      </c>
      <c r="B44" s="59" t="s">
        <v>55</v>
      </c>
      <c r="C44" s="35" t="s">
        <v>56</v>
      </c>
      <c r="D44" s="35">
        <v>240.0</v>
      </c>
      <c r="E44" s="48">
        <v>8.12</v>
      </c>
      <c r="F44" s="48">
        <f t="shared" si="1"/>
        <v>1948.8</v>
      </c>
      <c r="G44" s="33"/>
      <c r="H44" s="33"/>
      <c r="I44" s="33"/>
      <c r="J44" s="33"/>
      <c r="K44" s="33"/>
      <c r="L44" s="33"/>
      <c r="M44" s="33"/>
      <c r="N44" s="33"/>
      <c r="O44" s="33"/>
      <c r="P44" s="33"/>
      <c r="Q44" s="33"/>
      <c r="R44" s="33"/>
      <c r="S44" s="33"/>
      <c r="T44" s="33"/>
      <c r="U44" s="33"/>
      <c r="V44" s="33"/>
      <c r="W44" s="33"/>
      <c r="X44" s="33"/>
      <c r="Y44" s="33"/>
      <c r="Z44" s="33"/>
      <c r="AA44" s="33"/>
      <c r="AB44" s="33"/>
      <c r="AC44" s="33"/>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c r="BG44" s="33"/>
      <c r="BH44" s="33"/>
      <c r="BI44" s="33"/>
      <c r="BJ44" s="33"/>
      <c r="BK44" s="33"/>
      <c r="BL44" s="33"/>
      <c r="BM44" s="33"/>
      <c r="BN44" s="33"/>
      <c r="BO44" s="33"/>
      <c r="BP44" s="33"/>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33"/>
      <c r="CS44" s="33"/>
      <c r="CT44" s="33"/>
      <c r="CU44" s="33"/>
      <c r="CV44" s="33"/>
      <c r="CW44" s="33"/>
      <c r="CX44" s="33"/>
      <c r="CY44" s="33"/>
      <c r="CZ44" s="33"/>
      <c r="DA44" s="33"/>
      <c r="DB44" s="33"/>
      <c r="DC44" s="33"/>
      <c r="DD44" s="33"/>
      <c r="DE44" s="33"/>
      <c r="DF44" s="33"/>
      <c r="DG44" s="33"/>
      <c r="DH44" s="33"/>
      <c r="DI44" s="33"/>
      <c r="DJ44" s="33"/>
      <c r="DK44" s="33"/>
      <c r="DL44" s="33"/>
      <c r="DM44" s="33"/>
      <c r="DN44" s="33"/>
      <c r="DO44" s="33"/>
      <c r="DP44" s="33"/>
      <c r="DQ44" s="33"/>
      <c r="DR44" s="33"/>
      <c r="DS44" s="33"/>
      <c r="DT44" s="33"/>
      <c r="DU44" s="33"/>
      <c r="DV44" s="33"/>
      <c r="DW44" s="33"/>
      <c r="DX44" s="33"/>
      <c r="DY44" s="33"/>
      <c r="DZ44" s="33"/>
      <c r="EA44" s="33"/>
      <c r="EB44" s="33"/>
      <c r="EC44" s="33"/>
      <c r="ED44" s="33"/>
      <c r="EE44" s="33"/>
      <c r="EF44" s="33"/>
      <c r="EG44" s="33"/>
      <c r="EH44" s="33"/>
      <c r="EI44" s="33"/>
      <c r="EJ44" s="33"/>
      <c r="EK44" s="33"/>
      <c r="EL44" s="33"/>
      <c r="EM44" s="33"/>
      <c r="EN44" s="33"/>
      <c r="EO44" s="33"/>
      <c r="EP44" s="33"/>
      <c r="EQ44" s="33"/>
      <c r="ER44" s="33"/>
      <c r="ES44" s="33"/>
      <c r="ET44" s="33"/>
      <c r="EU44" s="33"/>
      <c r="EV44" s="33"/>
      <c r="EW44" s="33"/>
      <c r="EX44" s="33"/>
      <c r="EY44" s="33"/>
      <c r="EZ44" s="33"/>
      <c r="FA44" s="33"/>
      <c r="FB44" s="33"/>
      <c r="FC44" s="33"/>
      <c r="FD44" s="33"/>
      <c r="FE44" s="33"/>
      <c r="FF44" s="33"/>
      <c r="FG44" s="33"/>
      <c r="FH44" s="33"/>
      <c r="FI44" s="33"/>
      <c r="FJ44" s="33"/>
      <c r="FK44" s="33"/>
      <c r="FL44" s="33"/>
      <c r="FM44" s="33"/>
      <c r="FN44" s="33"/>
      <c r="FO44" s="33"/>
      <c r="FP44" s="33"/>
      <c r="FQ44" s="33"/>
      <c r="FR44" s="33"/>
      <c r="FS44" s="33"/>
      <c r="FT44" s="33"/>
      <c r="FU44" s="33"/>
      <c r="FV44" s="33"/>
      <c r="FW44" s="33"/>
      <c r="FX44" s="33"/>
      <c r="FY44" s="33"/>
      <c r="FZ44" s="33"/>
      <c r="GA44" s="33"/>
      <c r="GB44" s="33"/>
      <c r="GC44" s="33"/>
      <c r="GD44" s="33"/>
      <c r="GE44" s="33"/>
      <c r="GF44" s="33"/>
      <c r="GG44" s="33"/>
      <c r="GH44" s="33"/>
      <c r="GI44" s="33"/>
      <c r="GJ44" s="33"/>
      <c r="GK44" s="33"/>
      <c r="GL44" s="33"/>
      <c r="GM44" s="33"/>
      <c r="GN44" s="33"/>
      <c r="GO44" s="33"/>
      <c r="GP44" s="33"/>
      <c r="GQ44" s="33"/>
      <c r="GR44" s="33"/>
      <c r="GS44" s="33"/>
      <c r="GT44" s="33"/>
      <c r="GU44" s="33"/>
      <c r="GV44" s="33"/>
      <c r="GW44" s="33"/>
      <c r="GX44" s="33"/>
      <c r="GY44" s="33"/>
      <c r="GZ44" s="33"/>
      <c r="HA44" s="33"/>
      <c r="HB44" s="33"/>
      <c r="HC44" s="33"/>
      <c r="HD44" s="33"/>
      <c r="HE44" s="33"/>
      <c r="HF44" s="33"/>
      <c r="HG44" s="33"/>
      <c r="HH44" s="33"/>
      <c r="HI44" s="33"/>
      <c r="HJ44" s="33"/>
      <c r="HK44" s="33"/>
      <c r="HL44" s="33"/>
      <c r="HM44" s="33"/>
      <c r="HN44" s="33"/>
      <c r="HO44" s="33"/>
      <c r="HP44" s="33"/>
      <c r="HQ44" s="33"/>
      <c r="HR44" s="33"/>
      <c r="HS44" s="33"/>
      <c r="HT44" s="33"/>
      <c r="HU44" s="33"/>
      <c r="HV44" s="33"/>
      <c r="HW44" s="33"/>
      <c r="HX44" s="33"/>
      <c r="HY44" s="33"/>
      <c r="HZ44" s="33"/>
      <c r="IA44" s="33"/>
      <c r="IB44" s="33"/>
      <c r="IC44" s="33"/>
      <c r="ID44" s="33"/>
      <c r="IE44" s="33"/>
      <c r="IF44" s="33"/>
      <c r="IG44" s="33"/>
      <c r="IH44" s="33"/>
      <c r="II44" s="33"/>
      <c r="IJ44" s="33"/>
      <c r="IK44" s="33"/>
      <c r="IL44" s="33"/>
      <c r="IM44" s="33"/>
      <c r="IN44" s="33"/>
      <c r="IO44" s="33"/>
      <c r="IP44" s="33"/>
      <c r="IQ44" s="33"/>
      <c r="IR44" s="33"/>
      <c r="IS44" s="33"/>
      <c r="IT44" s="33"/>
      <c r="IU44" s="33"/>
    </row>
    <row r="45" ht="12.75" customHeight="1">
      <c r="A45" s="58">
        <v>40.0</v>
      </c>
      <c r="B45" s="59" t="s">
        <v>57</v>
      </c>
      <c r="C45" s="35" t="s">
        <v>56</v>
      </c>
      <c r="D45" s="35">
        <v>36.0</v>
      </c>
      <c r="E45" s="48">
        <v>8.12</v>
      </c>
      <c r="F45" s="48">
        <f t="shared" si="1"/>
        <v>292.32</v>
      </c>
      <c r="G45" s="33"/>
      <c r="H45" s="33"/>
      <c r="I45" s="33"/>
      <c r="J45" s="33"/>
      <c r="K45" s="33"/>
      <c r="L45" s="33"/>
      <c r="M45" s="33"/>
      <c r="N45" s="33"/>
      <c r="O45" s="33"/>
      <c r="P45" s="33"/>
      <c r="Q45" s="33"/>
      <c r="R45" s="33"/>
      <c r="S45" s="33"/>
      <c r="T45" s="33"/>
      <c r="U45" s="33"/>
      <c r="V45" s="33"/>
      <c r="W45" s="33"/>
      <c r="X45" s="33"/>
      <c r="Y45" s="33"/>
      <c r="Z45" s="33"/>
      <c r="AA45" s="33"/>
      <c r="AB45" s="33"/>
      <c r="AC45" s="33"/>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c r="BG45" s="33"/>
      <c r="BH45" s="33"/>
      <c r="BI45" s="33"/>
      <c r="BJ45" s="33"/>
      <c r="BK45" s="33"/>
      <c r="BL45" s="33"/>
      <c r="BM45" s="33"/>
      <c r="BN45" s="33"/>
      <c r="BO45" s="33"/>
      <c r="BP45" s="33"/>
      <c r="BQ45" s="33"/>
      <c r="BR45" s="33"/>
      <c r="BS45" s="33"/>
      <c r="BT45" s="33"/>
      <c r="BU45" s="33"/>
      <c r="BV45" s="33"/>
      <c r="BW45" s="33"/>
      <c r="BX45" s="33"/>
      <c r="BY45" s="33"/>
      <c r="BZ45" s="33"/>
      <c r="CA45" s="33"/>
      <c r="CB45" s="33"/>
      <c r="CC45" s="33"/>
      <c r="CD45" s="33"/>
      <c r="CE45" s="33"/>
      <c r="CF45" s="33"/>
      <c r="CG45" s="33"/>
      <c r="CH45" s="33"/>
      <c r="CI45" s="33"/>
      <c r="CJ45" s="33"/>
      <c r="CK45" s="33"/>
      <c r="CL45" s="33"/>
      <c r="CM45" s="33"/>
      <c r="CN45" s="33"/>
      <c r="CO45" s="33"/>
      <c r="CP45" s="33"/>
      <c r="CQ45" s="33"/>
      <c r="CR45" s="33"/>
      <c r="CS45" s="33"/>
      <c r="CT45" s="33"/>
      <c r="CU45" s="33"/>
      <c r="CV45" s="33"/>
      <c r="CW45" s="33"/>
      <c r="CX45" s="33"/>
      <c r="CY45" s="33"/>
      <c r="CZ45" s="33"/>
      <c r="DA45" s="33"/>
      <c r="DB45" s="33"/>
      <c r="DC45" s="33"/>
      <c r="DD45" s="33"/>
      <c r="DE45" s="33"/>
      <c r="DF45" s="33"/>
      <c r="DG45" s="33"/>
      <c r="DH45" s="33"/>
      <c r="DI45" s="33"/>
      <c r="DJ45" s="33"/>
      <c r="DK45" s="33"/>
      <c r="DL45" s="33"/>
      <c r="DM45" s="33"/>
      <c r="DN45" s="33"/>
      <c r="DO45" s="33"/>
      <c r="DP45" s="33"/>
      <c r="DQ45" s="33"/>
      <c r="DR45" s="33"/>
      <c r="DS45" s="33"/>
      <c r="DT45" s="33"/>
      <c r="DU45" s="33"/>
      <c r="DV45" s="33"/>
      <c r="DW45" s="33"/>
      <c r="DX45" s="33"/>
      <c r="DY45" s="33"/>
      <c r="DZ45" s="33"/>
      <c r="EA45" s="33"/>
      <c r="EB45" s="33"/>
      <c r="EC45" s="33"/>
      <c r="ED45" s="33"/>
      <c r="EE45" s="33"/>
      <c r="EF45" s="33"/>
      <c r="EG45" s="33"/>
      <c r="EH45" s="33"/>
      <c r="EI45" s="33"/>
      <c r="EJ45" s="33"/>
      <c r="EK45" s="33"/>
      <c r="EL45" s="33"/>
      <c r="EM45" s="33"/>
      <c r="EN45" s="33"/>
      <c r="EO45" s="33"/>
      <c r="EP45" s="33"/>
      <c r="EQ45" s="33"/>
      <c r="ER45" s="33"/>
      <c r="ES45" s="33"/>
      <c r="ET45" s="33"/>
      <c r="EU45" s="33"/>
      <c r="EV45" s="33"/>
      <c r="EW45" s="33"/>
      <c r="EX45" s="33"/>
      <c r="EY45" s="33"/>
      <c r="EZ45" s="33"/>
      <c r="FA45" s="33"/>
      <c r="FB45" s="33"/>
      <c r="FC45" s="33"/>
      <c r="FD45" s="33"/>
      <c r="FE45" s="33"/>
      <c r="FF45" s="33"/>
      <c r="FG45" s="33"/>
      <c r="FH45" s="33"/>
      <c r="FI45" s="33"/>
      <c r="FJ45" s="33"/>
      <c r="FK45" s="33"/>
      <c r="FL45" s="33"/>
      <c r="FM45" s="33"/>
      <c r="FN45" s="33"/>
      <c r="FO45" s="33"/>
      <c r="FP45" s="33"/>
      <c r="FQ45" s="33"/>
      <c r="FR45" s="33"/>
      <c r="FS45" s="33"/>
      <c r="FT45" s="33"/>
      <c r="FU45" s="33"/>
      <c r="FV45" s="33"/>
      <c r="FW45" s="33"/>
      <c r="FX45" s="33"/>
      <c r="FY45" s="33"/>
      <c r="FZ45" s="33"/>
      <c r="GA45" s="33"/>
      <c r="GB45" s="33"/>
      <c r="GC45" s="33"/>
      <c r="GD45" s="33"/>
      <c r="GE45" s="33"/>
      <c r="GF45" s="33"/>
      <c r="GG45" s="33"/>
      <c r="GH45" s="33"/>
      <c r="GI45" s="33"/>
      <c r="GJ45" s="33"/>
      <c r="GK45" s="33"/>
      <c r="GL45" s="33"/>
      <c r="GM45" s="33"/>
      <c r="GN45" s="33"/>
      <c r="GO45" s="33"/>
      <c r="GP45" s="33"/>
      <c r="GQ45" s="33"/>
      <c r="GR45" s="33"/>
      <c r="GS45" s="33"/>
      <c r="GT45" s="33"/>
      <c r="GU45" s="33"/>
      <c r="GV45" s="33"/>
      <c r="GW45" s="33"/>
      <c r="GX45" s="33"/>
      <c r="GY45" s="33"/>
      <c r="GZ45" s="33"/>
      <c r="HA45" s="33"/>
      <c r="HB45" s="33"/>
      <c r="HC45" s="33"/>
      <c r="HD45" s="33"/>
      <c r="HE45" s="33"/>
      <c r="HF45" s="33"/>
      <c r="HG45" s="33"/>
      <c r="HH45" s="33"/>
      <c r="HI45" s="33"/>
      <c r="HJ45" s="33"/>
      <c r="HK45" s="33"/>
      <c r="HL45" s="33"/>
      <c r="HM45" s="33"/>
      <c r="HN45" s="33"/>
      <c r="HO45" s="33"/>
      <c r="HP45" s="33"/>
      <c r="HQ45" s="33"/>
      <c r="HR45" s="33"/>
      <c r="HS45" s="33"/>
      <c r="HT45" s="33"/>
      <c r="HU45" s="33"/>
      <c r="HV45" s="33"/>
      <c r="HW45" s="33"/>
      <c r="HX45" s="33"/>
      <c r="HY45" s="33"/>
      <c r="HZ45" s="33"/>
      <c r="IA45" s="33"/>
      <c r="IB45" s="33"/>
      <c r="IC45" s="33"/>
      <c r="ID45" s="33"/>
      <c r="IE45" s="33"/>
      <c r="IF45" s="33"/>
      <c r="IG45" s="33"/>
      <c r="IH45" s="33"/>
      <c r="II45" s="33"/>
      <c r="IJ45" s="33"/>
      <c r="IK45" s="33"/>
      <c r="IL45" s="33"/>
      <c r="IM45" s="33"/>
      <c r="IN45" s="33"/>
      <c r="IO45" s="33"/>
      <c r="IP45" s="33"/>
      <c r="IQ45" s="33"/>
      <c r="IR45" s="33"/>
      <c r="IS45" s="33"/>
      <c r="IT45" s="33"/>
      <c r="IU45" s="33"/>
    </row>
    <row r="46" ht="12.75" customHeight="1">
      <c r="A46" s="58">
        <v>41.0</v>
      </c>
      <c r="B46" s="59" t="s">
        <v>58</v>
      </c>
      <c r="C46" s="35" t="s">
        <v>56</v>
      </c>
      <c r="D46" s="35">
        <v>156.0</v>
      </c>
      <c r="E46" s="48">
        <v>37.79</v>
      </c>
      <c r="F46" s="48">
        <f t="shared" si="1"/>
        <v>5895.24</v>
      </c>
      <c r="G46" s="33"/>
      <c r="H46" s="33"/>
      <c r="I46" s="33"/>
      <c r="J46" s="33"/>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c r="BG46" s="33"/>
      <c r="BH46" s="33"/>
      <c r="BI46" s="33"/>
      <c r="BJ46" s="33"/>
      <c r="BK46" s="33"/>
      <c r="BL46" s="33"/>
      <c r="BM46" s="33"/>
      <c r="BN46" s="33"/>
      <c r="BO46" s="33"/>
      <c r="BP46" s="33"/>
      <c r="BQ46" s="33"/>
      <c r="BR46" s="33"/>
      <c r="BS46" s="33"/>
      <c r="BT46" s="33"/>
      <c r="BU46" s="33"/>
      <c r="BV46" s="33"/>
      <c r="BW46" s="33"/>
      <c r="BX46" s="33"/>
      <c r="BY46" s="33"/>
      <c r="BZ46" s="33"/>
      <c r="CA46" s="33"/>
      <c r="CB46" s="33"/>
      <c r="CC46" s="33"/>
      <c r="CD46" s="33"/>
      <c r="CE46" s="33"/>
      <c r="CF46" s="33"/>
      <c r="CG46" s="33"/>
      <c r="CH46" s="33"/>
      <c r="CI46" s="33"/>
      <c r="CJ46" s="33"/>
      <c r="CK46" s="33"/>
      <c r="CL46" s="33"/>
      <c r="CM46" s="33"/>
      <c r="CN46" s="33"/>
      <c r="CO46" s="33"/>
      <c r="CP46" s="33"/>
      <c r="CQ46" s="33"/>
      <c r="CR46" s="33"/>
      <c r="CS46" s="33"/>
      <c r="CT46" s="33"/>
      <c r="CU46" s="33"/>
      <c r="CV46" s="33"/>
      <c r="CW46" s="33"/>
      <c r="CX46" s="33"/>
      <c r="CY46" s="33"/>
      <c r="CZ46" s="33"/>
      <c r="DA46" s="33"/>
      <c r="DB46" s="33"/>
      <c r="DC46" s="33"/>
      <c r="DD46" s="33"/>
      <c r="DE46" s="33"/>
      <c r="DF46" s="33"/>
      <c r="DG46" s="33"/>
      <c r="DH46" s="33"/>
      <c r="DI46" s="33"/>
      <c r="DJ46" s="33"/>
      <c r="DK46" s="33"/>
      <c r="DL46" s="33"/>
      <c r="DM46" s="33"/>
      <c r="DN46" s="33"/>
      <c r="DO46" s="33"/>
      <c r="DP46" s="33"/>
      <c r="DQ46" s="33"/>
      <c r="DR46" s="33"/>
      <c r="DS46" s="33"/>
      <c r="DT46" s="33"/>
      <c r="DU46" s="33"/>
      <c r="DV46" s="33"/>
      <c r="DW46" s="33"/>
      <c r="DX46" s="33"/>
      <c r="DY46" s="33"/>
      <c r="DZ46" s="33"/>
      <c r="EA46" s="33"/>
      <c r="EB46" s="33"/>
      <c r="EC46" s="33"/>
      <c r="ED46" s="33"/>
      <c r="EE46" s="33"/>
      <c r="EF46" s="33"/>
      <c r="EG46" s="33"/>
      <c r="EH46" s="33"/>
      <c r="EI46" s="33"/>
      <c r="EJ46" s="33"/>
      <c r="EK46" s="33"/>
      <c r="EL46" s="33"/>
      <c r="EM46" s="33"/>
      <c r="EN46" s="33"/>
      <c r="EO46" s="33"/>
      <c r="EP46" s="33"/>
      <c r="EQ46" s="33"/>
      <c r="ER46" s="33"/>
      <c r="ES46" s="33"/>
      <c r="ET46" s="33"/>
      <c r="EU46" s="33"/>
      <c r="EV46" s="33"/>
      <c r="EW46" s="33"/>
      <c r="EX46" s="33"/>
      <c r="EY46" s="33"/>
      <c r="EZ46" s="33"/>
      <c r="FA46" s="33"/>
      <c r="FB46" s="33"/>
      <c r="FC46" s="33"/>
      <c r="FD46" s="33"/>
      <c r="FE46" s="33"/>
      <c r="FF46" s="33"/>
      <c r="FG46" s="33"/>
      <c r="FH46" s="33"/>
      <c r="FI46" s="33"/>
      <c r="FJ46" s="33"/>
      <c r="FK46" s="33"/>
      <c r="FL46" s="33"/>
      <c r="FM46" s="33"/>
      <c r="FN46" s="33"/>
      <c r="FO46" s="33"/>
      <c r="FP46" s="33"/>
      <c r="FQ46" s="33"/>
      <c r="FR46" s="33"/>
      <c r="FS46" s="33"/>
      <c r="FT46" s="33"/>
      <c r="FU46" s="33"/>
      <c r="FV46" s="33"/>
      <c r="FW46" s="33"/>
      <c r="FX46" s="33"/>
      <c r="FY46" s="33"/>
      <c r="FZ46" s="33"/>
      <c r="GA46" s="33"/>
      <c r="GB46" s="33"/>
      <c r="GC46" s="33"/>
      <c r="GD46" s="33"/>
      <c r="GE46" s="33"/>
      <c r="GF46" s="33"/>
      <c r="GG46" s="33"/>
      <c r="GH46" s="33"/>
      <c r="GI46" s="33"/>
      <c r="GJ46" s="33"/>
      <c r="GK46" s="33"/>
      <c r="GL46" s="33"/>
      <c r="GM46" s="33"/>
      <c r="GN46" s="33"/>
      <c r="GO46" s="33"/>
      <c r="GP46" s="33"/>
      <c r="GQ46" s="33"/>
      <c r="GR46" s="33"/>
      <c r="GS46" s="33"/>
      <c r="GT46" s="33"/>
      <c r="GU46" s="33"/>
      <c r="GV46" s="33"/>
      <c r="GW46" s="33"/>
      <c r="GX46" s="33"/>
      <c r="GY46" s="33"/>
      <c r="GZ46" s="33"/>
      <c r="HA46" s="33"/>
      <c r="HB46" s="33"/>
      <c r="HC46" s="33"/>
      <c r="HD46" s="33"/>
      <c r="HE46" s="33"/>
      <c r="HF46" s="33"/>
      <c r="HG46" s="33"/>
      <c r="HH46" s="33"/>
      <c r="HI46" s="33"/>
      <c r="HJ46" s="33"/>
      <c r="HK46" s="33"/>
      <c r="HL46" s="33"/>
      <c r="HM46" s="33"/>
      <c r="HN46" s="33"/>
      <c r="HO46" s="33"/>
      <c r="HP46" s="33"/>
      <c r="HQ46" s="33"/>
      <c r="HR46" s="33"/>
      <c r="HS46" s="33"/>
      <c r="HT46" s="33"/>
      <c r="HU46" s="33"/>
      <c r="HV46" s="33"/>
      <c r="HW46" s="33"/>
      <c r="HX46" s="33"/>
      <c r="HY46" s="33"/>
      <c r="HZ46" s="33"/>
      <c r="IA46" s="33"/>
      <c r="IB46" s="33"/>
      <c r="IC46" s="33"/>
      <c r="ID46" s="33"/>
      <c r="IE46" s="33"/>
      <c r="IF46" s="33"/>
      <c r="IG46" s="33"/>
      <c r="IH46" s="33"/>
      <c r="II46" s="33"/>
      <c r="IJ46" s="33"/>
      <c r="IK46" s="33"/>
      <c r="IL46" s="33"/>
      <c r="IM46" s="33"/>
      <c r="IN46" s="33"/>
      <c r="IO46" s="33"/>
      <c r="IP46" s="33"/>
      <c r="IQ46" s="33"/>
      <c r="IR46" s="33"/>
      <c r="IS46" s="33"/>
      <c r="IT46" s="33"/>
      <c r="IU46" s="33"/>
    </row>
    <row r="47" ht="12.75" customHeight="1">
      <c r="A47" s="58">
        <v>42.0</v>
      </c>
      <c r="B47" s="34" t="s">
        <v>59</v>
      </c>
      <c r="C47" s="58" t="s">
        <v>8</v>
      </c>
      <c r="D47" s="58">
        <v>36.0</v>
      </c>
      <c r="E47" s="48">
        <v>18.13</v>
      </c>
      <c r="F47" s="48">
        <f t="shared" si="1"/>
        <v>652.68</v>
      </c>
      <c r="G47" s="33"/>
      <c r="H47" s="33"/>
      <c r="I47" s="33"/>
      <c r="J47" s="33"/>
      <c r="K47" s="33"/>
      <c r="L47" s="33"/>
      <c r="M47" s="33"/>
      <c r="N47" s="33"/>
      <c r="O47" s="33"/>
      <c r="P47" s="33"/>
      <c r="Q47" s="33"/>
      <c r="R47" s="33"/>
      <c r="S47" s="33"/>
      <c r="T47" s="33"/>
      <c r="U47" s="33"/>
      <c r="V47" s="33"/>
      <c r="W47" s="33"/>
      <c r="X47" s="33"/>
      <c r="Y47" s="33"/>
      <c r="Z47" s="33"/>
      <c r="AA47" s="33"/>
      <c r="AB47" s="33"/>
      <c r="AC47" s="33"/>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c r="BG47" s="33"/>
      <c r="BH47" s="33"/>
      <c r="BI47" s="33"/>
      <c r="BJ47" s="33"/>
      <c r="BK47" s="33"/>
      <c r="BL47" s="33"/>
      <c r="BM47" s="33"/>
      <c r="BN47" s="33"/>
      <c r="BO47" s="33"/>
      <c r="BP47" s="33"/>
      <c r="BQ47" s="33"/>
      <c r="BR47" s="33"/>
      <c r="BS47" s="33"/>
      <c r="BT47" s="33"/>
      <c r="BU47" s="33"/>
      <c r="BV47" s="33"/>
      <c r="BW47" s="33"/>
      <c r="BX47" s="33"/>
      <c r="BY47" s="33"/>
      <c r="BZ47" s="33"/>
      <c r="CA47" s="33"/>
      <c r="CB47" s="33"/>
      <c r="CC47" s="33"/>
      <c r="CD47" s="33"/>
      <c r="CE47" s="33"/>
      <c r="CF47" s="33"/>
      <c r="CG47" s="33"/>
      <c r="CH47" s="33"/>
      <c r="CI47" s="33"/>
      <c r="CJ47" s="33"/>
      <c r="CK47" s="33"/>
      <c r="CL47" s="33"/>
      <c r="CM47" s="33"/>
      <c r="CN47" s="33"/>
      <c r="CO47" s="33"/>
      <c r="CP47" s="33"/>
      <c r="CQ47" s="33"/>
      <c r="CR47" s="33"/>
      <c r="CS47" s="33"/>
      <c r="CT47" s="33"/>
      <c r="CU47" s="33"/>
      <c r="CV47" s="33"/>
      <c r="CW47" s="33"/>
      <c r="CX47" s="33"/>
      <c r="CY47" s="33"/>
      <c r="CZ47" s="33"/>
      <c r="DA47" s="33"/>
      <c r="DB47" s="33"/>
      <c r="DC47" s="33"/>
      <c r="DD47" s="33"/>
      <c r="DE47" s="33"/>
      <c r="DF47" s="33"/>
      <c r="DG47" s="33"/>
      <c r="DH47" s="33"/>
      <c r="DI47" s="33"/>
      <c r="DJ47" s="33"/>
      <c r="DK47" s="33"/>
      <c r="DL47" s="33"/>
      <c r="DM47" s="33"/>
      <c r="DN47" s="33"/>
      <c r="DO47" s="33"/>
      <c r="DP47" s="33"/>
      <c r="DQ47" s="33"/>
      <c r="DR47" s="33"/>
      <c r="DS47" s="33"/>
      <c r="DT47" s="33"/>
      <c r="DU47" s="33"/>
      <c r="DV47" s="33"/>
      <c r="DW47" s="33"/>
      <c r="DX47" s="33"/>
      <c r="DY47" s="33"/>
      <c r="DZ47" s="33"/>
      <c r="EA47" s="33"/>
      <c r="EB47" s="33"/>
      <c r="EC47" s="33"/>
      <c r="ED47" s="33"/>
      <c r="EE47" s="33"/>
      <c r="EF47" s="33"/>
      <c r="EG47" s="33"/>
      <c r="EH47" s="33"/>
      <c r="EI47" s="33"/>
      <c r="EJ47" s="33"/>
      <c r="EK47" s="33"/>
      <c r="EL47" s="33"/>
      <c r="EM47" s="33"/>
      <c r="EN47" s="33"/>
      <c r="EO47" s="33"/>
      <c r="EP47" s="33"/>
      <c r="EQ47" s="33"/>
      <c r="ER47" s="33"/>
      <c r="ES47" s="33"/>
      <c r="ET47" s="33"/>
      <c r="EU47" s="33"/>
      <c r="EV47" s="33"/>
      <c r="EW47" s="33"/>
      <c r="EX47" s="33"/>
      <c r="EY47" s="33"/>
      <c r="EZ47" s="33"/>
      <c r="FA47" s="33"/>
      <c r="FB47" s="33"/>
      <c r="FC47" s="33"/>
      <c r="FD47" s="33"/>
      <c r="FE47" s="33"/>
      <c r="FF47" s="33"/>
      <c r="FG47" s="33"/>
      <c r="FH47" s="33"/>
      <c r="FI47" s="33"/>
      <c r="FJ47" s="33"/>
      <c r="FK47" s="33"/>
      <c r="FL47" s="33"/>
      <c r="FM47" s="33"/>
      <c r="FN47" s="33"/>
      <c r="FO47" s="33"/>
      <c r="FP47" s="33"/>
      <c r="FQ47" s="33"/>
      <c r="FR47" s="33"/>
      <c r="FS47" s="33"/>
      <c r="FT47" s="33"/>
      <c r="FU47" s="33"/>
      <c r="FV47" s="33"/>
      <c r="FW47" s="33"/>
      <c r="FX47" s="33"/>
      <c r="FY47" s="33"/>
      <c r="FZ47" s="33"/>
      <c r="GA47" s="33"/>
      <c r="GB47" s="33"/>
      <c r="GC47" s="33"/>
      <c r="GD47" s="33"/>
      <c r="GE47" s="33"/>
      <c r="GF47" s="33"/>
      <c r="GG47" s="33"/>
      <c r="GH47" s="33"/>
      <c r="GI47" s="33"/>
      <c r="GJ47" s="33"/>
      <c r="GK47" s="33"/>
      <c r="GL47" s="33"/>
      <c r="GM47" s="33"/>
      <c r="GN47" s="33"/>
      <c r="GO47" s="33"/>
      <c r="GP47" s="33"/>
      <c r="GQ47" s="33"/>
      <c r="GR47" s="33"/>
      <c r="GS47" s="33"/>
      <c r="GT47" s="33"/>
      <c r="GU47" s="33"/>
      <c r="GV47" s="33"/>
      <c r="GW47" s="33"/>
      <c r="GX47" s="33"/>
      <c r="GY47" s="33"/>
      <c r="GZ47" s="33"/>
      <c r="HA47" s="33"/>
      <c r="HB47" s="33"/>
      <c r="HC47" s="33"/>
      <c r="HD47" s="33"/>
      <c r="HE47" s="33"/>
      <c r="HF47" s="33"/>
      <c r="HG47" s="33"/>
      <c r="HH47" s="33"/>
      <c r="HI47" s="33"/>
      <c r="HJ47" s="33"/>
      <c r="HK47" s="33"/>
      <c r="HL47" s="33"/>
      <c r="HM47" s="33"/>
      <c r="HN47" s="33"/>
      <c r="HO47" s="33"/>
      <c r="HP47" s="33"/>
      <c r="HQ47" s="33"/>
      <c r="HR47" s="33"/>
      <c r="HS47" s="33"/>
      <c r="HT47" s="33"/>
      <c r="HU47" s="33"/>
      <c r="HV47" s="33"/>
      <c r="HW47" s="33"/>
      <c r="HX47" s="33"/>
      <c r="HY47" s="33"/>
      <c r="HZ47" s="33"/>
      <c r="IA47" s="33"/>
      <c r="IB47" s="33"/>
      <c r="IC47" s="33"/>
      <c r="ID47" s="33"/>
      <c r="IE47" s="33"/>
      <c r="IF47" s="33"/>
      <c r="IG47" s="33"/>
      <c r="IH47" s="33"/>
      <c r="II47" s="33"/>
      <c r="IJ47" s="33"/>
      <c r="IK47" s="33"/>
      <c r="IL47" s="33"/>
      <c r="IM47" s="33"/>
      <c r="IN47" s="33"/>
      <c r="IO47" s="33"/>
      <c r="IP47" s="33"/>
      <c r="IQ47" s="33"/>
      <c r="IR47" s="33"/>
      <c r="IS47" s="33"/>
      <c r="IT47" s="33"/>
      <c r="IU47" s="33"/>
    </row>
    <row r="48" ht="12.75" customHeight="1">
      <c r="A48" s="58">
        <v>43.0</v>
      </c>
      <c r="B48" s="34" t="s">
        <v>60</v>
      </c>
      <c r="C48" s="58" t="s">
        <v>21</v>
      </c>
      <c r="D48" s="58">
        <v>36.0</v>
      </c>
      <c r="E48" s="48">
        <v>7.68</v>
      </c>
      <c r="F48" s="48">
        <f t="shared" si="1"/>
        <v>276.48</v>
      </c>
      <c r="G48" s="33"/>
      <c r="H48" s="33"/>
      <c r="I48" s="33"/>
      <c r="J48" s="33"/>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c r="BG48" s="33"/>
      <c r="BH48" s="33"/>
      <c r="BI48" s="33"/>
      <c r="BJ48" s="33"/>
      <c r="BK48" s="33"/>
      <c r="BL48" s="33"/>
      <c r="BM48" s="33"/>
      <c r="BN48" s="33"/>
      <c r="BO48" s="33"/>
      <c r="BP48" s="33"/>
      <c r="BQ48" s="33"/>
      <c r="BR48" s="33"/>
      <c r="BS48" s="33"/>
      <c r="BT48" s="33"/>
      <c r="BU48" s="33"/>
      <c r="BV48" s="33"/>
      <c r="BW48" s="33"/>
      <c r="BX48" s="33"/>
      <c r="BY48" s="33"/>
      <c r="BZ48" s="33"/>
      <c r="CA48" s="33"/>
      <c r="CB48" s="33"/>
      <c r="CC48" s="33"/>
      <c r="CD48" s="33"/>
      <c r="CE48" s="33"/>
      <c r="CF48" s="33"/>
      <c r="CG48" s="33"/>
      <c r="CH48" s="33"/>
      <c r="CI48" s="33"/>
      <c r="CJ48" s="33"/>
      <c r="CK48" s="33"/>
      <c r="CL48" s="33"/>
      <c r="CM48" s="33"/>
      <c r="CN48" s="33"/>
      <c r="CO48" s="33"/>
      <c r="CP48" s="33"/>
      <c r="CQ48" s="33"/>
      <c r="CR48" s="33"/>
      <c r="CS48" s="33"/>
      <c r="CT48" s="33"/>
      <c r="CU48" s="33"/>
      <c r="CV48" s="33"/>
      <c r="CW48" s="33"/>
      <c r="CX48" s="33"/>
      <c r="CY48" s="33"/>
      <c r="CZ48" s="33"/>
      <c r="DA48" s="33"/>
      <c r="DB48" s="33"/>
      <c r="DC48" s="33"/>
      <c r="DD48" s="33"/>
      <c r="DE48" s="33"/>
      <c r="DF48" s="33"/>
      <c r="DG48" s="33"/>
      <c r="DH48" s="33"/>
      <c r="DI48" s="33"/>
      <c r="DJ48" s="33"/>
      <c r="DK48" s="33"/>
      <c r="DL48" s="33"/>
      <c r="DM48" s="33"/>
      <c r="DN48" s="33"/>
      <c r="DO48" s="33"/>
      <c r="DP48" s="33"/>
      <c r="DQ48" s="33"/>
      <c r="DR48" s="33"/>
      <c r="DS48" s="33"/>
      <c r="DT48" s="33"/>
      <c r="DU48" s="33"/>
      <c r="DV48" s="33"/>
      <c r="DW48" s="33"/>
      <c r="DX48" s="33"/>
      <c r="DY48" s="33"/>
      <c r="DZ48" s="33"/>
      <c r="EA48" s="33"/>
      <c r="EB48" s="33"/>
      <c r="EC48" s="33"/>
      <c r="ED48" s="33"/>
      <c r="EE48" s="33"/>
      <c r="EF48" s="33"/>
      <c r="EG48" s="33"/>
      <c r="EH48" s="33"/>
      <c r="EI48" s="33"/>
      <c r="EJ48" s="33"/>
      <c r="EK48" s="33"/>
      <c r="EL48" s="33"/>
      <c r="EM48" s="33"/>
      <c r="EN48" s="33"/>
      <c r="EO48" s="33"/>
      <c r="EP48" s="33"/>
      <c r="EQ48" s="33"/>
      <c r="ER48" s="33"/>
      <c r="ES48" s="33"/>
      <c r="ET48" s="33"/>
      <c r="EU48" s="33"/>
      <c r="EV48" s="33"/>
      <c r="EW48" s="33"/>
      <c r="EX48" s="33"/>
      <c r="EY48" s="33"/>
      <c r="EZ48" s="33"/>
      <c r="FA48" s="33"/>
      <c r="FB48" s="33"/>
      <c r="FC48" s="33"/>
      <c r="FD48" s="33"/>
      <c r="FE48" s="33"/>
      <c r="FF48" s="33"/>
      <c r="FG48" s="33"/>
      <c r="FH48" s="33"/>
      <c r="FI48" s="33"/>
      <c r="FJ48" s="33"/>
      <c r="FK48" s="33"/>
      <c r="FL48" s="33"/>
      <c r="FM48" s="33"/>
      <c r="FN48" s="33"/>
      <c r="FO48" s="33"/>
      <c r="FP48" s="33"/>
      <c r="FQ48" s="33"/>
      <c r="FR48" s="33"/>
      <c r="FS48" s="33"/>
      <c r="FT48" s="33"/>
      <c r="FU48" s="33"/>
      <c r="FV48" s="33"/>
      <c r="FW48" s="33"/>
      <c r="FX48" s="33"/>
      <c r="FY48" s="33"/>
      <c r="FZ48" s="33"/>
      <c r="GA48" s="33"/>
      <c r="GB48" s="33"/>
      <c r="GC48" s="33"/>
      <c r="GD48" s="33"/>
      <c r="GE48" s="33"/>
      <c r="GF48" s="33"/>
      <c r="GG48" s="33"/>
      <c r="GH48" s="33"/>
      <c r="GI48" s="33"/>
      <c r="GJ48" s="33"/>
      <c r="GK48" s="33"/>
      <c r="GL48" s="33"/>
      <c r="GM48" s="33"/>
      <c r="GN48" s="33"/>
      <c r="GO48" s="33"/>
      <c r="GP48" s="33"/>
      <c r="GQ48" s="33"/>
      <c r="GR48" s="33"/>
      <c r="GS48" s="33"/>
      <c r="GT48" s="33"/>
      <c r="GU48" s="33"/>
      <c r="GV48" s="33"/>
      <c r="GW48" s="33"/>
      <c r="GX48" s="33"/>
      <c r="GY48" s="33"/>
      <c r="GZ48" s="33"/>
      <c r="HA48" s="33"/>
      <c r="HB48" s="33"/>
      <c r="HC48" s="33"/>
      <c r="HD48" s="33"/>
      <c r="HE48" s="33"/>
      <c r="HF48" s="33"/>
      <c r="HG48" s="33"/>
      <c r="HH48" s="33"/>
      <c r="HI48" s="33"/>
      <c r="HJ48" s="33"/>
      <c r="HK48" s="33"/>
      <c r="HL48" s="33"/>
      <c r="HM48" s="33"/>
      <c r="HN48" s="33"/>
      <c r="HO48" s="33"/>
      <c r="HP48" s="33"/>
      <c r="HQ48" s="33"/>
      <c r="HR48" s="33"/>
      <c r="HS48" s="33"/>
      <c r="HT48" s="33"/>
      <c r="HU48" s="33"/>
      <c r="HV48" s="33"/>
      <c r="HW48" s="33"/>
      <c r="HX48" s="33"/>
      <c r="HY48" s="33"/>
      <c r="HZ48" s="33"/>
      <c r="IA48" s="33"/>
      <c r="IB48" s="33"/>
      <c r="IC48" s="33"/>
      <c r="ID48" s="33"/>
      <c r="IE48" s="33"/>
      <c r="IF48" s="33"/>
      <c r="IG48" s="33"/>
      <c r="IH48" s="33"/>
      <c r="II48" s="33"/>
      <c r="IJ48" s="33"/>
      <c r="IK48" s="33"/>
      <c r="IL48" s="33"/>
      <c r="IM48" s="33"/>
      <c r="IN48" s="33"/>
      <c r="IO48" s="33"/>
      <c r="IP48" s="33"/>
      <c r="IQ48" s="33"/>
      <c r="IR48" s="33"/>
      <c r="IS48" s="33"/>
      <c r="IT48" s="33"/>
      <c r="IU48" s="33"/>
    </row>
    <row r="49" ht="12.75" customHeight="1">
      <c r="A49" s="58">
        <v>44.0</v>
      </c>
      <c r="B49" s="34" t="s">
        <v>61</v>
      </c>
      <c r="C49" s="58" t="s">
        <v>21</v>
      </c>
      <c r="D49" s="66">
        <v>72.0</v>
      </c>
      <c r="E49" s="67">
        <v>12.83</v>
      </c>
      <c r="F49" s="48">
        <f t="shared" si="1"/>
        <v>923.76</v>
      </c>
      <c r="G49" s="33"/>
      <c r="H49" s="33"/>
      <c r="I49" s="33"/>
      <c r="J49" s="33"/>
      <c r="K49" s="33"/>
      <c r="L49" s="33"/>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c r="BG49" s="33"/>
      <c r="BH49" s="33"/>
      <c r="BI49" s="33"/>
      <c r="BJ49" s="33"/>
      <c r="BK49" s="33"/>
      <c r="BL49" s="33"/>
      <c r="BM49" s="33"/>
      <c r="BN49" s="33"/>
      <c r="BO49" s="33"/>
      <c r="BP49" s="33"/>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33"/>
      <c r="CS49" s="33"/>
      <c r="CT49" s="33"/>
      <c r="CU49" s="33"/>
      <c r="CV49" s="33"/>
      <c r="CW49" s="33"/>
      <c r="CX49" s="33"/>
      <c r="CY49" s="33"/>
      <c r="CZ49" s="33"/>
      <c r="DA49" s="33"/>
      <c r="DB49" s="33"/>
      <c r="DC49" s="33"/>
      <c r="DD49" s="33"/>
      <c r="DE49" s="33"/>
      <c r="DF49" s="33"/>
      <c r="DG49" s="33"/>
      <c r="DH49" s="33"/>
      <c r="DI49" s="33"/>
      <c r="DJ49" s="33"/>
      <c r="DK49" s="33"/>
      <c r="DL49" s="33"/>
      <c r="DM49" s="33"/>
      <c r="DN49" s="33"/>
      <c r="DO49" s="33"/>
      <c r="DP49" s="33"/>
      <c r="DQ49" s="33"/>
      <c r="DR49" s="33"/>
      <c r="DS49" s="33"/>
      <c r="DT49" s="33"/>
      <c r="DU49" s="33"/>
      <c r="DV49" s="33"/>
      <c r="DW49" s="33"/>
      <c r="DX49" s="33"/>
      <c r="DY49" s="33"/>
      <c r="DZ49" s="33"/>
      <c r="EA49" s="33"/>
      <c r="EB49" s="33"/>
      <c r="EC49" s="33"/>
      <c r="ED49" s="33"/>
      <c r="EE49" s="33"/>
      <c r="EF49" s="33"/>
      <c r="EG49" s="33"/>
      <c r="EH49" s="33"/>
      <c r="EI49" s="33"/>
      <c r="EJ49" s="33"/>
      <c r="EK49" s="33"/>
      <c r="EL49" s="33"/>
      <c r="EM49" s="33"/>
      <c r="EN49" s="33"/>
      <c r="EO49" s="33"/>
      <c r="EP49" s="33"/>
      <c r="EQ49" s="33"/>
      <c r="ER49" s="33"/>
      <c r="ES49" s="33"/>
      <c r="ET49" s="33"/>
      <c r="EU49" s="33"/>
      <c r="EV49" s="33"/>
      <c r="EW49" s="33"/>
      <c r="EX49" s="33"/>
      <c r="EY49" s="33"/>
      <c r="EZ49" s="33"/>
      <c r="FA49" s="33"/>
      <c r="FB49" s="33"/>
      <c r="FC49" s="33"/>
      <c r="FD49" s="33"/>
      <c r="FE49" s="33"/>
      <c r="FF49" s="33"/>
      <c r="FG49" s="33"/>
      <c r="FH49" s="33"/>
      <c r="FI49" s="33"/>
      <c r="FJ49" s="33"/>
      <c r="FK49" s="33"/>
      <c r="FL49" s="33"/>
      <c r="FM49" s="33"/>
      <c r="FN49" s="33"/>
      <c r="FO49" s="33"/>
      <c r="FP49" s="33"/>
      <c r="FQ49" s="33"/>
      <c r="FR49" s="33"/>
      <c r="FS49" s="33"/>
      <c r="FT49" s="33"/>
      <c r="FU49" s="33"/>
      <c r="FV49" s="33"/>
      <c r="FW49" s="33"/>
      <c r="FX49" s="33"/>
      <c r="FY49" s="33"/>
      <c r="FZ49" s="33"/>
      <c r="GA49" s="33"/>
      <c r="GB49" s="33"/>
      <c r="GC49" s="33"/>
      <c r="GD49" s="33"/>
      <c r="GE49" s="33"/>
      <c r="GF49" s="33"/>
      <c r="GG49" s="33"/>
      <c r="GH49" s="33"/>
      <c r="GI49" s="33"/>
      <c r="GJ49" s="33"/>
      <c r="GK49" s="33"/>
      <c r="GL49" s="33"/>
      <c r="GM49" s="33"/>
      <c r="GN49" s="33"/>
      <c r="GO49" s="33"/>
      <c r="GP49" s="33"/>
      <c r="GQ49" s="33"/>
      <c r="GR49" s="33"/>
      <c r="GS49" s="33"/>
      <c r="GT49" s="33"/>
      <c r="GU49" s="33"/>
      <c r="GV49" s="33"/>
      <c r="GW49" s="33"/>
      <c r="GX49" s="33"/>
      <c r="GY49" s="33"/>
      <c r="GZ49" s="33"/>
      <c r="HA49" s="33"/>
      <c r="HB49" s="33"/>
      <c r="HC49" s="33"/>
      <c r="HD49" s="33"/>
      <c r="HE49" s="33"/>
      <c r="HF49" s="33"/>
      <c r="HG49" s="33"/>
      <c r="HH49" s="33"/>
      <c r="HI49" s="33"/>
      <c r="HJ49" s="33"/>
      <c r="HK49" s="33"/>
      <c r="HL49" s="33"/>
      <c r="HM49" s="33"/>
      <c r="HN49" s="33"/>
      <c r="HO49" s="33"/>
      <c r="HP49" s="33"/>
      <c r="HQ49" s="33"/>
      <c r="HR49" s="33"/>
      <c r="HS49" s="33"/>
      <c r="HT49" s="33"/>
      <c r="HU49" s="33"/>
      <c r="HV49" s="33"/>
      <c r="HW49" s="33"/>
      <c r="HX49" s="33"/>
      <c r="HY49" s="33"/>
      <c r="HZ49" s="33"/>
      <c r="IA49" s="33"/>
      <c r="IB49" s="33"/>
      <c r="IC49" s="33"/>
      <c r="ID49" s="33"/>
      <c r="IE49" s="33"/>
      <c r="IF49" s="33"/>
      <c r="IG49" s="33"/>
      <c r="IH49" s="33"/>
      <c r="II49" s="33"/>
      <c r="IJ49" s="33"/>
      <c r="IK49" s="33"/>
      <c r="IL49" s="33"/>
      <c r="IM49" s="33"/>
      <c r="IN49" s="33"/>
      <c r="IO49" s="33"/>
      <c r="IP49" s="33"/>
      <c r="IQ49" s="33"/>
      <c r="IR49" s="33"/>
      <c r="IS49" s="33"/>
      <c r="IT49" s="33"/>
      <c r="IU49" s="33"/>
    </row>
    <row r="50" ht="12.75" customHeight="1">
      <c r="A50" s="58">
        <v>45.0</v>
      </c>
      <c r="B50" s="34" t="s">
        <v>62</v>
      </c>
      <c r="C50" s="58" t="s">
        <v>21</v>
      </c>
      <c r="D50" s="68">
        <v>96.0</v>
      </c>
      <c r="E50" s="48">
        <v>8.37</v>
      </c>
      <c r="F50" s="48">
        <f t="shared" si="1"/>
        <v>803.52</v>
      </c>
      <c r="G50" s="33"/>
      <c r="H50" s="33"/>
      <c r="I50" s="33"/>
      <c r="J50" s="33"/>
      <c r="K50" s="33"/>
      <c r="L50" s="33"/>
      <c r="M50" s="33"/>
      <c r="N50" s="33"/>
      <c r="O50" s="33"/>
      <c r="P50" s="33"/>
      <c r="Q50" s="33"/>
      <c r="R50" s="33"/>
      <c r="S50" s="33"/>
      <c r="T50" s="33"/>
      <c r="U50" s="33"/>
      <c r="V50" s="33"/>
      <c r="W50" s="33"/>
      <c r="X50" s="33"/>
      <c r="Y50" s="33"/>
      <c r="Z50" s="33"/>
      <c r="AA50" s="33"/>
      <c r="AB50" s="33"/>
      <c r="AC50" s="33"/>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c r="BG50" s="33"/>
      <c r="BH50" s="33"/>
      <c r="BI50" s="33"/>
      <c r="BJ50" s="33"/>
      <c r="BK50" s="33"/>
      <c r="BL50" s="33"/>
      <c r="BM50" s="33"/>
      <c r="BN50" s="33"/>
      <c r="BO50" s="33"/>
      <c r="BP50" s="33"/>
      <c r="BQ50" s="33"/>
      <c r="BR50" s="33"/>
      <c r="BS50" s="33"/>
      <c r="BT50" s="33"/>
      <c r="BU50" s="33"/>
      <c r="BV50" s="33"/>
      <c r="BW50" s="33"/>
      <c r="BX50" s="33"/>
      <c r="BY50" s="33"/>
      <c r="BZ50" s="33"/>
      <c r="CA50" s="33"/>
      <c r="CB50" s="33"/>
      <c r="CC50" s="33"/>
      <c r="CD50" s="33"/>
      <c r="CE50" s="33"/>
      <c r="CF50" s="33"/>
      <c r="CG50" s="33"/>
      <c r="CH50" s="33"/>
      <c r="CI50" s="33"/>
      <c r="CJ50" s="33"/>
      <c r="CK50" s="33"/>
      <c r="CL50" s="33"/>
      <c r="CM50" s="33"/>
      <c r="CN50" s="33"/>
      <c r="CO50" s="33"/>
      <c r="CP50" s="33"/>
      <c r="CQ50" s="33"/>
      <c r="CR50" s="33"/>
      <c r="CS50" s="33"/>
      <c r="CT50" s="33"/>
      <c r="CU50" s="33"/>
      <c r="CV50" s="33"/>
      <c r="CW50" s="33"/>
      <c r="CX50" s="33"/>
      <c r="CY50" s="33"/>
      <c r="CZ50" s="33"/>
      <c r="DA50" s="33"/>
      <c r="DB50" s="33"/>
      <c r="DC50" s="33"/>
      <c r="DD50" s="33"/>
      <c r="DE50" s="33"/>
      <c r="DF50" s="33"/>
      <c r="DG50" s="33"/>
      <c r="DH50" s="33"/>
      <c r="DI50" s="33"/>
      <c r="DJ50" s="33"/>
      <c r="DK50" s="33"/>
      <c r="DL50" s="33"/>
      <c r="DM50" s="33"/>
      <c r="DN50" s="33"/>
      <c r="DO50" s="33"/>
      <c r="DP50" s="33"/>
      <c r="DQ50" s="33"/>
      <c r="DR50" s="33"/>
      <c r="DS50" s="33"/>
      <c r="DT50" s="33"/>
      <c r="DU50" s="33"/>
      <c r="DV50" s="33"/>
      <c r="DW50" s="33"/>
      <c r="DX50" s="33"/>
      <c r="DY50" s="33"/>
      <c r="DZ50" s="33"/>
      <c r="EA50" s="33"/>
      <c r="EB50" s="33"/>
      <c r="EC50" s="33"/>
      <c r="ED50" s="33"/>
      <c r="EE50" s="33"/>
      <c r="EF50" s="33"/>
      <c r="EG50" s="33"/>
      <c r="EH50" s="33"/>
      <c r="EI50" s="33"/>
      <c r="EJ50" s="33"/>
      <c r="EK50" s="33"/>
      <c r="EL50" s="33"/>
      <c r="EM50" s="33"/>
      <c r="EN50" s="33"/>
      <c r="EO50" s="33"/>
      <c r="EP50" s="33"/>
      <c r="EQ50" s="33"/>
      <c r="ER50" s="33"/>
      <c r="ES50" s="33"/>
      <c r="ET50" s="33"/>
      <c r="EU50" s="33"/>
      <c r="EV50" s="33"/>
      <c r="EW50" s="33"/>
      <c r="EX50" s="33"/>
      <c r="EY50" s="33"/>
      <c r="EZ50" s="33"/>
      <c r="FA50" s="33"/>
      <c r="FB50" s="33"/>
      <c r="FC50" s="33"/>
      <c r="FD50" s="33"/>
      <c r="FE50" s="33"/>
      <c r="FF50" s="33"/>
      <c r="FG50" s="33"/>
      <c r="FH50" s="33"/>
      <c r="FI50" s="33"/>
      <c r="FJ50" s="33"/>
      <c r="FK50" s="33"/>
      <c r="FL50" s="33"/>
      <c r="FM50" s="33"/>
      <c r="FN50" s="33"/>
      <c r="FO50" s="33"/>
      <c r="FP50" s="33"/>
      <c r="FQ50" s="33"/>
      <c r="FR50" s="33"/>
      <c r="FS50" s="33"/>
      <c r="FT50" s="33"/>
      <c r="FU50" s="33"/>
      <c r="FV50" s="33"/>
      <c r="FW50" s="33"/>
      <c r="FX50" s="33"/>
      <c r="FY50" s="33"/>
      <c r="FZ50" s="33"/>
      <c r="GA50" s="33"/>
      <c r="GB50" s="33"/>
      <c r="GC50" s="33"/>
      <c r="GD50" s="33"/>
      <c r="GE50" s="33"/>
      <c r="GF50" s="33"/>
      <c r="GG50" s="33"/>
      <c r="GH50" s="33"/>
      <c r="GI50" s="33"/>
      <c r="GJ50" s="33"/>
      <c r="GK50" s="33"/>
      <c r="GL50" s="33"/>
      <c r="GM50" s="33"/>
      <c r="GN50" s="33"/>
      <c r="GO50" s="33"/>
      <c r="GP50" s="33"/>
      <c r="GQ50" s="33"/>
      <c r="GR50" s="33"/>
      <c r="GS50" s="33"/>
      <c r="GT50" s="33"/>
      <c r="GU50" s="33"/>
      <c r="GV50" s="33"/>
      <c r="GW50" s="33"/>
      <c r="GX50" s="33"/>
      <c r="GY50" s="33"/>
      <c r="GZ50" s="33"/>
      <c r="HA50" s="33"/>
      <c r="HB50" s="33"/>
      <c r="HC50" s="33"/>
      <c r="HD50" s="33"/>
      <c r="HE50" s="33"/>
      <c r="HF50" s="33"/>
      <c r="HG50" s="33"/>
      <c r="HH50" s="33"/>
      <c r="HI50" s="33"/>
      <c r="HJ50" s="33"/>
      <c r="HK50" s="33"/>
      <c r="HL50" s="33"/>
      <c r="HM50" s="33"/>
      <c r="HN50" s="33"/>
      <c r="HO50" s="33"/>
      <c r="HP50" s="33"/>
      <c r="HQ50" s="33"/>
      <c r="HR50" s="33"/>
      <c r="HS50" s="33"/>
      <c r="HT50" s="33"/>
      <c r="HU50" s="33"/>
      <c r="HV50" s="33"/>
      <c r="HW50" s="33"/>
      <c r="HX50" s="33"/>
      <c r="HY50" s="33"/>
      <c r="HZ50" s="33"/>
      <c r="IA50" s="33"/>
      <c r="IB50" s="33"/>
      <c r="IC50" s="33"/>
      <c r="ID50" s="33"/>
      <c r="IE50" s="33"/>
      <c r="IF50" s="33"/>
      <c r="IG50" s="33"/>
      <c r="IH50" s="33"/>
      <c r="II50" s="33"/>
      <c r="IJ50" s="33"/>
      <c r="IK50" s="33"/>
      <c r="IL50" s="33"/>
      <c r="IM50" s="33"/>
      <c r="IN50" s="33"/>
      <c r="IO50" s="33"/>
      <c r="IP50" s="33"/>
      <c r="IQ50" s="33"/>
      <c r="IR50" s="33"/>
      <c r="IS50" s="33"/>
      <c r="IT50" s="33"/>
      <c r="IU50" s="33"/>
    </row>
    <row r="51" ht="12.75" customHeight="1">
      <c r="A51" s="68">
        <v>46.0</v>
      </c>
      <c r="B51" s="61" t="s">
        <v>63</v>
      </c>
      <c r="C51" s="69" t="s">
        <v>21</v>
      </c>
      <c r="D51" s="58">
        <v>24.0</v>
      </c>
      <c r="E51" s="70">
        <v>20.28</v>
      </c>
      <c r="F51" s="71">
        <f t="shared" si="1"/>
        <v>486.72</v>
      </c>
      <c r="G51" s="33"/>
      <c r="H51" s="33"/>
      <c r="I51" s="33"/>
      <c r="J51" s="33"/>
      <c r="K51" s="33"/>
      <c r="L51" s="33"/>
      <c r="M51" s="33"/>
      <c r="N51" s="33"/>
      <c r="O51" s="33"/>
      <c r="P51" s="33"/>
      <c r="Q51" s="33"/>
      <c r="R51" s="33"/>
      <c r="S51" s="33"/>
      <c r="T51" s="33"/>
      <c r="U51" s="33"/>
      <c r="V51" s="33"/>
      <c r="W51" s="33"/>
      <c r="X51" s="33"/>
      <c r="Y51" s="33"/>
      <c r="Z51" s="33"/>
      <c r="AA51" s="33"/>
      <c r="AB51" s="33"/>
      <c r="AC51" s="33"/>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c r="BG51" s="33"/>
      <c r="BH51" s="33"/>
      <c r="BI51" s="33"/>
      <c r="BJ51" s="33"/>
      <c r="BK51" s="33"/>
      <c r="BL51" s="33"/>
      <c r="BM51" s="33"/>
      <c r="BN51" s="33"/>
      <c r="BO51" s="33"/>
      <c r="BP51" s="33"/>
      <c r="BQ51" s="33"/>
      <c r="BR51" s="33"/>
      <c r="BS51" s="33"/>
      <c r="BT51" s="33"/>
      <c r="BU51" s="33"/>
      <c r="BV51" s="33"/>
      <c r="BW51" s="33"/>
      <c r="BX51" s="33"/>
      <c r="BY51" s="33"/>
      <c r="BZ51" s="33"/>
      <c r="CA51" s="33"/>
      <c r="CB51" s="33"/>
      <c r="CC51" s="33"/>
      <c r="CD51" s="33"/>
      <c r="CE51" s="33"/>
      <c r="CF51" s="33"/>
      <c r="CG51" s="33"/>
      <c r="CH51" s="33"/>
      <c r="CI51" s="33"/>
      <c r="CJ51" s="33"/>
      <c r="CK51" s="33"/>
      <c r="CL51" s="33"/>
      <c r="CM51" s="33"/>
      <c r="CN51" s="33"/>
      <c r="CO51" s="33"/>
      <c r="CP51" s="33"/>
      <c r="CQ51" s="33"/>
      <c r="CR51" s="33"/>
      <c r="CS51" s="33"/>
      <c r="CT51" s="33"/>
      <c r="CU51" s="33"/>
      <c r="CV51" s="33"/>
      <c r="CW51" s="33"/>
      <c r="CX51" s="33"/>
      <c r="CY51" s="33"/>
      <c r="CZ51" s="33"/>
      <c r="DA51" s="33"/>
      <c r="DB51" s="33"/>
      <c r="DC51" s="33"/>
      <c r="DD51" s="33"/>
      <c r="DE51" s="33"/>
      <c r="DF51" s="33"/>
      <c r="DG51" s="33"/>
      <c r="DH51" s="33"/>
      <c r="DI51" s="33"/>
      <c r="DJ51" s="33"/>
      <c r="DK51" s="33"/>
      <c r="DL51" s="33"/>
      <c r="DM51" s="33"/>
      <c r="DN51" s="33"/>
      <c r="DO51" s="33"/>
      <c r="DP51" s="33"/>
      <c r="DQ51" s="33"/>
      <c r="DR51" s="33"/>
      <c r="DS51" s="33"/>
      <c r="DT51" s="33"/>
      <c r="DU51" s="33"/>
      <c r="DV51" s="33"/>
      <c r="DW51" s="33"/>
      <c r="DX51" s="33"/>
      <c r="DY51" s="33"/>
      <c r="DZ51" s="33"/>
      <c r="EA51" s="33"/>
      <c r="EB51" s="33"/>
      <c r="EC51" s="33"/>
      <c r="ED51" s="33"/>
      <c r="EE51" s="33"/>
      <c r="EF51" s="33"/>
      <c r="EG51" s="33"/>
      <c r="EH51" s="33"/>
      <c r="EI51" s="33"/>
      <c r="EJ51" s="33"/>
      <c r="EK51" s="33"/>
      <c r="EL51" s="33"/>
      <c r="EM51" s="33"/>
      <c r="EN51" s="33"/>
      <c r="EO51" s="33"/>
      <c r="EP51" s="33"/>
      <c r="EQ51" s="33"/>
      <c r="ER51" s="33"/>
      <c r="ES51" s="33"/>
      <c r="ET51" s="33"/>
      <c r="EU51" s="33"/>
      <c r="EV51" s="33"/>
      <c r="EW51" s="33"/>
      <c r="EX51" s="33"/>
      <c r="EY51" s="33"/>
      <c r="EZ51" s="33"/>
      <c r="FA51" s="33"/>
      <c r="FB51" s="33"/>
      <c r="FC51" s="33"/>
      <c r="FD51" s="33"/>
      <c r="FE51" s="33"/>
      <c r="FF51" s="33"/>
      <c r="FG51" s="33"/>
      <c r="FH51" s="33"/>
      <c r="FI51" s="33"/>
      <c r="FJ51" s="33"/>
      <c r="FK51" s="33"/>
      <c r="FL51" s="33"/>
      <c r="FM51" s="33"/>
      <c r="FN51" s="33"/>
      <c r="FO51" s="33"/>
      <c r="FP51" s="33"/>
      <c r="FQ51" s="33"/>
      <c r="FR51" s="33"/>
      <c r="FS51" s="33"/>
      <c r="FT51" s="33"/>
      <c r="FU51" s="33"/>
      <c r="FV51" s="33"/>
      <c r="FW51" s="33"/>
      <c r="FX51" s="33"/>
      <c r="FY51" s="33"/>
      <c r="FZ51" s="33"/>
      <c r="GA51" s="33"/>
      <c r="GB51" s="33"/>
      <c r="GC51" s="33"/>
      <c r="GD51" s="33"/>
      <c r="GE51" s="33"/>
      <c r="GF51" s="33"/>
      <c r="GG51" s="33"/>
      <c r="GH51" s="33"/>
      <c r="GI51" s="33"/>
      <c r="GJ51" s="33"/>
      <c r="GK51" s="33"/>
      <c r="GL51" s="33"/>
      <c r="GM51" s="33"/>
      <c r="GN51" s="33"/>
      <c r="GO51" s="33"/>
      <c r="GP51" s="33"/>
      <c r="GQ51" s="33"/>
      <c r="GR51" s="33"/>
      <c r="GS51" s="33"/>
      <c r="GT51" s="33"/>
      <c r="GU51" s="33"/>
      <c r="GV51" s="33"/>
      <c r="GW51" s="33"/>
      <c r="GX51" s="33"/>
      <c r="GY51" s="33"/>
      <c r="GZ51" s="33"/>
      <c r="HA51" s="33"/>
      <c r="HB51" s="33"/>
      <c r="HC51" s="33"/>
      <c r="HD51" s="33"/>
      <c r="HE51" s="33"/>
      <c r="HF51" s="33"/>
      <c r="HG51" s="33"/>
      <c r="HH51" s="33"/>
      <c r="HI51" s="33"/>
      <c r="HJ51" s="33"/>
      <c r="HK51" s="33"/>
      <c r="HL51" s="33"/>
      <c r="HM51" s="33"/>
      <c r="HN51" s="33"/>
      <c r="HO51" s="33"/>
      <c r="HP51" s="33"/>
      <c r="HQ51" s="33"/>
      <c r="HR51" s="33"/>
      <c r="HS51" s="33"/>
      <c r="HT51" s="33"/>
      <c r="HU51" s="33"/>
      <c r="HV51" s="33"/>
      <c r="HW51" s="33"/>
      <c r="HX51" s="33"/>
      <c r="HY51" s="33"/>
      <c r="HZ51" s="33"/>
      <c r="IA51" s="33"/>
      <c r="IB51" s="33"/>
      <c r="IC51" s="33"/>
      <c r="ID51" s="33"/>
      <c r="IE51" s="33"/>
      <c r="IF51" s="33"/>
      <c r="IG51" s="33"/>
      <c r="IH51" s="33"/>
      <c r="II51" s="33"/>
      <c r="IJ51" s="33"/>
      <c r="IK51" s="33"/>
      <c r="IL51" s="33"/>
      <c r="IM51" s="33"/>
      <c r="IN51" s="33"/>
      <c r="IO51" s="33"/>
      <c r="IP51" s="33"/>
      <c r="IQ51" s="33"/>
      <c r="IR51" s="33"/>
      <c r="IS51" s="33"/>
      <c r="IT51" s="33"/>
      <c r="IU51" s="33"/>
    </row>
    <row r="52" ht="12.75" customHeight="1">
      <c r="A52" s="10">
        <v>47.0</v>
      </c>
      <c r="B52" s="13" t="s">
        <v>64</v>
      </c>
      <c r="C52" s="32" t="s">
        <v>65</v>
      </c>
      <c r="D52" s="58">
        <v>672.0</v>
      </c>
      <c r="E52" s="72">
        <v>1.25</v>
      </c>
      <c r="F52" s="71">
        <f t="shared" si="1"/>
        <v>840</v>
      </c>
      <c r="G52" s="33"/>
      <c r="H52" s="33"/>
      <c r="I52" s="33"/>
      <c r="J52" s="33"/>
      <c r="K52" s="33"/>
      <c r="L52" s="33"/>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c r="BQ52" s="33"/>
      <c r="BR52" s="33"/>
      <c r="BS52" s="33"/>
      <c r="BT52" s="33"/>
      <c r="BU52" s="33"/>
      <c r="BV52" s="33"/>
      <c r="BW52" s="33"/>
      <c r="BX52" s="33"/>
      <c r="BY52" s="33"/>
      <c r="BZ52" s="33"/>
      <c r="CA52" s="33"/>
      <c r="CB52" s="33"/>
      <c r="CC52" s="33"/>
      <c r="CD52" s="33"/>
      <c r="CE52" s="33"/>
      <c r="CF52" s="33"/>
      <c r="CG52" s="33"/>
      <c r="CH52" s="33"/>
      <c r="CI52" s="33"/>
      <c r="CJ52" s="33"/>
      <c r="CK52" s="33"/>
      <c r="CL52" s="33"/>
      <c r="CM52" s="33"/>
      <c r="CN52" s="33"/>
      <c r="CO52" s="33"/>
      <c r="CP52" s="33"/>
      <c r="CQ52" s="33"/>
      <c r="CR52" s="33"/>
      <c r="CS52" s="33"/>
      <c r="CT52" s="33"/>
      <c r="CU52" s="33"/>
      <c r="CV52" s="33"/>
      <c r="CW52" s="33"/>
      <c r="CX52" s="33"/>
      <c r="CY52" s="33"/>
      <c r="CZ52" s="33"/>
      <c r="DA52" s="33"/>
      <c r="DB52" s="33"/>
      <c r="DC52" s="33"/>
      <c r="DD52" s="33"/>
      <c r="DE52" s="33"/>
      <c r="DF52" s="33"/>
      <c r="DG52" s="33"/>
      <c r="DH52" s="33"/>
      <c r="DI52" s="33"/>
      <c r="DJ52" s="33"/>
      <c r="DK52" s="33"/>
      <c r="DL52" s="33"/>
      <c r="DM52" s="33"/>
      <c r="DN52" s="33"/>
      <c r="DO52" s="33"/>
      <c r="DP52" s="33"/>
      <c r="DQ52" s="33"/>
      <c r="DR52" s="33"/>
      <c r="DS52" s="33"/>
      <c r="DT52" s="33"/>
      <c r="DU52" s="33"/>
      <c r="DV52" s="33"/>
      <c r="DW52" s="33"/>
      <c r="DX52" s="33"/>
      <c r="DY52" s="33"/>
      <c r="DZ52" s="33"/>
      <c r="EA52" s="33"/>
      <c r="EB52" s="33"/>
      <c r="EC52" s="33"/>
      <c r="ED52" s="33"/>
      <c r="EE52" s="33"/>
      <c r="EF52" s="33"/>
      <c r="EG52" s="33"/>
      <c r="EH52" s="33"/>
      <c r="EI52" s="33"/>
      <c r="EJ52" s="33"/>
      <c r="EK52" s="33"/>
      <c r="EL52" s="33"/>
      <c r="EM52" s="33"/>
      <c r="EN52" s="33"/>
      <c r="EO52" s="33"/>
      <c r="EP52" s="33"/>
      <c r="EQ52" s="33"/>
      <c r="ER52" s="33"/>
      <c r="ES52" s="33"/>
      <c r="ET52" s="33"/>
      <c r="EU52" s="33"/>
      <c r="EV52" s="33"/>
      <c r="EW52" s="33"/>
      <c r="EX52" s="33"/>
      <c r="EY52" s="33"/>
      <c r="EZ52" s="33"/>
      <c r="FA52" s="33"/>
      <c r="FB52" s="33"/>
      <c r="FC52" s="33"/>
      <c r="FD52" s="33"/>
      <c r="FE52" s="33"/>
      <c r="FF52" s="33"/>
      <c r="FG52" s="33"/>
      <c r="FH52" s="33"/>
      <c r="FI52" s="33"/>
      <c r="FJ52" s="33"/>
      <c r="FK52" s="33"/>
      <c r="FL52" s="33"/>
      <c r="FM52" s="33"/>
      <c r="FN52" s="33"/>
      <c r="FO52" s="33"/>
      <c r="FP52" s="33"/>
      <c r="FQ52" s="33"/>
      <c r="FR52" s="33"/>
      <c r="FS52" s="33"/>
      <c r="FT52" s="33"/>
      <c r="FU52" s="33"/>
      <c r="FV52" s="33"/>
      <c r="FW52" s="33"/>
      <c r="FX52" s="33"/>
      <c r="FY52" s="33"/>
      <c r="FZ52" s="33"/>
      <c r="GA52" s="33"/>
      <c r="GB52" s="33"/>
      <c r="GC52" s="33"/>
      <c r="GD52" s="33"/>
      <c r="GE52" s="33"/>
      <c r="GF52" s="33"/>
      <c r="GG52" s="33"/>
      <c r="GH52" s="33"/>
      <c r="GI52" s="33"/>
      <c r="GJ52" s="33"/>
      <c r="GK52" s="33"/>
      <c r="GL52" s="33"/>
      <c r="GM52" s="33"/>
      <c r="GN52" s="33"/>
      <c r="GO52" s="33"/>
      <c r="GP52" s="33"/>
      <c r="GQ52" s="33"/>
      <c r="GR52" s="33"/>
      <c r="GS52" s="33"/>
      <c r="GT52" s="33"/>
      <c r="GU52" s="33"/>
      <c r="GV52" s="33"/>
      <c r="GW52" s="33"/>
      <c r="GX52" s="33"/>
      <c r="GY52" s="33"/>
      <c r="GZ52" s="33"/>
      <c r="HA52" s="33"/>
      <c r="HB52" s="33"/>
      <c r="HC52" s="33"/>
      <c r="HD52" s="33"/>
      <c r="HE52" s="33"/>
      <c r="HF52" s="33"/>
      <c r="HG52" s="33"/>
      <c r="HH52" s="33"/>
      <c r="HI52" s="33"/>
      <c r="HJ52" s="33"/>
      <c r="HK52" s="33"/>
      <c r="HL52" s="33"/>
      <c r="HM52" s="33"/>
      <c r="HN52" s="33"/>
      <c r="HO52" s="33"/>
      <c r="HP52" s="33"/>
      <c r="HQ52" s="33"/>
      <c r="HR52" s="33"/>
      <c r="HS52" s="33"/>
      <c r="HT52" s="33"/>
      <c r="HU52" s="33"/>
      <c r="HV52" s="33"/>
      <c r="HW52" s="33"/>
      <c r="HX52" s="33"/>
      <c r="HY52" s="33"/>
      <c r="HZ52" s="33"/>
      <c r="IA52" s="33"/>
      <c r="IB52" s="33"/>
      <c r="IC52" s="33"/>
      <c r="ID52" s="33"/>
      <c r="IE52" s="33"/>
      <c r="IF52" s="33"/>
      <c r="IG52" s="33"/>
      <c r="IH52" s="33"/>
      <c r="II52" s="33"/>
      <c r="IJ52" s="33"/>
      <c r="IK52" s="33"/>
      <c r="IL52" s="33"/>
      <c r="IM52" s="33"/>
      <c r="IN52" s="33"/>
      <c r="IO52" s="33"/>
      <c r="IP52" s="33"/>
      <c r="IQ52" s="33"/>
      <c r="IR52" s="33"/>
      <c r="IS52" s="33"/>
      <c r="IT52" s="33"/>
      <c r="IU52" s="33"/>
    </row>
    <row r="53" ht="12.75" customHeight="1">
      <c r="A53" s="10">
        <v>48.0</v>
      </c>
      <c r="B53" s="13" t="s">
        <v>66</v>
      </c>
      <c r="C53" s="32" t="s">
        <v>21</v>
      </c>
      <c r="D53" s="58">
        <v>582.0</v>
      </c>
      <c r="E53" s="72">
        <v>2.97</v>
      </c>
      <c r="F53" s="71">
        <f t="shared" si="1"/>
        <v>1728.54</v>
      </c>
      <c r="G53" s="33"/>
      <c r="H53" s="33"/>
      <c r="I53" s="33"/>
      <c r="J53" s="33"/>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c r="BG53" s="33"/>
      <c r="BH53" s="33"/>
      <c r="BI53" s="33"/>
      <c r="BJ53" s="33"/>
      <c r="BK53" s="33"/>
      <c r="BL53" s="33"/>
      <c r="BM53" s="33"/>
      <c r="BN53" s="33"/>
      <c r="BO53" s="33"/>
      <c r="BP53" s="33"/>
      <c r="BQ53" s="33"/>
      <c r="BR53" s="33"/>
      <c r="BS53" s="33"/>
      <c r="BT53" s="33"/>
      <c r="BU53" s="33"/>
      <c r="BV53" s="33"/>
      <c r="BW53" s="33"/>
      <c r="BX53" s="33"/>
      <c r="BY53" s="33"/>
      <c r="BZ53" s="33"/>
      <c r="CA53" s="33"/>
      <c r="CB53" s="33"/>
      <c r="CC53" s="33"/>
      <c r="CD53" s="33"/>
      <c r="CE53" s="33"/>
      <c r="CF53" s="33"/>
      <c r="CG53" s="33"/>
      <c r="CH53" s="33"/>
      <c r="CI53" s="33"/>
      <c r="CJ53" s="33"/>
      <c r="CK53" s="33"/>
      <c r="CL53" s="33"/>
      <c r="CM53" s="33"/>
      <c r="CN53" s="33"/>
      <c r="CO53" s="33"/>
      <c r="CP53" s="33"/>
      <c r="CQ53" s="33"/>
      <c r="CR53" s="33"/>
      <c r="CS53" s="33"/>
      <c r="CT53" s="33"/>
      <c r="CU53" s="33"/>
      <c r="CV53" s="33"/>
      <c r="CW53" s="33"/>
      <c r="CX53" s="33"/>
      <c r="CY53" s="33"/>
      <c r="CZ53" s="33"/>
      <c r="DA53" s="33"/>
      <c r="DB53" s="33"/>
      <c r="DC53" s="33"/>
      <c r="DD53" s="33"/>
      <c r="DE53" s="33"/>
      <c r="DF53" s="33"/>
      <c r="DG53" s="33"/>
      <c r="DH53" s="33"/>
      <c r="DI53" s="33"/>
      <c r="DJ53" s="33"/>
      <c r="DK53" s="33"/>
      <c r="DL53" s="33"/>
      <c r="DM53" s="33"/>
      <c r="DN53" s="33"/>
      <c r="DO53" s="33"/>
      <c r="DP53" s="33"/>
      <c r="DQ53" s="33"/>
      <c r="DR53" s="33"/>
      <c r="DS53" s="33"/>
      <c r="DT53" s="33"/>
      <c r="DU53" s="33"/>
      <c r="DV53" s="33"/>
      <c r="DW53" s="33"/>
      <c r="DX53" s="33"/>
      <c r="DY53" s="33"/>
      <c r="DZ53" s="33"/>
      <c r="EA53" s="33"/>
      <c r="EB53" s="33"/>
      <c r="EC53" s="33"/>
      <c r="ED53" s="33"/>
      <c r="EE53" s="33"/>
      <c r="EF53" s="33"/>
      <c r="EG53" s="33"/>
      <c r="EH53" s="33"/>
      <c r="EI53" s="33"/>
      <c r="EJ53" s="33"/>
      <c r="EK53" s="33"/>
      <c r="EL53" s="33"/>
      <c r="EM53" s="33"/>
      <c r="EN53" s="33"/>
      <c r="EO53" s="33"/>
      <c r="EP53" s="33"/>
      <c r="EQ53" s="33"/>
      <c r="ER53" s="33"/>
      <c r="ES53" s="33"/>
      <c r="ET53" s="33"/>
      <c r="EU53" s="33"/>
      <c r="EV53" s="33"/>
      <c r="EW53" s="33"/>
      <c r="EX53" s="33"/>
      <c r="EY53" s="33"/>
      <c r="EZ53" s="33"/>
      <c r="FA53" s="33"/>
      <c r="FB53" s="33"/>
      <c r="FC53" s="33"/>
      <c r="FD53" s="33"/>
      <c r="FE53" s="33"/>
      <c r="FF53" s="33"/>
      <c r="FG53" s="33"/>
      <c r="FH53" s="33"/>
      <c r="FI53" s="33"/>
      <c r="FJ53" s="33"/>
      <c r="FK53" s="33"/>
      <c r="FL53" s="33"/>
      <c r="FM53" s="33"/>
      <c r="FN53" s="33"/>
      <c r="FO53" s="33"/>
      <c r="FP53" s="33"/>
      <c r="FQ53" s="33"/>
      <c r="FR53" s="33"/>
      <c r="FS53" s="33"/>
      <c r="FT53" s="33"/>
      <c r="FU53" s="33"/>
      <c r="FV53" s="33"/>
      <c r="FW53" s="33"/>
      <c r="FX53" s="33"/>
      <c r="FY53" s="33"/>
      <c r="FZ53" s="33"/>
      <c r="GA53" s="33"/>
      <c r="GB53" s="33"/>
      <c r="GC53" s="33"/>
      <c r="GD53" s="33"/>
      <c r="GE53" s="33"/>
      <c r="GF53" s="33"/>
      <c r="GG53" s="33"/>
      <c r="GH53" s="33"/>
      <c r="GI53" s="33"/>
      <c r="GJ53" s="33"/>
      <c r="GK53" s="33"/>
      <c r="GL53" s="33"/>
      <c r="GM53" s="33"/>
      <c r="GN53" s="33"/>
      <c r="GO53" s="33"/>
      <c r="GP53" s="33"/>
      <c r="GQ53" s="33"/>
      <c r="GR53" s="33"/>
      <c r="GS53" s="33"/>
      <c r="GT53" s="33"/>
      <c r="GU53" s="33"/>
      <c r="GV53" s="33"/>
      <c r="GW53" s="33"/>
      <c r="GX53" s="33"/>
      <c r="GY53" s="33"/>
      <c r="GZ53" s="33"/>
      <c r="HA53" s="33"/>
      <c r="HB53" s="33"/>
      <c r="HC53" s="33"/>
      <c r="HD53" s="33"/>
      <c r="HE53" s="33"/>
      <c r="HF53" s="33"/>
      <c r="HG53" s="33"/>
      <c r="HH53" s="33"/>
      <c r="HI53" s="33"/>
      <c r="HJ53" s="33"/>
      <c r="HK53" s="33"/>
      <c r="HL53" s="33"/>
      <c r="HM53" s="33"/>
      <c r="HN53" s="33"/>
      <c r="HO53" s="33"/>
      <c r="HP53" s="33"/>
      <c r="HQ53" s="33"/>
      <c r="HR53" s="33"/>
      <c r="HS53" s="33"/>
      <c r="HT53" s="33"/>
      <c r="HU53" s="33"/>
      <c r="HV53" s="33"/>
      <c r="HW53" s="33"/>
      <c r="HX53" s="33"/>
      <c r="HY53" s="33"/>
      <c r="HZ53" s="33"/>
      <c r="IA53" s="33"/>
      <c r="IB53" s="33"/>
      <c r="IC53" s="33"/>
      <c r="ID53" s="33"/>
      <c r="IE53" s="33"/>
      <c r="IF53" s="33"/>
      <c r="IG53" s="33"/>
      <c r="IH53" s="33"/>
      <c r="II53" s="33"/>
      <c r="IJ53" s="33"/>
      <c r="IK53" s="33"/>
      <c r="IL53" s="33"/>
      <c r="IM53" s="33"/>
      <c r="IN53" s="33"/>
      <c r="IO53" s="33"/>
      <c r="IP53" s="33"/>
      <c r="IQ53" s="33"/>
      <c r="IR53" s="33"/>
      <c r="IS53" s="33"/>
      <c r="IT53" s="33"/>
      <c r="IU53" s="33"/>
    </row>
    <row r="54" ht="12.75" customHeight="1">
      <c r="A54" s="10">
        <v>49.0</v>
      </c>
      <c r="B54" s="13" t="s">
        <v>67</v>
      </c>
      <c r="C54" s="32" t="s">
        <v>68</v>
      </c>
      <c r="D54" s="58">
        <v>84.0</v>
      </c>
      <c r="E54" s="72">
        <v>4.99</v>
      </c>
      <c r="F54" s="71">
        <f t="shared" si="1"/>
        <v>419.16</v>
      </c>
      <c r="G54" s="33"/>
      <c r="H54" s="33"/>
      <c r="I54" s="33"/>
      <c r="J54" s="33"/>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c r="BG54" s="33"/>
      <c r="BH54" s="33"/>
      <c r="BI54" s="33"/>
      <c r="BJ54" s="33"/>
      <c r="BK54" s="33"/>
      <c r="BL54" s="33"/>
      <c r="BM54" s="33"/>
      <c r="BN54" s="33"/>
      <c r="BO54" s="33"/>
      <c r="BP54" s="33"/>
      <c r="BQ54" s="33"/>
      <c r="BR54" s="33"/>
      <c r="BS54" s="33"/>
      <c r="BT54" s="33"/>
      <c r="BU54" s="33"/>
      <c r="BV54" s="33"/>
      <c r="BW54" s="33"/>
      <c r="BX54" s="33"/>
      <c r="BY54" s="33"/>
      <c r="BZ54" s="33"/>
      <c r="CA54" s="33"/>
      <c r="CB54" s="33"/>
      <c r="CC54" s="33"/>
      <c r="CD54" s="33"/>
      <c r="CE54" s="33"/>
      <c r="CF54" s="33"/>
      <c r="CG54" s="33"/>
      <c r="CH54" s="33"/>
      <c r="CI54" s="33"/>
      <c r="CJ54" s="33"/>
      <c r="CK54" s="33"/>
      <c r="CL54" s="33"/>
      <c r="CM54" s="33"/>
      <c r="CN54" s="33"/>
      <c r="CO54" s="33"/>
      <c r="CP54" s="33"/>
      <c r="CQ54" s="33"/>
      <c r="CR54" s="33"/>
      <c r="CS54" s="33"/>
      <c r="CT54" s="33"/>
      <c r="CU54" s="33"/>
      <c r="CV54" s="33"/>
      <c r="CW54" s="33"/>
      <c r="CX54" s="33"/>
      <c r="CY54" s="33"/>
      <c r="CZ54" s="33"/>
      <c r="DA54" s="33"/>
      <c r="DB54" s="33"/>
      <c r="DC54" s="33"/>
      <c r="DD54" s="33"/>
      <c r="DE54" s="33"/>
      <c r="DF54" s="33"/>
      <c r="DG54" s="33"/>
      <c r="DH54" s="33"/>
      <c r="DI54" s="33"/>
      <c r="DJ54" s="33"/>
      <c r="DK54" s="33"/>
      <c r="DL54" s="33"/>
      <c r="DM54" s="33"/>
      <c r="DN54" s="33"/>
      <c r="DO54" s="33"/>
      <c r="DP54" s="33"/>
      <c r="DQ54" s="33"/>
      <c r="DR54" s="33"/>
      <c r="DS54" s="33"/>
      <c r="DT54" s="33"/>
      <c r="DU54" s="33"/>
      <c r="DV54" s="33"/>
      <c r="DW54" s="33"/>
      <c r="DX54" s="33"/>
      <c r="DY54" s="33"/>
      <c r="DZ54" s="33"/>
      <c r="EA54" s="33"/>
      <c r="EB54" s="33"/>
      <c r="EC54" s="33"/>
      <c r="ED54" s="33"/>
      <c r="EE54" s="33"/>
      <c r="EF54" s="33"/>
      <c r="EG54" s="33"/>
      <c r="EH54" s="33"/>
      <c r="EI54" s="33"/>
      <c r="EJ54" s="33"/>
      <c r="EK54" s="33"/>
      <c r="EL54" s="33"/>
      <c r="EM54" s="33"/>
      <c r="EN54" s="33"/>
      <c r="EO54" s="33"/>
      <c r="EP54" s="33"/>
      <c r="EQ54" s="33"/>
      <c r="ER54" s="33"/>
      <c r="ES54" s="33"/>
      <c r="ET54" s="33"/>
      <c r="EU54" s="33"/>
      <c r="EV54" s="33"/>
      <c r="EW54" s="33"/>
      <c r="EX54" s="33"/>
      <c r="EY54" s="33"/>
      <c r="EZ54" s="33"/>
      <c r="FA54" s="33"/>
      <c r="FB54" s="33"/>
      <c r="FC54" s="33"/>
      <c r="FD54" s="33"/>
      <c r="FE54" s="33"/>
      <c r="FF54" s="33"/>
      <c r="FG54" s="33"/>
      <c r="FH54" s="33"/>
      <c r="FI54" s="33"/>
      <c r="FJ54" s="33"/>
      <c r="FK54" s="33"/>
      <c r="FL54" s="33"/>
      <c r="FM54" s="33"/>
      <c r="FN54" s="33"/>
      <c r="FO54" s="33"/>
      <c r="FP54" s="33"/>
      <c r="FQ54" s="33"/>
      <c r="FR54" s="33"/>
      <c r="FS54" s="33"/>
      <c r="FT54" s="33"/>
      <c r="FU54" s="33"/>
      <c r="FV54" s="33"/>
      <c r="FW54" s="33"/>
      <c r="FX54" s="33"/>
      <c r="FY54" s="33"/>
      <c r="FZ54" s="33"/>
      <c r="GA54" s="33"/>
      <c r="GB54" s="33"/>
      <c r="GC54" s="33"/>
      <c r="GD54" s="33"/>
      <c r="GE54" s="33"/>
      <c r="GF54" s="33"/>
      <c r="GG54" s="33"/>
      <c r="GH54" s="33"/>
      <c r="GI54" s="33"/>
      <c r="GJ54" s="33"/>
      <c r="GK54" s="33"/>
      <c r="GL54" s="33"/>
      <c r="GM54" s="33"/>
      <c r="GN54" s="33"/>
      <c r="GO54" s="33"/>
      <c r="GP54" s="33"/>
      <c r="GQ54" s="33"/>
      <c r="GR54" s="33"/>
      <c r="GS54" s="33"/>
      <c r="GT54" s="33"/>
      <c r="GU54" s="33"/>
      <c r="GV54" s="33"/>
      <c r="GW54" s="33"/>
      <c r="GX54" s="33"/>
      <c r="GY54" s="33"/>
      <c r="GZ54" s="33"/>
      <c r="HA54" s="33"/>
      <c r="HB54" s="33"/>
      <c r="HC54" s="33"/>
      <c r="HD54" s="33"/>
      <c r="HE54" s="33"/>
      <c r="HF54" s="33"/>
      <c r="HG54" s="33"/>
      <c r="HH54" s="33"/>
      <c r="HI54" s="33"/>
      <c r="HJ54" s="33"/>
      <c r="HK54" s="33"/>
      <c r="HL54" s="33"/>
      <c r="HM54" s="33"/>
      <c r="HN54" s="33"/>
      <c r="HO54" s="33"/>
      <c r="HP54" s="33"/>
      <c r="HQ54" s="33"/>
      <c r="HR54" s="33"/>
      <c r="HS54" s="33"/>
      <c r="HT54" s="33"/>
      <c r="HU54" s="33"/>
      <c r="HV54" s="33"/>
      <c r="HW54" s="33"/>
      <c r="HX54" s="33"/>
      <c r="HY54" s="33"/>
      <c r="HZ54" s="33"/>
      <c r="IA54" s="33"/>
      <c r="IB54" s="33"/>
      <c r="IC54" s="33"/>
      <c r="ID54" s="33"/>
      <c r="IE54" s="33"/>
      <c r="IF54" s="33"/>
      <c r="IG54" s="33"/>
      <c r="IH54" s="33"/>
      <c r="II54" s="33"/>
      <c r="IJ54" s="33"/>
      <c r="IK54" s="33"/>
      <c r="IL54" s="33"/>
      <c r="IM54" s="33"/>
      <c r="IN54" s="33"/>
      <c r="IO54" s="33"/>
      <c r="IP54" s="33"/>
      <c r="IQ54" s="33"/>
      <c r="IR54" s="33"/>
      <c r="IS54" s="33"/>
      <c r="IT54" s="33"/>
      <c r="IU54" s="33"/>
    </row>
    <row r="55" ht="12.75" customHeight="1">
      <c r="A55" s="10">
        <v>50.0</v>
      </c>
      <c r="B55" s="13" t="s">
        <v>69</v>
      </c>
      <c r="C55" s="32" t="s">
        <v>70</v>
      </c>
      <c r="D55" s="58">
        <v>8400.0</v>
      </c>
      <c r="E55" s="72">
        <v>1.49</v>
      </c>
      <c r="F55" s="71">
        <f t="shared" si="1"/>
        <v>12516</v>
      </c>
      <c r="G55" s="33"/>
      <c r="H55" s="33"/>
      <c r="I55" s="33"/>
      <c r="J55" s="33"/>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c r="BG55" s="33"/>
      <c r="BH55" s="33"/>
      <c r="BI55" s="33"/>
      <c r="BJ55" s="33"/>
      <c r="BK55" s="33"/>
      <c r="BL55" s="33"/>
      <c r="BM55" s="33"/>
      <c r="BN55" s="33"/>
      <c r="BO55" s="33"/>
      <c r="BP55" s="33"/>
      <c r="BQ55" s="33"/>
      <c r="BR55" s="33"/>
      <c r="BS55" s="33"/>
      <c r="BT55" s="33"/>
      <c r="BU55" s="33"/>
      <c r="BV55" s="33"/>
      <c r="BW55" s="33"/>
      <c r="BX55" s="33"/>
      <c r="BY55" s="33"/>
      <c r="BZ55" s="33"/>
      <c r="CA55" s="33"/>
      <c r="CB55" s="33"/>
      <c r="CC55" s="33"/>
      <c r="CD55" s="33"/>
      <c r="CE55" s="33"/>
      <c r="CF55" s="33"/>
      <c r="CG55" s="33"/>
      <c r="CH55" s="33"/>
      <c r="CI55" s="33"/>
      <c r="CJ55" s="33"/>
      <c r="CK55" s="33"/>
      <c r="CL55" s="33"/>
      <c r="CM55" s="33"/>
      <c r="CN55" s="33"/>
      <c r="CO55" s="33"/>
      <c r="CP55" s="33"/>
      <c r="CQ55" s="33"/>
      <c r="CR55" s="33"/>
      <c r="CS55" s="33"/>
      <c r="CT55" s="33"/>
      <c r="CU55" s="33"/>
      <c r="CV55" s="33"/>
      <c r="CW55" s="33"/>
      <c r="CX55" s="33"/>
      <c r="CY55" s="33"/>
      <c r="CZ55" s="33"/>
      <c r="DA55" s="33"/>
      <c r="DB55" s="33"/>
      <c r="DC55" s="33"/>
      <c r="DD55" s="33"/>
      <c r="DE55" s="33"/>
      <c r="DF55" s="33"/>
      <c r="DG55" s="33"/>
      <c r="DH55" s="33"/>
      <c r="DI55" s="33"/>
      <c r="DJ55" s="33"/>
      <c r="DK55" s="33"/>
      <c r="DL55" s="33"/>
      <c r="DM55" s="33"/>
      <c r="DN55" s="33"/>
      <c r="DO55" s="33"/>
      <c r="DP55" s="33"/>
      <c r="DQ55" s="33"/>
      <c r="DR55" s="33"/>
      <c r="DS55" s="33"/>
      <c r="DT55" s="33"/>
      <c r="DU55" s="33"/>
      <c r="DV55" s="33"/>
      <c r="DW55" s="33"/>
      <c r="DX55" s="33"/>
      <c r="DY55" s="33"/>
      <c r="DZ55" s="33"/>
      <c r="EA55" s="33"/>
      <c r="EB55" s="33"/>
      <c r="EC55" s="33"/>
      <c r="ED55" s="33"/>
      <c r="EE55" s="33"/>
      <c r="EF55" s="33"/>
      <c r="EG55" s="33"/>
      <c r="EH55" s="33"/>
      <c r="EI55" s="33"/>
      <c r="EJ55" s="33"/>
      <c r="EK55" s="33"/>
      <c r="EL55" s="33"/>
      <c r="EM55" s="33"/>
      <c r="EN55" s="33"/>
      <c r="EO55" s="33"/>
      <c r="EP55" s="33"/>
      <c r="EQ55" s="33"/>
      <c r="ER55" s="33"/>
      <c r="ES55" s="33"/>
      <c r="ET55" s="33"/>
      <c r="EU55" s="33"/>
      <c r="EV55" s="33"/>
      <c r="EW55" s="33"/>
      <c r="EX55" s="33"/>
      <c r="EY55" s="33"/>
      <c r="EZ55" s="33"/>
      <c r="FA55" s="33"/>
      <c r="FB55" s="33"/>
      <c r="FC55" s="33"/>
      <c r="FD55" s="33"/>
      <c r="FE55" s="33"/>
      <c r="FF55" s="33"/>
      <c r="FG55" s="33"/>
      <c r="FH55" s="33"/>
      <c r="FI55" s="33"/>
      <c r="FJ55" s="33"/>
      <c r="FK55" s="33"/>
      <c r="FL55" s="33"/>
      <c r="FM55" s="33"/>
      <c r="FN55" s="33"/>
      <c r="FO55" s="33"/>
      <c r="FP55" s="33"/>
      <c r="FQ55" s="33"/>
      <c r="FR55" s="33"/>
      <c r="FS55" s="33"/>
      <c r="FT55" s="33"/>
      <c r="FU55" s="33"/>
      <c r="FV55" s="33"/>
      <c r="FW55" s="33"/>
      <c r="FX55" s="33"/>
      <c r="FY55" s="33"/>
      <c r="FZ55" s="33"/>
      <c r="GA55" s="33"/>
      <c r="GB55" s="33"/>
      <c r="GC55" s="33"/>
      <c r="GD55" s="33"/>
      <c r="GE55" s="33"/>
      <c r="GF55" s="33"/>
      <c r="GG55" s="33"/>
      <c r="GH55" s="33"/>
      <c r="GI55" s="33"/>
      <c r="GJ55" s="33"/>
      <c r="GK55" s="33"/>
      <c r="GL55" s="33"/>
      <c r="GM55" s="33"/>
      <c r="GN55" s="33"/>
      <c r="GO55" s="33"/>
      <c r="GP55" s="33"/>
      <c r="GQ55" s="33"/>
      <c r="GR55" s="33"/>
      <c r="GS55" s="33"/>
      <c r="GT55" s="33"/>
      <c r="GU55" s="33"/>
      <c r="GV55" s="33"/>
      <c r="GW55" s="33"/>
      <c r="GX55" s="33"/>
      <c r="GY55" s="33"/>
      <c r="GZ55" s="33"/>
      <c r="HA55" s="33"/>
      <c r="HB55" s="33"/>
      <c r="HC55" s="33"/>
      <c r="HD55" s="33"/>
      <c r="HE55" s="33"/>
      <c r="HF55" s="33"/>
      <c r="HG55" s="33"/>
      <c r="HH55" s="33"/>
      <c r="HI55" s="33"/>
      <c r="HJ55" s="33"/>
      <c r="HK55" s="33"/>
      <c r="HL55" s="33"/>
      <c r="HM55" s="33"/>
      <c r="HN55" s="33"/>
      <c r="HO55" s="33"/>
      <c r="HP55" s="33"/>
      <c r="HQ55" s="33"/>
      <c r="HR55" s="33"/>
      <c r="HS55" s="33"/>
      <c r="HT55" s="33"/>
      <c r="HU55" s="33"/>
      <c r="HV55" s="33"/>
      <c r="HW55" s="33"/>
      <c r="HX55" s="33"/>
      <c r="HY55" s="33"/>
      <c r="HZ55" s="33"/>
      <c r="IA55" s="33"/>
      <c r="IB55" s="33"/>
      <c r="IC55" s="33"/>
      <c r="ID55" s="33"/>
      <c r="IE55" s="33"/>
      <c r="IF55" s="33"/>
      <c r="IG55" s="33"/>
      <c r="IH55" s="33"/>
      <c r="II55" s="33"/>
      <c r="IJ55" s="33"/>
      <c r="IK55" s="33"/>
      <c r="IL55" s="33"/>
      <c r="IM55" s="33"/>
      <c r="IN55" s="33"/>
      <c r="IO55" s="33"/>
      <c r="IP55" s="33"/>
      <c r="IQ55" s="33"/>
      <c r="IR55" s="33"/>
      <c r="IS55" s="33"/>
      <c r="IT55" s="33"/>
      <c r="IU55" s="33"/>
    </row>
    <row r="56" ht="12.75" customHeight="1">
      <c r="A56" s="10">
        <v>51.0</v>
      </c>
      <c r="B56" s="13" t="s">
        <v>71</v>
      </c>
      <c r="C56" s="32" t="s">
        <v>72</v>
      </c>
      <c r="D56" s="58">
        <v>120.0</v>
      </c>
      <c r="E56" s="72">
        <v>6.82</v>
      </c>
      <c r="F56" s="71">
        <f t="shared" si="1"/>
        <v>818.4</v>
      </c>
      <c r="G56" s="33"/>
      <c r="H56" s="33"/>
      <c r="I56" s="33"/>
      <c r="J56" s="33"/>
      <c r="K56" s="33"/>
      <c r="L56" s="33"/>
      <c r="M56" s="33"/>
      <c r="N56" s="33"/>
      <c r="O56" s="33"/>
      <c r="P56" s="33"/>
      <c r="Q56" s="33"/>
      <c r="R56" s="33"/>
      <c r="S56" s="33"/>
      <c r="T56" s="33"/>
      <c r="U56" s="33"/>
      <c r="V56" s="33"/>
      <c r="W56" s="33"/>
      <c r="X56" s="33"/>
      <c r="Y56" s="33"/>
      <c r="Z56" s="33"/>
      <c r="AA56" s="33"/>
      <c r="AB56" s="33"/>
      <c r="AC56" s="33"/>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c r="BG56" s="33"/>
      <c r="BH56" s="33"/>
      <c r="BI56" s="33"/>
      <c r="BJ56" s="33"/>
      <c r="BK56" s="33"/>
      <c r="BL56" s="33"/>
      <c r="BM56" s="33"/>
      <c r="BN56" s="33"/>
      <c r="BO56" s="33"/>
      <c r="BP56" s="33"/>
      <c r="BQ56" s="33"/>
      <c r="BR56" s="33"/>
      <c r="BS56" s="33"/>
      <c r="BT56" s="33"/>
      <c r="BU56" s="33"/>
      <c r="BV56" s="33"/>
      <c r="BW56" s="33"/>
      <c r="BX56" s="33"/>
      <c r="BY56" s="33"/>
      <c r="BZ56" s="33"/>
      <c r="CA56" s="33"/>
      <c r="CB56" s="33"/>
      <c r="CC56" s="33"/>
      <c r="CD56" s="33"/>
      <c r="CE56" s="33"/>
      <c r="CF56" s="33"/>
      <c r="CG56" s="33"/>
      <c r="CH56" s="33"/>
      <c r="CI56" s="33"/>
      <c r="CJ56" s="33"/>
      <c r="CK56" s="33"/>
      <c r="CL56" s="33"/>
      <c r="CM56" s="33"/>
      <c r="CN56" s="33"/>
      <c r="CO56" s="33"/>
      <c r="CP56" s="33"/>
      <c r="CQ56" s="33"/>
      <c r="CR56" s="33"/>
      <c r="CS56" s="33"/>
      <c r="CT56" s="33"/>
      <c r="CU56" s="33"/>
      <c r="CV56" s="33"/>
      <c r="CW56" s="33"/>
      <c r="CX56" s="33"/>
      <c r="CY56" s="33"/>
      <c r="CZ56" s="33"/>
      <c r="DA56" s="33"/>
      <c r="DB56" s="33"/>
      <c r="DC56" s="33"/>
      <c r="DD56" s="33"/>
      <c r="DE56" s="33"/>
      <c r="DF56" s="33"/>
      <c r="DG56" s="33"/>
      <c r="DH56" s="33"/>
      <c r="DI56" s="33"/>
      <c r="DJ56" s="33"/>
      <c r="DK56" s="33"/>
      <c r="DL56" s="33"/>
      <c r="DM56" s="33"/>
      <c r="DN56" s="33"/>
      <c r="DO56" s="33"/>
      <c r="DP56" s="33"/>
      <c r="DQ56" s="33"/>
      <c r="DR56" s="33"/>
      <c r="DS56" s="33"/>
      <c r="DT56" s="33"/>
      <c r="DU56" s="33"/>
      <c r="DV56" s="33"/>
      <c r="DW56" s="33"/>
      <c r="DX56" s="33"/>
      <c r="DY56" s="33"/>
      <c r="DZ56" s="33"/>
      <c r="EA56" s="33"/>
      <c r="EB56" s="33"/>
      <c r="EC56" s="33"/>
      <c r="ED56" s="33"/>
      <c r="EE56" s="33"/>
      <c r="EF56" s="33"/>
      <c r="EG56" s="33"/>
      <c r="EH56" s="33"/>
      <c r="EI56" s="33"/>
      <c r="EJ56" s="33"/>
      <c r="EK56" s="33"/>
      <c r="EL56" s="33"/>
      <c r="EM56" s="33"/>
      <c r="EN56" s="33"/>
      <c r="EO56" s="33"/>
      <c r="EP56" s="33"/>
      <c r="EQ56" s="33"/>
      <c r="ER56" s="33"/>
      <c r="ES56" s="33"/>
      <c r="ET56" s="33"/>
      <c r="EU56" s="33"/>
      <c r="EV56" s="33"/>
      <c r="EW56" s="33"/>
      <c r="EX56" s="33"/>
      <c r="EY56" s="33"/>
      <c r="EZ56" s="33"/>
      <c r="FA56" s="33"/>
      <c r="FB56" s="33"/>
      <c r="FC56" s="33"/>
      <c r="FD56" s="33"/>
      <c r="FE56" s="33"/>
      <c r="FF56" s="33"/>
      <c r="FG56" s="33"/>
      <c r="FH56" s="33"/>
      <c r="FI56" s="33"/>
      <c r="FJ56" s="33"/>
      <c r="FK56" s="33"/>
      <c r="FL56" s="33"/>
      <c r="FM56" s="33"/>
      <c r="FN56" s="33"/>
      <c r="FO56" s="33"/>
      <c r="FP56" s="33"/>
      <c r="FQ56" s="33"/>
      <c r="FR56" s="33"/>
      <c r="FS56" s="33"/>
      <c r="FT56" s="33"/>
      <c r="FU56" s="33"/>
      <c r="FV56" s="33"/>
      <c r="FW56" s="33"/>
      <c r="FX56" s="33"/>
      <c r="FY56" s="33"/>
      <c r="FZ56" s="33"/>
      <c r="GA56" s="33"/>
      <c r="GB56" s="33"/>
      <c r="GC56" s="33"/>
      <c r="GD56" s="33"/>
      <c r="GE56" s="33"/>
      <c r="GF56" s="33"/>
      <c r="GG56" s="33"/>
      <c r="GH56" s="33"/>
      <c r="GI56" s="33"/>
      <c r="GJ56" s="33"/>
      <c r="GK56" s="33"/>
      <c r="GL56" s="33"/>
      <c r="GM56" s="33"/>
      <c r="GN56" s="33"/>
      <c r="GO56" s="33"/>
      <c r="GP56" s="33"/>
      <c r="GQ56" s="33"/>
      <c r="GR56" s="33"/>
      <c r="GS56" s="33"/>
      <c r="GT56" s="33"/>
      <c r="GU56" s="33"/>
      <c r="GV56" s="33"/>
      <c r="GW56" s="33"/>
      <c r="GX56" s="33"/>
      <c r="GY56" s="33"/>
      <c r="GZ56" s="33"/>
      <c r="HA56" s="33"/>
      <c r="HB56" s="33"/>
      <c r="HC56" s="33"/>
      <c r="HD56" s="33"/>
      <c r="HE56" s="33"/>
      <c r="HF56" s="33"/>
      <c r="HG56" s="33"/>
      <c r="HH56" s="33"/>
      <c r="HI56" s="33"/>
      <c r="HJ56" s="33"/>
      <c r="HK56" s="33"/>
      <c r="HL56" s="33"/>
      <c r="HM56" s="33"/>
      <c r="HN56" s="33"/>
      <c r="HO56" s="33"/>
      <c r="HP56" s="33"/>
      <c r="HQ56" s="33"/>
      <c r="HR56" s="33"/>
      <c r="HS56" s="33"/>
      <c r="HT56" s="33"/>
      <c r="HU56" s="33"/>
      <c r="HV56" s="33"/>
      <c r="HW56" s="33"/>
      <c r="HX56" s="33"/>
      <c r="HY56" s="33"/>
      <c r="HZ56" s="33"/>
      <c r="IA56" s="33"/>
      <c r="IB56" s="33"/>
      <c r="IC56" s="33"/>
      <c r="ID56" s="33"/>
      <c r="IE56" s="33"/>
      <c r="IF56" s="33"/>
      <c r="IG56" s="33"/>
      <c r="IH56" s="33"/>
      <c r="II56" s="33"/>
      <c r="IJ56" s="33"/>
      <c r="IK56" s="33"/>
      <c r="IL56" s="33"/>
      <c r="IM56" s="33"/>
      <c r="IN56" s="33"/>
      <c r="IO56" s="33"/>
      <c r="IP56" s="33"/>
      <c r="IQ56" s="33"/>
      <c r="IR56" s="33"/>
      <c r="IS56" s="33"/>
      <c r="IT56" s="33"/>
      <c r="IU56" s="33"/>
    </row>
    <row r="57" ht="12.75" customHeight="1">
      <c r="A57" s="10">
        <v>52.0</v>
      </c>
      <c r="B57" s="13" t="s">
        <v>73</v>
      </c>
      <c r="C57" s="32" t="s">
        <v>74</v>
      </c>
      <c r="D57" s="58">
        <v>840.0</v>
      </c>
      <c r="E57" s="72">
        <v>25.5</v>
      </c>
      <c r="F57" s="71">
        <f t="shared" si="1"/>
        <v>21420</v>
      </c>
      <c r="G57" s="33"/>
      <c r="H57" s="33"/>
      <c r="I57" s="33"/>
      <c r="J57" s="33"/>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c r="BG57" s="33"/>
      <c r="BH57" s="33"/>
      <c r="BI57" s="33"/>
      <c r="BJ57" s="33"/>
      <c r="BK57" s="33"/>
      <c r="BL57" s="33"/>
      <c r="BM57" s="33"/>
      <c r="BN57" s="33"/>
      <c r="BO57" s="33"/>
      <c r="BP57" s="33"/>
      <c r="BQ57" s="33"/>
      <c r="BR57" s="33"/>
      <c r="BS57" s="33"/>
      <c r="BT57" s="33"/>
      <c r="BU57" s="33"/>
      <c r="BV57" s="33"/>
      <c r="BW57" s="33"/>
      <c r="BX57" s="33"/>
      <c r="BY57" s="33"/>
      <c r="BZ57" s="33"/>
      <c r="CA57" s="33"/>
      <c r="CB57" s="33"/>
      <c r="CC57" s="33"/>
      <c r="CD57" s="33"/>
      <c r="CE57" s="33"/>
      <c r="CF57" s="33"/>
      <c r="CG57" s="33"/>
      <c r="CH57" s="33"/>
      <c r="CI57" s="33"/>
      <c r="CJ57" s="33"/>
      <c r="CK57" s="33"/>
      <c r="CL57" s="33"/>
      <c r="CM57" s="33"/>
      <c r="CN57" s="33"/>
      <c r="CO57" s="33"/>
      <c r="CP57" s="33"/>
      <c r="CQ57" s="33"/>
      <c r="CR57" s="33"/>
      <c r="CS57" s="33"/>
      <c r="CT57" s="33"/>
      <c r="CU57" s="33"/>
      <c r="CV57" s="33"/>
      <c r="CW57" s="33"/>
      <c r="CX57" s="33"/>
      <c r="CY57" s="33"/>
      <c r="CZ57" s="33"/>
      <c r="DA57" s="33"/>
      <c r="DB57" s="33"/>
      <c r="DC57" s="33"/>
      <c r="DD57" s="33"/>
      <c r="DE57" s="33"/>
      <c r="DF57" s="33"/>
      <c r="DG57" s="33"/>
      <c r="DH57" s="33"/>
      <c r="DI57" s="33"/>
      <c r="DJ57" s="33"/>
      <c r="DK57" s="33"/>
      <c r="DL57" s="33"/>
      <c r="DM57" s="33"/>
      <c r="DN57" s="33"/>
      <c r="DO57" s="33"/>
      <c r="DP57" s="33"/>
      <c r="DQ57" s="33"/>
      <c r="DR57" s="33"/>
      <c r="DS57" s="33"/>
      <c r="DT57" s="33"/>
      <c r="DU57" s="33"/>
      <c r="DV57" s="33"/>
      <c r="DW57" s="33"/>
      <c r="DX57" s="33"/>
      <c r="DY57" s="33"/>
      <c r="DZ57" s="33"/>
      <c r="EA57" s="33"/>
      <c r="EB57" s="33"/>
      <c r="EC57" s="33"/>
      <c r="ED57" s="33"/>
      <c r="EE57" s="33"/>
      <c r="EF57" s="33"/>
      <c r="EG57" s="33"/>
      <c r="EH57" s="33"/>
      <c r="EI57" s="33"/>
      <c r="EJ57" s="33"/>
      <c r="EK57" s="33"/>
      <c r="EL57" s="33"/>
      <c r="EM57" s="33"/>
      <c r="EN57" s="33"/>
      <c r="EO57" s="33"/>
      <c r="EP57" s="33"/>
      <c r="EQ57" s="33"/>
      <c r="ER57" s="33"/>
      <c r="ES57" s="33"/>
      <c r="ET57" s="33"/>
      <c r="EU57" s="33"/>
      <c r="EV57" s="33"/>
      <c r="EW57" s="33"/>
      <c r="EX57" s="33"/>
      <c r="EY57" s="33"/>
      <c r="EZ57" s="33"/>
      <c r="FA57" s="33"/>
      <c r="FB57" s="33"/>
      <c r="FC57" s="33"/>
      <c r="FD57" s="33"/>
      <c r="FE57" s="33"/>
      <c r="FF57" s="33"/>
      <c r="FG57" s="33"/>
      <c r="FH57" s="33"/>
      <c r="FI57" s="33"/>
      <c r="FJ57" s="33"/>
      <c r="FK57" s="33"/>
      <c r="FL57" s="33"/>
      <c r="FM57" s="33"/>
      <c r="FN57" s="33"/>
      <c r="FO57" s="33"/>
      <c r="FP57" s="33"/>
      <c r="FQ57" s="33"/>
      <c r="FR57" s="33"/>
      <c r="FS57" s="33"/>
      <c r="FT57" s="33"/>
      <c r="FU57" s="33"/>
      <c r="FV57" s="33"/>
      <c r="FW57" s="33"/>
      <c r="FX57" s="33"/>
      <c r="FY57" s="33"/>
      <c r="FZ57" s="33"/>
      <c r="GA57" s="33"/>
      <c r="GB57" s="33"/>
      <c r="GC57" s="33"/>
      <c r="GD57" s="33"/>
      <c r="GE57" s="33"/>
      <c r="GF57" s="33"/>
      <c r="GG57" s="33"/>
      <c r="GH57" s="33"/>
      <c r="GI57" s="33"/>
      <c r="GJ57" s="33"/>
      <c r="GK57" s="33"/>
      <c r="GL57" s="33"/>
      <c r="GM57" s="33"/>
      <c r="GN57" s="33"/>
      <c r="GO57" s="33"/>
      <c r="GP57" s="33"/>
      <c r="GQ57" s="33"/>
      <c r="GR57" s="33"/>
      <c r="GS57" s="33"/>
      <c r="GT57" s="33"/>
      <c r="GU57" s="33"/>
      <c r="GV57" s="33"/>
      <c r="GW57" s="33"/>
      <c r="GX57" s="33"/>
      <c r="GY57" s="33"/>
      <c r="GZ57" s="33"/>
      <c r="HA57" s="33"/>
      <c r="HB57" s="33"/>
      <c r="HC57" s="33"/>
      <c r="HD57" s="33"/>
      <c r="HE57" s="33"/>
      <c r="HF57" s="33"/>
      <c r="HG57" s="33"/>
      <c r="HH57" s="33"/>
      <c r="HI57" s="33"/>
      <c r="HJ57" s="33"/>
      <c r="HK57" s="33"/>
      <c r="HL57" s="33"/>
      <c r="HM57" s="33"/>
      <c r="HN57" s="33"/>
      <c r="HO57" s="33"/>
      <c r="HP57" s="33"/>
      <c r="HQ57" s="33"/>
      <c r="HR57" s="33"/>
      <c r="HS57" s="33"/>
      <c r="HT57" s="33"/>
      <c r="HU57" s="33"/>
      <c r="HV57" s="33"/>
      <c r="HW57" s="33"/>
      <c r="HX57" s="33"/>
      <c r="HY57" s="33"/>
      <c r="HZ57" s="33"/>
      <c r="IA57" s="33"/>
      <c r="IB57" s="33"/>
      <c r="IC57" s="33"/>
      <c r="ID57" s="33"/>
      <c r="IE57" s="33"/>
      <c r="IF57" s="33"/>
      <c r="IG57" s="33"/>
      <c r="IH57" s="33"/>
      <c r="II57" s="33"/>
      <c r="IJ57" s="33"/>
      <c r="IK57" s="33"/>
      <c r="IL57" s="33"/>
      <c r="IM57" s="33"/>
      <c r="IN57" s="33"/>
      <c r="IO57" s="33"/>
      <c r="IP57" s="33"/>
      <c r="IQ57" s="33"/>
      <c r="IR57" s="33"/>
      <c r="IS57" s="33"/>
      <c r="IT57" s="33"/>
      <c r="IU57" s="33"/>
    </row>
    <row r="58" ht="12.75" customHeight="1">
      <c r="A58" s="10">
        <v>53.0</v>
      </c>
      <c r="B58" s="13" t="s">
        <v>75</v>
      </c>
      <c r="C58" s="32" t="s">
        <v>76</v>
      </c>
      <c r="D58" s="58">
        <v>960.0</v>
      </c>
      <c r="E58" s="72">
        <v>39.99</v>
      </c>
      <c r="F58" s="71">
        <f t="shared" si="1"/>
        <v>38390.4</v>
      </c>
      <c r="G58" s="33"/>
      <c r="H58" s="33"/>
      <c r="I58" s="33"/>
      <c r="J58" s="33"/>
      <c r="K58" s="33"/>
      <c r="L58" s="33"/>
      <c r="M58" s="33"/>
      <c r="N58" s="33"/>
      <c r="O58" s="33"/>
      <c r="P58" s="33"/>
      <c r="Q58" s="33"/>
      <c r="R58" s="33"/>
      <c r="S58" s="33"/>
      <c r="T58" s="33"/>
      <c r="U58" s="33"/>
      <c r="V58" s="33"/>
      <c r="W58" s="33"/>
      <c r="X58" s="33"/>
      <c r="Y58" s="33"/>
      <c r="Z58" s="33"/>
      <c r="AA58" s="33"/>
      <c r="AB58" s="33"/>
      <c r="AC58" s="33"/>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c r="BG58" s="33"/>
      <c r="BH58" s="33"/>
      <c r="BI58" s="33"/>
      <c r="BJ58" s="33"/>
      <c r="BK58" s="33"/>
      <c r="BL58" s="33"/>
      <c r="BM58" s="33"/>
      <c r="BN58" s="33"/>
      <c r="BO58" s="33"/>
      <c r="BP58" s="33"/>
      <c r="BQ58" s="33"/>
      <c r="BR58" s="33"/>
      <c r="BS58" s="33"/>
      <c r="BT58" s="33"/>
      <c r="BU58" s="33"/>
      <c r="BV58" s="33"/>
      <c r="BW58" s="33"/>
      <c r="BX58" s="33"/>
      <c r="BY58" s="33"/>
      <c r="BZ58" s="33"/>
      <c r="CA58" s="33"/>
      <c r="CB58" s="33"/>
      <c r="CC58" s="33"/>
      <c r="CD58" s="33"/>
      <c r="CE58" s="33"/>
      <c r="CF58" s="33"/>
      <c r="CG58" s="33"/>
      <c r="CH58" s="33"/>
      <c r="CI58" s="33"/>
      <c r="CJ58" s="33"/>
      <c r="CK58" s="33"/>
      <c r="CL58" s="33"/>
      <c r="CM58" s="33"/>
      <c r="CN58" s="33"/>
      <c r="CO58" s="33"/>
      <c r="CP58" s="33"/>
      <c r="CQ58" s="33"/>
      <c r="CR58" s="33"/>
      <c r="CS58" s="33"/>
      <c r="CT58" s="33"/>
      <c r="CU58" s="33"/>
      <c r="CV58" s="33"/>
      <c r="CW58" s="33"/>
      <c r="CX58" s="33"/>
      <c r="CY58" s="33"/>
      <c r="CZ58" s="33"/>
      <c r="DA58" s="33"/>
      <c r="DB58" s="33"/>
      <c r="DC58" s="33"/>
      <c r="DD58" s="33"/>
      <c r="DE58" s="33"/>
      <c r="DF58" s="33"/>
      <c r="DG58" s="33"/>
      <c r="DH58" s="33"/>
      <c r="DI58" s="33"/>
      <c r="DJ58" s="33"/>
      <c r="DK58" s="33"/>
      <c r="DL58" s="33"/>
      <c r="DM58" s="33"/>
      <c r="DN58" s="33"/>
      <c r="DO58" s="33"/>
      <c r="DP58" s="33"/>
      <c r="DQ58" s="33"/>
      <c r="DR58" s="33"/>
      <c r="DS58" s="33"/>
      <c r="DT58" s="33"/>
      <c r="DU58" s="33"/>
      <c r="DV58" s="33"/>
      <c r="DW58" s="33"/>
      <c r="DX58" s="33"/>
      <c r="DY58" s="33"/>
      <c r="DZ58" s="33"/>
      <c r="EA58" s="33"/>
      <c r="EB58" s="33"/>
      <c r="EC58" s="33"/>
      <c r="ED58" s="33"/>
      <c r="EE58" s="33"/>
      <c r="EF58" s="33"/>
      <c r="EG58" s="33"/>
      <c r="EH58" s="33"/>
      <c r="EI58" s="33"/>
      <c r="EJ58" s="33"/>
      <c r="EK58" s="33"/>
      <c r="EL58" s="33"/>
      <c r="EM58" s="33"/>
      <c r="EN58" s="33"/>
      <c r="EO58" s="33"/>
      <c r="EP58" s="33"/>
      <c r="EQ58" s="33"/>
      <c r="ER58" s="33"/>
      <c r="ES58" s="33"/>
      <c r="ET58" s="33"/>
      <c r="EU58" s="33"/>
      <c r="EV58" s="33"/>
      <c r="EW58" s="33"/>
      <c r="EX58" s="33"/>
      <c r="EY58" s="33"/>
      <c r="EZ58" s="33"/>
      <c r="FA58" s="33"/>
      <c r="FB58" s="33"/>
      <c r="FC58" s="33"/>
      <c r="FD58" s="33"/>
      <c r="FE58" s="33"/>
      <c r="FF58" s="33"/>
      <c r="FG58" s="33"/>
      <c r="FH58" s="33"/>
      <c r="FI58" s="33"/>
      <c r="FJ58" s="33"/>
      <c r="FK58" s="33"/>
      <c r="FL58" s="33"/>
      <c r="FM58" s="33"/>
      <c r="FN58" s="33"/>
      <c r="FO58" s="33"/>
      <c r="FP58" s="33"/>
      <c r="FQ58" s="33"/>
      <c r="FR58" s="33"/>
      <c r="FS58" s="33"/>
      <c r="FT58" s="33"/>
      <c r="FU58" s="33"/>
      <c r="FV58" s="33"/>
      <c r="FW58" s="33"/>
      <c r="FX58" s="33"/>
      <c r="FY58" s="33"/>
      <c r="FZ58" s="33"/>
      <c r="GA58" s="33"/>
      <c r="GB58" s="33"/>
      <c r="GC58" s="33"/>
      <c r="GD58" s="33"/>
      <c r="GE58" s="33"/>
      <c r="GF58" s="33"/>
      <c r="GG58" s="33"/>
      <c r="GH58" s="33"/>
      <c r="GI58" s="33"/>
      <c r="GJ58" s="33"/>
      <c r="GK58" s="33"/>
      <c r="GL58" s="33"/>
      <c r="GM58" s="33"/>
      <c r="GN58" s="33"/>
      <c r="GO58" s="33"/>
      <c r="GP58" s="33"/>
      <c r="GQ58" s="33"/>
      <c r="GR58" s="33"/>
      <c r="GS58" s="33"/>
      <c r="GT58" s="33"/>
      <c r="GU58" s="33"/>
      <c r="GV58" s="33"/>
      <c r="GW58" s="33"/>
      <c r="GX58" s="33"/>
      <c r="GY58" s="33"/>
      <c r="GZ58" s="33"/>
      <c r="HA58" s="33"/>
      <c r="HB58" s="33"/>
      <c r="HC58" s="33"/>
      <c r="HD58" s="33"/>
      <c r="HE58" s="33"/>
      <c r="HF58" s="33"/>
      <c r="HG58" s="33"/>
      <c r="HH58" s="33"/>
      <c r="HI58" s="33"/>
      <c r="HJ58" s="33"/>
      <c r="HK58" s="33"/>
      <c r="HL58" s="33"/>
      <c r="HM58" s="33"/>
      <c r="HN58" s="33"/>
      <c r="HO58" s="33"/>
      <c r="HP58" s="33"/>
      <c r="HQ58" s="33"/>
      <c r="HR58" s="33"/>
      <c r="HS58" s="33"/>
      <c r="HT58" s="33"/>
      <c r="HU58" s="33"/>
      <c r="HV58" s="33"/>
      <c r="HW58" s="33"/>
      <c r="HX58" s="33"/>
      <c r="HY58" s="33"/>
      <c r="HZ58" s="33"/>
      <c r="IA58" s="33"/>
      <c r="IB58" s="33"/>
      <c r="IC58" s="33"/>
      <c r="ID58" s="33"/>
      <c r="IE58" s="33"/>
      <c r="IF58" s="33"/>
      <c r="IG58" s="33"/>
      <c r="IH58" s="33"/>
      <c r="II58" s="33"/>
      <c r="IJ58" s="33"/>
      <c r="IK58" s="33"/>
      <c r="IL58" s="33"/>
      <c r="IM58" s="33"/>
      <c r="IN58" s="33"/>
      <c r="IO58" s="33"/>
      <c r="IP58" s="33"/>
      <c r="IQ58" s="33"/>
      <c r="IR58" s="33"/>
      <c r="IS58" s="33"/>
      <c r="IT58" s="33"/>
      <c r="IU58" s="33"/>
    </row>
    <row r="59" ht="12.75" customHeight="1">
      <c r="A59" s="73" t="s">
        <v>116</v>
      </c>
      <c r="B59" s="74"/>
      <c r="C59" s="74"/>
      <c r="D59" s="74"/>
      <c r="E59" s="75"/>
      <c r="F59" s="76">
        <f>SUM(F6:F58)</f>
        <v>219251.56</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18270.96333</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13.0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80">
        <f>ROUND((F60/F61),2)</f>
        <v>1405.46</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2.75" customHeight="1">
      <c r="A63" s="49"/>
      <c r="C63" s="52"/>
      <c r="D63" s="52"/>
      <c r="E63" s="52"/>
      <c r="F63" s="33"/>
      <c r="G63" s="33"/>
      <c r="H63" s="33"/>
      <c r="I63" s="33"/>
      <c r="J63" s="33"/>
      <c r="K63" s="33"/>
      <c r="L63" s="33"/>
      <c r="M63" s="33"/>
      <c r="N63" s="33"/>
      <c r="O63" s="33"/>
      <c r="P63" s="33"/>
      <c r="Q63" s="33"/>
      <c r="R63" s="33"/>
      <c r="S63" s="33"/>
      <c r="T63" s="33"/>
      <c r="U63" s="33"/>
      <c r="V63" s="33"/>
      <c r="W63" s="33"/>
      <c r="X63" s="33"/>
      <c r="Y63" s="33"/>
      <c r="Z63" s="33"/>
      <c r="AA63" s="33"/>
      <c r="AB63" s="33"/>
      <c r="AC63" s="33"/>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c r="BG63" s="33"/>
      <c r="BH63" s="33"/>
      <c r="BI63" s="33"/>
      <c r="BJ63" s="33"/>
      <c r="BK63" s="33"/>
      <c r="BL63" s="33"/>
      <c r="BM63" s="33"/>
      <c r="BN63" s="33"/>
      <c r="BO63" s="33"/>
      <c r="BP63" s="33"/>
      <c r="BQ63" s="33"/>
      <c r="BR63" s="33"/>
      <c r="BS63" s="33"/>
      <c r="BT63" s="33"/>
      <c r="BU63" s="33"/>
      <c r="BV63" s="33"/>
      <c r="BW63" s="33"/>
      <c r="BX63" s="33"/>
      <c r="BY63" s="33"/>
      <c r="BZ63" s="33"/>
      <c r="CA63" s="33"/>
      <c r="CB63" s="33"/>
      <c r="CC63" s="33"/>
      <c r="CD63" s="33"/>
      <c r="CE63" s="33"/>
      <c r="CF63" s="33"/>
      <c r="CG63" s="33"/>
      <c r="CH63" s="33"/>
      <c r="CI63" s="33"/>
      <c r="CJ63" s="33"/>
      <c r="CK63" s="33"/>
      <c r="CL63" s="33"/>
      <c r="CM63" s="33"/>
      <c r="CN63" s="33"/>
      <c r="CO63" s="33"/>
      <c r="CP63" s="33"/>
      <c r="CQ63" s="33"/>
      <c r="CR63" s="33"/>
      <c r="CS63" s="33"/>
      <c r="CT63" s="33"/>
      <c r="CU63" s="33"/>
      <c r="CV63" s="33"/>
      <c r="CW63" s="33"/>
      <c r="CX63" s="33"/>
      <c r="CY63" s="33"/>
      <c r="CZ63" s="33"/>
      <c r="DA63" s="33"/>
      <c r="DB63" s="33"/>
      <c r="DC63" s="33"/>
      <c r="DD63" s="33"/>
      <c r="DE63" s="33"/>
      <c r="DF63" s="33"/>
      <c r="DG63" s="33"/>
      <c r="DH63" s="33"/>
      <c r="DI63" s="33"/>
      <c r="DJ63" s="33"/>
      <c r="DK63" s="33"/>
      <c r="DL63" s="33"/>
      <c r="DM63" s="33"/>
      <c r="DN63" s="33"/>
      <c r="DO63" s="33"/>
      <c r="DP63" s="33"/>
      <c r="DQ63" s="33"/>
      <c r="DR63" s="33"/>
      <c r="DS63" s="33"/>
      <c r="DT63" s="33"/>
      <c r="DU63" s="33"/>
      <c r="DV63" s="33"/>
      <c r="DW63" s="33"/>
      <c r="DX63" s="33"/>
      <c r="DY63" s="33"/>
      <c r="DZ63" s="33"/>
      <c r="EA63" s="33"/>
      <c r="EB63" s="33"/>
      <c r="EC63" s="33"/>
      <c r="ED63" s="33"/>
      <c r="EE63" s="33"/>
      <c r="EF63" s="33"/>
      <c r="EG63" s="33"/>
      <c r="EH63" s="33"/>
      <c r="EI63" s="33"/>
      <c r="EJ63" s="33"/>
      <c r="EK63" s="33"/>
      <c r="EL63" s="33"/>
      <c r="EM63" s="33"/>
      <c r="EN63" s="33"/>
      <c r="EO63" s="33"/>
      <c r="EP63" s="33"/>
      <c r="EQ63" s="33"/>
      <c r="ER63" s="33"/>
      <c r="ES63" s="33"/>
      <c r="ET63" s="33"/>
      <c r="EU63" s="33"/>
      <c r="EV63" s="33"/>
      <c r="EW63" s="33"/>
      <c r="EX63" s="33"/>
      <c r="EY63" s="33"/>
      <c r="EZ63" s="33"/>
      <c r="FA63" s="33"/>
      <c r="FB63" s="33"/>
      <c r="FC63" s="33"/>
      <c r="FD63" s="33"/>
      <c r="FE63" s="33"/>
      <c r="FF63" s="33"/>
      <c r="FG63" s="33"/>
      <c r="FH63" s="33"/>
      <c r="FI63" s="33"/>
      <c r="FJ63" s="33"/>
      <c r="FK63" s="33"/>
      <c r="FL63" s="33"/>
      <c r="FM63" s="33"/>
      <c r="FN63" s="33"/>
      <c r="FO63" s="33"/>
      <c r="FP63" s="33"/>
      <c r="FQ63" s="33"/>
      <c r="FR63" s="33"/>
      <c r="FS63" s="33"/>
      <c r="FT63" s="33"/>
      <c r="FU63" s="33"/>
      <c r="FV63" s="33"/>
      <c r="FW63" s="33"/>
      <c r="FX63" s="33"/>
      <c r="FY63" s="33"/>
      <c r="FZ63" s="33"/>
      <c r="GA63" s="33"/>
      <c r="GB63" s="33"/>
      <c r="GC63" s="33"/>
      <c r="GD63" s="33"/>
      <c r="GE63" s="33"/>
      <c r="GF63" s="33"/>
      <c r="GG63" s="33"/>
      <c r="GH63" s="33"/>
      <c r="GI63" s="33"/>
      <c r="GJ63" s="33"/>
      <c r="GK63" s="33"/>
      <c r="GL63" s="33"/>
      <c r="GM63" s="33"/>
      <c r="GN63" s="33"/>
      <c r="GO63" s="33"/>
      <c r="GP63" s="33"/>
      <c r="GQ63" s="33"/>
      <c r="GR63" s="33"/>
      <c r="GS63" s="33"/>
      <c r="GT63" s="33"/>
      <c r="GU63" s="33"/>
      <c r="GV63" s="33"/>
      <c r="GW63" s="33"/>
      <c r="GX63" s="33"/>
      <c r="GY63" s="33"/>
      <c r="GZ63" s="33"/>
      <c r="HA63" s="33"/>
      <c r="HB63" s="33"/>
      <c r="HC63" s="33"/>
      <c r="HD63" s="33"/>
      <c r="HE63" s="33"/>
      <c r="HF63" s="33"/>
      <c r="HG63" s="33"/>
      <c r="HH63" s="33"/>
      <c r="HI63" s="33"/>
      <c r="HJ63" s="33"/>
      <c r="HK63" s="33"/>
      <c r="HL63" s="33"/>
      <c r="HM63" s="33"/>
      <c r="HN63" s="33"/>
      <c r="HO63" s="33"/>
      <c r="HP63" s="33"/>
      <c r="HQ63" s="33"/>
      <c r="HR63" s="33"/>
      <c r="HS63" s="33"/>
      <c r="HT63" s="33"/>
      <c r="HU63" s="33"/>
      <c r="HV63" s="33"/>
      <c r="HW63" s="33"/>
      <c r="HX63" s="33"/>
      <c r="HY63" s="33"/>
      <c r="HZ63" s="33"/>
      <c r="IA63" s="33"/>
      <c r="IB63" s="33"/>
      <c r="IC63" s="33"/>
      <c r="ID63" s="33"/>
      <c r="IE63" s="33"/>
      <c r="IF63" s="33"/>
      <c r="IG63" s="33"/>
      <c r="IH63" s="33"/>
      <c r="II63" s="33"/>
      <c r="IJ63" s="33"/>
      <c r="IK63" s="33"/>
      <c r="IL63" s="33"/>
      <c r="IM63" s="33"/>
      <c r="IN63" s="33"/>
      <c r="IO63" s="33"/>
      <c r="IP63" s="33"/>
      <c r="IQ63" s="33"/>
      <c r="IR63" s="33"/>
      <c r="IS63" s="33"/>
      <c r="IT63" s="33"/>
      <c r="IU63" s="33"/>
    </row>
    <row r="64" ht="12.75" customHeight="1">
      <c r="A64" s="35" t="s">
        <v>3</v>
      </c>
      <c r="B64" s="35" t="s">
        <v>77</v>
      </c>
      <c r="C64" s="35" t="s">
        <v>5</v>
      </c>
      <c r="D64" s="35" t="s">
        <v>113</v>
      </c>
      <c r="E64" s="35" t="s">
        <v>78</v>
      </c>
      <c r="F64" s="35" t="s">
        <v>115</v>
      </c>
      <c r="G64" s="33"/>
      <c r="H64" s="33"/>
      <c r="I64" s="33"/>
      <c r="J64" s="33"/>
      <c r="K64" s="33"/>
      <c r="L64" s="33"/>
      <c r="M64" s="33"/>
      <c r="N64" s="33"/>
      <c r="O64" s="33"/>
      <c r="P64" s="33"/>
      <c r="Q64" s="33"/>
      <c r="R64" s="33"/>
      <c r="S64" s="33"/>
      <c r="T64" s="33"/>
      <c r="U64" s="33"/>
      <c r="V64" s="33"/>
      <c r="W64" s="33"/>
      <c r="X64" s="33"/>
      <c r="Y64" s="33"/>
      <c r="Z64" s="33"/>
      <c r="AA64" s="33"/>
      <c r="AB64" s="33"/>
      <c r="AC64" s="33"/>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c r="BG64" s="33"/>
      <c r="BH64" s="33"/>
      <c r="BI64" s="33"/>
      <c r="BJ64" s="33"/>
      <c r="BK64" s="33"/>
      <c r="BL64" s="33"/>
      <c r="BM64" s="33"/>
      <c r="BN64" s="33"/>
      <c r="BO64" s="33"/>
      <c r="BP64" s="33"/>
      <c r="BQ64" s="33"/>
      <c r="BR64" s="33"/>
      <c r="BS64" s="33"/>
      <c r="BT64" s="33"/>
      <c r="BU64" s="33"/>
      <c r="BV64" s="33"/>
      <c r="BW64" s="33"/>
      <c r="BX64" s="33"/>
      <c r="BY64" s="33"/>
      <c r="BZ64" s="33"/>
      <c r="CA64" s="33"/>
      <c r="CB64" s="33"/>
      <c r="CC64" s="33"/>
      <c r="CD64" s="33"/>
      <c r="CE64" s="33"/>
      <c r="CF64" s="33"/>
      <c r="CG64" s="33"/>
      <c r="CH64" s="33"/>
      <c r="CI64" s="33"/>
      <c r="CJ64" s="33"/>
      <c r="CK64" s="33"/>
      <c r="CL64" s="33"/>
      <c r="CM64" s="33"/>
      <c r="CN64" s="33"/>
      <c r="CO64" s="33"/>
      <c r="CP64" s="33"/>
      <c r="CQ64" s="33"/>
      <c r="CR64" s="33"/>
      <c r="CS64" s="33"/>
      <c r="CT64" s="33"/>
      <c r="CU64" s="33"/>
      <c r="CV64" s="33"/>
      <c r="CW64" s="33"/>
      <c r="CX64" s="33"/>
      <c r="CY64" s="33"/>
      <c r="CZ64" s="33"/>
      <c r="DA64" s="33"/>
      <c r="DB64" s="33"/>
      <c r="DC64" s="33"/>
      <c r="DD64" s="33"/>
      <c r="DE64" s="33"/>
      <c r="DF64" s="33"/>
      <c r="DG64" s="33"/>
      <c r="DH64" s="33"/>
      <c r="DI64" s="33"/>
      <c r="DJ64" s="33"/>
      <c r="DK64" s="33"/>
      <c r="DL64" s="33"/>
      <c r="DM64" s="33"/>
      <c r="DN64" s="33"/>
      <c r="DO64" s="33"/>
      <c r="DP64" s="33"/>
      <c r="DQ64" s="33"/>
      <c r="DR64" s="33"/>
      <c r="DS64" s="33"/>
      <c r="DT64" s="33"/>
      <c r="DU64" s="33"/>
      <c r="DV64" s="33"/>
      <c r="DW64" s="33"/>
      <c r="DX64" s="33"/>
      <c r="DY64" s="33"/>
      <c r="DZ64" s="33"/>
      <c r="EA64" s="33"/>
      <c r="EB64" s="33"/>
      <c r="EC64" s="33"/>
      <c r="ED64" s="33"/>
      <c r="EE64" s="33"/>
      <c r="EF64" s="33"/>
      <c r="EG64" s="33"/>
      <c r="EH64" s="33"/>
      <c r="EI64" s="33"/>
      <c r="EJ64" s="33"/>
      <c r="EK64" s="33"/>
      <c r="EL64" s="33"/>
      <c r="EM64" s="33"/>
      <c r="EN64" s="33"/>
      <c r="EO64" s="33"/>
      <c r="EP64" s="33"/>
      <c r="EQ64" s="33"/>
      <c r="ER64" s="33"/>
      <c r="ES64" s="33"/>
      <c r="ET64" s="33"/>
      <c r="EU64" s="33"/>
      <c r="EV64" s="33"/>
      <c r="EW64" s="33"/>
      <c r="EX64" s="33"/>
      <c r="EY64" s="33"/>
      <c r="EZ64" s="33"/>
      <c r="FA64" s="33"/>
      <c r="FB64" s="33"/>
      <c r="FC64" s="33"/>
      <c r="FD64" s="33"/>
      <c r="FE64" s="33"/>
      <c r="FF64" s="33"/>
      <c r="FG64" s="33"/>
      <c r="FH64" s="33"/>
      <c r="FI64" s="33"/>
      <c r="FJ64" s="33"/>
      <c r="FK64" s="33"/>
      <c r="FL64" s="33"/>
      <c r="FM64" s="33"/>
      <c r="FN64" s="33"/>
      <c r="FO64" s="33"/>
      <c r="FP64" s="33"/>
      <c r="FQ64" s="33"/>
      <c r="FR64" s="33"/>
      <c r="FS64" s="33"/>
      <c r="FT64" s="33"/>
      <c r="FU64" s="33"/>
      <c r="FV64" s="33"/>
      <c r="FW64" s="33"/>
      <c r="FX64" s="33"/>
      <c r="FY64" s="33"/>
      <c r="FZ64" s="33"/>
      <c r="GA64" s="33"/>
      <c r="GB64" s="33"/>
      <c r="GC64" s="33"/>
      <c r="GD64" s="33"/>
      <c r="GE64" s="33"/>
      <c r="GF64" s="33"/>
      <c r="GG64" s="33"/>
      <c r="GH64" s="33"/>
      <c r="GI64" s="33"/>
      <c r="GJ64" s="33"/>
      <c r="GK64" s="33"/>
      <c r="GL64" s="33"/>
      <c r="GM64" s="33"/>
      <c r="GN64" s="33"/>
      <c r="GO64" s="33"/>
      <c r="GP64" s="33"/>
      <c r="GQ64" s="33"/>
      <c r="GR64" s="33"/>
      <c r="GS64" s="33"/>
      <c r="GT64" s="33"/>
      <c r="GU64" s="33"/>
      <c r="GV64" s="33"/>
      <c r="GW64" s="33"/>
      <c r="GX64" s="33"/>
      <c r="GY64" s="33"/>
      <c r="GZ64" s="33"/>
      <c r="HA64" s="33"/>
      <c r="HB64" s="33"/>
      <c r="HC64" s="33"/>
      <c r="HD64" s="33"/>
      <c r="HE64" s="33"/>
      <c r="HF64" s="33"/>
      <c r="HG64" s="33"/>
      <c r="HH64" s="33"/>
      <c r="HI64" s="33"/>
      <c r="HJ64" s="33"/>
      <c r="HK64" s="33"/>
      <c r="HL64" s="33"/>
      <c r="HM64" s="33"/>
      <c r="HN64" s="33"/>
      <c r="HO64" s="33"/>
      <c r="HP64" s="33"/>
      <c r="HQ64" s="33"/>
      <c r="HR64" s="33"/>
      <c r="HS64" s="33"/>
      <c r="HT64" s="33"/>
      <c r="HU64" s="33"/>
      <c r="HV64" s="33"/>
      <c r="HW64" s="33"/>
      <c r="HX64" s="33"/>
      <c r="HY64" s="33"/>
      <c r="HZ64" s="33"/>
      <c r="IA64" s="33"/>
      <c r="IB64" s="33"/>
      <c r="IC64" s="33"/>
      <c r="ID64" s="33"/>
      <c r="IE64" s="33"/>
      <c r="IF64" s="33"/>
      <c r="IG64" s="33"/>
      <c r="IH64" s="33"/>
      <c r="II64" s="33"/>
      <c r="IJ64" s="33"/>
      <c r="IK64" s="33"/>
      <c r="IL64" s="33"/>
      <c r="IM64" s="33"/>
      <c r="IN64" s="33"/>
      <c r="IO64" s="33"/>
      <c r="IP64" s="33"/>
      <c r="IQ64" s="33"/>
      <c r="IR64" s="33"/>
      <c r="IS64" s="33"/>
      <c r="IT64" s="33"/>
      <c r="IU64" s="33"/>
    </row>
    <row r="65" ht="12.75" customHeight="1">
      <c r="A65" s="81">
        <v>1.0</v>
      </c>
      <c r="B65" s="60" t="s">
        <v>79</v>
      </c>
      <c r="C65" s="82" t="s">
        <v>21</v>
      </c>
      <c r="D65" s="58">
        <v>4.0</v>
      </c>
      <c r="E65" s="48">
        <v>54.03</v>
      </c>
      <c r="F65" s="48">
        <f t="shared" ref="F65:F70" si="2">ROUND((D65*E65),2)</f>
        <v>216.12</v>
      </c>
      <c r="G65" s="33"/>
      <c r="H65" s="33"/>
      <c r="I65" s="33"/>
      <c r="J65" s="33"/>
      <c r="K65" s="33"/>
      <c r="L65" s="33"/>
      <c r="M65" s="33"/>
      <c r="N65" s="33"/>
      <c r="O65" s="33"/>
      <c r="P65" s="33"/>
      <c r="Q65" s="33"/>
      <c r="R65" s="33"/>
      <c r="S65" s="33"/>
      <c r="T65" s="33"/>
      <c r="U65" s="33"/>
      <c r="V65" s="33"/>
      <c r="W65" s="33"/>
      <c r="X65" s="33"/>
      <c r="Y65" s="33"/>
      <c r="Z65" s="33"/>
      <c r="AA65" s="33"/>
      <c r="AB65" s="33"/>
      <c r="AC65" s="33"/>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c r="BG65" s="33"/>
      <c r="BH65" s="33"/>
      <c r="BI65" s="33"/>
      <c r="BJ65" s="33"/>
      <c r="BK65" s="33"/>
      <c r="BL65" s="33"/>
      <c r="BM65" s="33"/>
      <c r="BN65" s="33"/>
      <c r="BO65" s="33"/>
      <c r="BP65" s="33"/>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33"/>
      <c r="CS65" s="33"/>
      <c r="CT65" s="33"/>
      <c r="CU65" s="33"/>
      <c r="CV65" s="33"/>
      <c r="CW65" s="33"/>
      <c r="CX65" s="33"/>
      <c r="CY65" s="33"/>
      <c r="CZ65" s="33"/>
      <c r="DA65" s="33"/>
      <c r="DB65" s="33"/>
      <c r="DC65" s="33"/>
      <c r="DD65" s="33"/>
      <c r="DE65" s="33"/>
      <c r="DF65" s="33"/>
      <c r="DG65" s="33"/>
      <c r="DH65" s="33"/>
      <c r="DI65" s="33"/>
      <c r="DJ65" s="33"/>
      <c r="DK65" s="33"/>
      <c r="DL65" s="33"/>
      <c r="DM65" s="33"/>
      <c r="DN65" s="33"/>
      <c r="DO65" s="33"/>
      <c r="DP65" s="33"/>
      <c r="DQ65" s="33"/>
      <c r="DR65" s="33"/>
      <c r="DS65" s="33"/>
      <c r="DT65" s="33"/>
      <c r="DU65" s="33"/>
      <c r="DV65" s="33"/>
      <c r="DW65" s="33"/>
      <c r="DX65" s="33"/>
      <c r="DY65" s="33"/>
      <c r="DZ65" s="33"/>
      <c r="EA65" s="33"/>
      <c r="EB65" s="33"/>
      <c r="EC65" s="33"/>
      <c r="ED65" s="33"/>
      <c r="EE65" s="33"/>
      <c r="EF65" s="33"/>
      <c r="EG65" s="33"/>
      <c r="EH65" s="33"/>
      <c r="EI65" s="33"/>
      <c r="EJ65" s="33"/>
      <c r="EK65" s="33"/>
      <c r="EL65" s="33"/>
      <c r="EM65" s="33"/>
      <c r="EN65" s="33"/>
      <c r="EO65" s="33"/>
      <c r="EP65" s="33"/>
      <c r="EQ65" s="33"/>
      <c r="ER65" s="33"/>
      <c r="ES65" s="33"/>
      <c r="ET65" s="33"/>
      <c r="EU65" s="33"/>
      <c r="EV65" s="33"/>
      <c r="EW65" s="33"/>
      <c r="EX65" s="33"/>
      <c r="EY65" s="33"/>
      <c r="EZ65" s="33"/>
      <c r="FA65" s="33"/>
      <c r="FB65" s="33"/>
      <c r="FC65" s="33"/>
      <c r="FD65" s="33"/>
      <c r="FE65" s="33"/>
      <c r="FF65" s="33"/>
      <c r="FG65" s="33"/>
      <c r="FH65" s="33"/>
      <c r="FI65" s="33"/>
      <c r="FJ65" s="33"/>
      <c r="FK65" s="33"/>
      <c r="FL65" s="33"/>
      <c r="FM65" s="33"/>
      <c r="FN65" s="33"/>
      <c r="FO65" s="33"/>
      <c r="FP65" s="33"/>
      <c r="FQ65" s="33"/>
      <c r="FR65" s="33"/>
      <c r="FS65" s="33"/>
      <c r="FT65" s="33"/>
      <c r="FU65" s="33"/>
      <c r="FV65" s="33"/>
      <c r="FW65" s="33"/>
      <c r="FX65" s="33"/>
      <c r="FY65" s="33"/>
      <c r="FZ65" s="33"/>
      <c r="GA65" s="33"/>
      <c r="GB65" s="33"/>
      <c r="GC65" s="33"/>
      <c r="GD65" s="33"/>
      <c r="GE65" s="33"/>
      <c r="GF65" s="33"/>
      <c r="GG65" s="33"/>
      <c r="GH65" s="33"/>
      <c r="GI65" s="33"/>
      <c r="GJ65" s="33"/>
      <c r="GK65" s="33"/>
      <c r="GL65" s="33"/>
      <c r="GM65" s="33"/>
      <c r="GN65" s="33"/>
      <c r="GO65" s="33"/>
      <c r="GP65" s="33"/>
      <c r="GQ65" s="33"/>
      <c r="GR65" s="33"/>
      <c r="GS65" s="33"/>
      <c r="GT65" s="33"/>
      <c r="GU65" s="33"/>
      <c r="GV65" s="33"/>
      <c r="GW65" s="33"/>
      <c r="GX65" s="33"/>
      <c r="GY65" s="33"/>
      <c r="GZ65" s="33"/>
      <c r="HA65" s="33"/>
      <c r="HB65" s="33"/>
      <c r="HC65" s="33"/>
      <c r="HD65" s="33"/>
      <c r="HE65" s="33"/>
      <c r="HF65" s="33"/>
      <c r="HG65" s="33"/>
      <c r="HH65" s="33"/>
      <c r="HI65" s="33"/>
      <c r="HJ65" s="33"/>
      <c r="HK65" s="33"/>
      <c r="HL65" s="33"/>
      <c r="HM65" s="33"/>
      <c r="HN65" s="33"/>
      <c r="HO65" s="33"/>
      <c r="HP65" s="33"/>
      <c r="HQ65" s="33"/>
      <c r="HR65" s="33"/>
      <c r="HS65" s="33"/>
      <c r="HT65" s="33"/>
      <c r="HU65" s="33"/>
      <c r="HV65" s="33"/>
      <c r="HW65" s="33"/>
      <c r="HX65" s="33"/>
      <c r="HY65" s="33"/>
      <c r="HZ65" s="33"/>
      <c r="IA65" s="33"/>
      <c r="IB65" s="33"/>
      <c r="IC65" s="33"/>
      <c r="ID65" s="33"/>
      <c r="IE65" s="33"/>
      <c r="IF65" s="33"/>
      <c r="IG65" s="33"/>
      <c r="IH65" s="33"/>
      <c r="II65" s="33"/>
      <c r="IJ65" s="33"/>
      <c r="IK65" s="33"/>
      <c r="IL65" s="33"/>
      <c r="IM65" s="33"/>
      <c r="IN65" s="33"/>
      <c r="IO65" s="33"/>
      <c r="IP65" s="33"/>
      <c r="IQ65" s="33"/>
      <c r="IR65" s="33"/>
      <c r="IS65" s="33"/>
      <c r="IT65" s="33"/>
      <c r="IU65" s="33"/>
    </row>
    <row r="66" ht="12.75" customHeight="1">
      <c r="A66" s="81">
        <v>2.0</v>
      </c>
      <c r="B66" s="59" t="s">
        <v>80</v>
      </c>
      <c r="C66" s="82" t="s">
        <v>21</v>
      </c>
      <c r="D66" s="58">
        <v>24.0</v>
      </c>
      <c r="E66" s="48">
        <v>12.05</v>
      </c>
      <c r="F66" s="48">
        <f t="shared" si="2"/>
        <v>289.2</v>
      </c>
      <c r="G66" s="33"/>
      <c r="H66" s="33"/>
      <c r="I66" s="33"/>
      <c r="J66" s="33"/>
      <c r="K66" s="33"/>
      <c r="L66" s="33"/>
      <c r="M66" s="33"/>
      <c r="N66" s="33"/>
      <c r="O66" s="33"/>
      <c r="P66" s="33"/>
      <c r="Q66" s="33"/>
      <c r="R66" s="33"/>
      <c r="S66" s="33"/>
      <c r="T66" s="33"/>
      <c r="U66" s="33"/>
      <c r="V66" s="33"/>
      <c r="W66" s="33"/>
      <c r="X66" s="33"/>
      <c r="Y66" s="33"/>
      <c r="Z66" s="33"/>
      <c r="AA66" s="33"/>
      <c r="AB66" s="33"/>
      <c r="AC66" s="33"/>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c r="BG66" s="33"/>
      <c r="BH66" s="33"/>
      <c r="BI66" s="33"/>
      <c r="BJ66" s="33"/>
      <c r="BK66" s="33"/>
      <c r="BL66" s="33"/>
      <c r="BM66" s="33"/>
      <c r="BN66" s="33"/>
      <c r="BO66" s="33"/>
      <c r="BP66" s="33"/>
      <c r="BQ66" s="33"/>
      <c r="BR66" s="33"/>
      <c r="BS66" s="33"/>
      <c r="BT66" s="33"/>
      <c r="BU66" s="33"/>
      <c r="BV66" s="33"/>
      <c r="BW66" s="33"/>
      <c r="BX66" s="33"/>
      <c r="BY66" s="33"/>
      <c r="BZ66" s="33"/>
      <c r="CA66" s="33"/>
      <c r="CB66" s="33"/>
      <c r="CC66" s="33"/>
      <c r="CD66" s="33"/>
      <c r="CE66" s="33"/>
      <c r="CF66" s="33"/>
      <c r="CG66" s="33"/>
      <c r="CH66" s="33"/>
      <c r="CI66" s="33"/>
      <c r="CJ66" s="33"/>
      <c r="CK66" s="33"/>
      <c r="CL66" s="33"/>
      <c r="CM66" s="33"/>
      <c r="CN66" s="33"/>
      <c r="CO66" s="33"/>
      <c r="CP66" s="33"/>
      <c r="CQ66" s="33"/>
      <c r="CR66" s="33"/>
      <c r="CS66" s="33"/>
      <c r="CT66" s="33"/>
      <c r="CU66" s="33"/>
      <c r="CV66" s="33"/>
      <c r="CW66" s="33"/>
      <c r="CX66" s="33"/>
      <c r="CY66" s="33"/>
      <c r="CZ66" s="33"/>
      <c r="DA66" s="33"/>
      <c r="DB66" s="33"/>
      <c r="DC66" s="33"/>
      <c r="DD66" s="33"/>
      <c r="DE66" s="33"/>
      <c r="DF66" s="33"/>
      <c r="DG66" s="33"/>
      <c r="DH66" s="33"/>
      <c r="DI66" s="33"/>
      <c r="DJ66" s="33"/>
      <c r="DK66" s="33"/>
      <c r="DL66" s="33"/>
      <c r="DM66" s="33"/>
      <c r="DN66" s="33"/>
      <c r="DO66" s="33"/>
      <c r="DP66" s="33"/>
      <c r="DQ66" s="33"/>
      <c r="DR66" s="33"/>
      <c r="DS66" s="33"/>
      <c r="DT66" s="33"/>
      <c r="DU66" s="33"/>
      <c r="DV66" s="33"/>
      <c r="DW66" s="33"/>
      <c r="DX66" s="33"/>
      <c r="DY66" s="33"/>
      <c r="DZ66" s="33"/>
      <c r="EA66" s="33"/>
      <c r="EB66" s="33"/>
      <c r="EC66" s="33"/>
      <c r="ED66" s="33"/>
      <c r="EE66" s="33"/>
      <c r="EF66" s="33"/>
      <c r="EG66" s="33"/>
      <c r="EH66" s="33"/>
      <c r="EI66" s="33"/>
      <c r="EJ66" s="33"/>
      <c r="EK66" s="33"/>
      <c r="EL66" s="33"/>
      <c r="EM66" s="33"/>
      <c r="EN66" s="33"/>
      <c r="EO66" s="33"/>
      <c r="EP66" s="33"/>
      <c r="EQ66" s="33"/>
      <c r="ER66" s="33"/>
      <c r="ES66" s="33"/>
      <c r="ET66" s="33"/>
      <c r="EU66" s="33"/>
      <c r="EV66" s="33"/>
      <c r="EW66" s="33"/>
      <c r="EX66" s="33"/>
      <c r="EY66" s="33"/>
      <c r="EZ66" s="33"/>
      <c r="FA66" s="33"/>
      <c r="FB66" s="33"/>
      <c r="FC66" s="33"/>
      <c r="FD66" s="33"/>
      <c r="FE66" s="33"/>
      <c r="FF66" s="33"/>
      <c r="FG66" s="33"/>
      <c r="FH66" s="33"/>
      <c r="FI66" s="33"/>
      <c r="FJ66" s="33"/>
      <c r="FK66" s="33"/>
      <c r="FL66" s="33"/>
      <c r="FM66" s="33"/>
      <c r="FN66" s="33"/>
      <c r="FO66" s="33"/>
      <c r="FP66" s="33"/>
      <c r="FQ66" s="33"/>
      <c r="FR66" s="33"/>
      <c r="FS66" s="33"/>
      <c r="FT66" s="33"/>
      <c r="FU66" s="33"/>
      <c r="FV66" s="33"/>
      <c r="FW66" s="33"/>
      <c r="FX66" s="33"/>
      <c r="FY66" s="33"/>
      <c r="FZ66" s="33"/>
      <c r="GA66" s="33"/>
      <c r="GB66" s="33"/>
      <c r="GC66" s="33"/>
      <c r="GD66" s="33"/>
      <c r="GE66" s="33"/>
      <c r="GF66" s="33"/>
      <c r="GG66" s="33"/>
      <c r="GH66" s="33"/>
      <c r="GI66" s="33"/>
      <c r="GJ66" s="33"/>
      <c r="GK66" s="33"/>
      <c r="GL66" s="33"/>
      <c r="GM66" s="33"/>
      <c r="GN66" s="33"/>
      <c r="GO66" s="33"/>
      <c r="GP66" s="33"/>
      <c r="GQ66" s="33"/>
      <c r="GR66" s="33"/>
      <c r="GS66" s="33"/>
      <c r="GT66" s="33"/>
      <c r="GU66" s="33"/>
      <c r="GV66" s="33"/>
      <c r="GW66" s="33"/>
      <c r="GX66" s="33"/>
      <c r="GY66" s="33"/>
      <c r="GZ66" s="33"/>
      <c r="HA66" s="33"/>
      <c r="HB66" s="33"/>
      <c r="HC66" s="33"/>
      <c r="HD66" s="33"/>
      <c r="HE66" s="33"/>
      <c r="HF66" s="33"/>
      <c r="HG66" s="33"/>
      <c r="HH66" s="33"/>
      <c r="HI66" s="33"/>
      <c r="HJ66" s="33"/>
      <c r="HK66" s="33"/>
      <c r="HL66" s="33"/>
      <c r="HM66" s="33"/>
      <c r="HN66" s="33"/>
      <c r="HO66" s="33"/>
      <c r="HP66" s="33"/>
      <c r="HQ66" s="33"/>
      <c r="HR66" s="33"/>
      <c r="HS66" s="33"/>
      <c r="HT66" s="33"/>
      <c r="HU66" s="33"/>
      <c r="HV66" s="33"/>
      <c r="HW66" s="33"/>
      <c r="HX66" s="33"/>
      <c r="HY66" s="33"/>
      <c r="HZ66" s="33"/>
      <c r="IA66" s="33"/>
      <c r="IB66" s="33"/>
      <c r="IC66" s="33"/>
      <c r="ID66" s="33"/>
      <c r="IE66" s="33"/>
      <c r="IF66" s="33"/>
      <c r="IG66" s="33"/>
      <c r="IH66" s="33"/>
      <c r="II66" s="33"/>
      <c r="IJ66" s="33"/>
      <c r="IK66" s="33"/>
      <c r="IL66" s="33"/>
      <c r="IM66" s="33"/>
      <c r="IN66" s="33"/>
      <c r="IO66" s="33"/>
      <c r="IP66" s="33"/>
      <c r="IQ66" s="33"/>
      <c r="IR66" s="33"/>
      <c r="IS66" s="33"/>
      <c r="IT66" s="33"/>
      <c r="IU66" s="33"/>
    </row>
    <row r="67" ht="12.75" customHeight="1">
      <c r="A67" s="81">
        <v>3.0</v>
      </c>
      <c r="B67" s="34" t="s">
        <v>81</v>
      </c>
      <c r="C67" s="58" t="s">
        <v>21</v>
      </c>
      <c r="D67" s="58">
        <v>0.0</v>
      </c>
      <c r="E67" s="48">
        <v>19.69</v>
      </c>
      <c r="F67" s="48">
        <f t="shared" si="2"/>
        <v>0</v>
      </c>
      <c r="G67" s="33"/>
      <c r="H67" s="33"/>
      <c r="I67" s="33"/>
      <c r="J67" s="33"/>
      <c r="K67" s="33"/>
      <c r="L67" s="33"/>
      <c r="M67" s="33"/>
      <c r="N67" s="33"/>
      <c r="O67" s="33"/>
      <c r="P67" s="33"/>
      <c r="Q67" s="33"/>
      <c r="R67" s="33"/>
      <c r="S67" s="33"/>
      <c r="T67" s="33"/>
      <c r="U67" s="33"/>
      <c r="V67" s="33"/>
      <c r="W67" s="33"/>
      <c r="X67" s="33"/>
      <c r="Y67" s="33"/>
      <c r="Z67" s="33"/>
      <c r="AA67" s="33"/>
      <c r="AB67" s="33"/>
      <c r="AC67" s="33"/>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c r="BG67" s="33"/>
      <c r="BH67" s="33"/>
      <c r="BI67" s="33"/>
      <c r="BJ67" s="33"/>
      <c r="BK67" s="33"/>
      <c r="BL67" s="33"/>
      <c r="BM67" s="33"/>
      <c r="BN67" s="33"/>
      <c r="BO67" s="33"/>
      <c r="BP67" s="33"/>
      <c r="BQ67" s="33"/>
      <c r="BR67" s="33"/>
      <c r="BS67" s="33"/>
      <c r="BT67" s="33"/>
      <c r="BU67" s="33"/>
      <c r="BV67" s="33"/>
      <c r="BW67" s="33"/>
      <c r="BX67" s="33"/>
      <c r="BY67" s="33"/>
      <c r="BZ67" s="33"/>
      <c r="CA67" s="33"/>
      <c r="CB67" s="33"/>
      <c r="CC67" s="33"/>
      <c r="CD67" s="33"/>
      <c r="CE67" s="33"/>
      <c r="CF67" s="33"/>
      <c r="CG67" s="33"/>
      <c r="CH67" s="33"/>
      <c r="CI67" s="33"/>
      <c r="CJ67" s="33"/>
      <c r="CK67" s="33"/>
      <c r="CL67" s="33"/>
      <c r="CM67" s="33"/>
      <c r="CN67" s="33"/>
      <c r="CO67" s="33"/>
      <c r="CP67" s="33"/>
      <c r="CQ67" s="33"/>
      <c r="CR67" s="33"/>
      <c r="CS67" s="33"/>
      <c r="CT67" s="33"/>
      <c r="CU67" s="33"/>
      <c r="CV67" s="33"/>
      <c r="CW67" s="33"/>
      <c r="CX67" s="33"/>
      <c r="CY67" s="33"/>
      <c r="CZ67" s="33"/>
      <c r="DA67" s="33"/>
      <c r="DB67" s="33"/>
      <c r="DC67" s="33"/>
      <c r="DD67" s="33"/>
      <c r="DE67" s="33"/>
      <c r="DF67" s="33"/>
      <c r="DG67" s="33"/>
      <c r="DH67" s="33"/>
      <c r="DI67" s="33"/>
      <c r="DJ67" s="33"/>
      <c r="DK67" s="33"/>
      <c r="DL67" s="33"/>
      <c r="DM67" s="33"/>
      <c r="DN67" s="33"/>
      <c r="DO67" s="33"/>
      <c r="DP67" s="33"/>
      <c r="DQ67" s="33"/>
      <c r="DR67" s="33"/>
      <c r="DS67" s="33"/>
      <c r="DT67" s="33"/>
      <c r="DU67" s="33"/>
      <c r="DV67" s="33"/>
      <c r="DW67" s="33"/>
      <c r="DX67" s="33"/>
      <c r="DY67" s="33"/>
      <c r="DZ67" s="33"/>
      <c r="EA67" s="33"/>
      <c r="EB67" s="33"/>
      <c r="EC67" s="33"/>
      <c r="ED67" s="33"/>
      <c r="EE67" s="33"/>
      <c r="EF67" s="33"/>
      <c r="EG67" s="33"/>
      <c r="EH67" s="33"/>
      <c r="EI67" s="33"/>
      <c r="EJ67" s="33"/>
      <c r="EK67" s="33"/>
      <c r="EL67" s="33"/>
      <c r="EM67" s="33"/>
      <c r="EN67" s="33"/>
      <c r="EO67" s="33"/>
      <c r="EP67" s="33"/>
      <c r="EQ67" s="33"/>
      <c r="ER67" s="33"/>
      <c r="ES67" s="33"/>
      <c r="ET67" s="33"/>
      <c r="EU67" s="33"/>
      <c r="EV67" s="33"/>
      <c r="EW67" s="33"/>
      <c r="EX67" s="33"/>
      <c r="EY67" s="33"/>
      <c r="EZ67" s="33"/>
      <c r="FA67" s="33"/>
      <c r="FB67" s="33"/>
      <c r="FC67" s="33"/>
      <c r="FD67" s="33"/>
      <c r="FE67" s="33"/>
      <c r="FF67" s="33"/>
      <c r="FG67" s="33"/>
      <c r="FH67" s="33"/>
      <c r="FI67" s="33"/>
      <c r="FJ67" s="33"/>
      <c r="FK67" s="33"/>
      <c r="FL67" s="33"/>
      <c r="FM67" s="33"/>
      <c r="FN67" s="33"/>
      <c r="FO67" s="33"/>
      <c r="FP67" s="33"/>
      <c r="FQ67" s="33"/>
      <c r="FR67" s="33"/>
      <c r="FS67" s="33"/>
      <c r="FT67" s="33"/>
      <c r="FU67" s="33"/>
      <c r="FV67" s="33"/>
      <c r="FW67" s="33"/>
      <c r="FX67" s="33"/>
      <c r="FY67" s="33"/>
      <c r="FZ67" s="33"/>
      <c r="GA67" s="33"/>
      <c r="GB67" s="33"/>
      <c r="GC67" s="33"/>
      <c r="GD67" s="33"/>
      <c r="GE67" s="33"/>
      <c r="GF67" s="33"/>
      <c r="GG67" s="33"/>
      <c r="GH67" s="33"/>
      <c r="GI67" s="33"/>
      <c r="GJ67" s="33"/>
      <c r="GK67" s="33"/>
      <c r="GL67" s="33"/>
      <c r="GM67" s="33"/>
      <c r="GN67" s="33"/>
      <c r="GO67" s="33"/>
      <c r="GP67" s="33"/>
      <c r="GQ67" s="33"/>
      <c r="GR67" s="33"/>
      <c r="GS67" s="33"/>
      <c r="GT67" s="33"/>
      <c r="GU67" s="33"/>
      <c r="GV67" s="33"/>
      <c r="GW67" s="33"/>
      <c r="GX67" s="33"/>
      <c r="GY67" s="33"/>
      <c r="GZ67" s="33"/>
      <c r="HA67" s="33"/>
      <c r="HB67" s="33"/>
      <c r="HC67" s="33"/>
      <c r="HD67" s="33"/>
      <c r="HE67" s="33"/>
      <c r="HF67" s="33"/>
      <c r="HG67" s="33"/>
      <c r="HH67" s="33"/>
      <c r="HI67" s="33"/>
      <c r="HJ67" s="33"/>
      <c r="HK67" s="33"/>
      <c r="HL67" s="33"/>
      <c r="HM67" s="33"/>
      <c r="HN67" s="33"/>
      <c r="HO67" s="33"/>
      <c r="HP67" s="33"/>
      <c r="HQ67" s="33"/>
      <c r="HR67" s="33"/>
      <c r="HS67" s="33"/>
      <c r="HT67" s="33"/>
      <c r="HU67" s="33"/>
      <c r="HV67" s="33"/>
      <c r="HW67" s="33"/>
      <c r="HX67" s="33"/>
      <c r="HY67" s="33"/>
      <c r="HZ67" s="33"/>
      <c r="IA67" s="33"/>
      <c r="IB67" s="33"/>
      <c r="IC67" s="33"/>
      <c r="ID67" s="33"/>
      <c r="IE67" s="33"/>
      <c r="IF67" s="33"/>
      <c r="IG67" s="33"/>
      <c r="IH67" s="33"/>
      <c r="II67" s="33"/>
      <c r="IJ67" s="33"/>
      <c r="IK67" s="33"/>
      <c r="IL67" s="33"/>
      <c r="IM67" s="33"/>
      <c r="IN67" s="33"/>
      <c r="IO67" s="33"/>
      <c r="IP67" s="33"/>
      <c r="IQ67" s="33"/>
      <c r="IR67" s="33"/>
      <c r="IS67" s="33"/>
      <c r="IT67" s="33"/>
      <c r="IU67" s="33"/>
    </row>
    <row r="68" ht="12.75" customHeight="1">
      <c r="A68" s="81">
        <v>4.0</v>
      </c>
      <c r="B68" s="34" t="s">
        <v>81</v>
      </c>
      <c r="C68" s="58" t="s">
        <v>21</v>
      </c>
      <c r="D68" s="58">
        <v>0.0</v>
      </c>
      <c r="E68" s="48">
        <v>19.69</v>
      </c>
      <c r="F68" s="48">
        <f t="shared" si="2"/>
        <v>0</v>
      </c>
      <c r="G68" s="33"/>
      <c r="H68" s="33"/>
      <c r="I68" s="33"/>
      <c r="J68" s="33"/>
      <c r="K68" s="33"/>
      <c r="L68" s="33"/>
      <c r="M68" s="33"/>
      <c r="N68" s="33"/>
      <c r="O68" s="33"/>
      <c r="P68" s="33"/>
      <c r="Q68" s="33"/>
      <c r="R68" s="33"/>
      <c r="S68" s="33"/>
      <c r="T68" s="33"/>
      <c r="U68" s="33"/>
      <c r="V68" s="33"/>
      <c r="W68" s="33"/>
      <c r="X68" s="33"/>
      <c r="Y68" s="33"/>
      <c r="Z68" s="33"/>
      <c r="AA68" s="33"/>
      <c r="AB68" s="33"/>
      <c r="AC68" s="33"/>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c r="BG68" s="33"/>
      <c r="BH68" s="33"/>
      <c r="BI68" s="33"/>
      <c r="BJ68" s="33"/>
      <c r="BK68" s="33"/>
      <c r="BL68" s="33"/>
      <c r="BM68" s="33"/>
      <c r="BN68" s="33"/>
      <c r="BO68" s="33"/>
      <c r="BP68" s="33"/>
      <c r="BQ68" s="33"/>
      <c r="BR68" s="33"/>
      <c r="BS68" s="33"/>
      <c r="BT68" s="33"/>
      <c r="BU68" s="33"/>
      <c r="BV68" s="33"/>
      <c r="BW68" s="33"/>
      <c r="BX68" s="33"/>
      <c r="BY68" s="33"/>
      <c r="BZ68" s="33"/>
      <c r="CA68" s="33"/>
      <c r="CB68" s="33"/>
      <c r="CC68" s="33"/>
      <c r="CD68" s="33"/>
      <c r="CE68" s="33"/>
      <c r="CF68" s="33"/>
      <c r="CG68" s="33"/>
      <c r="CH68" s="33"/>
      <c r="CI68" s="33"/>
      <c r="CJ68" s="33"/>
      <c r="CK68" s="33"/>
      <c r="CL68" s="33"/>
      <c r="CM68" s="33"/>
      <c r="CN68" s="33"/>
      <c r="CO68" s="33"/>
      <c r="CP68" s="33"/>
      <c r="CQ68" s="33"/>
      <c r="CR68" s="33"/>
      <c r="CS68" s="33"/>
      <c r="CT68" s="33"/>
      <c r="CU68" s="33"/>
      <c r="CV68" s="33"/>
      <c r="CW68" s="33"/>
      <c r="CX68" s="33"/>
      <c r="CY68" s="33"/>
      <c r="CZ68" s="33"/>
      <c r="DA68" s="33"/>
      <c r="DB68" s="33"/>
      <c r="DC68" s="33"/>
      <c r="DD68" s="33"/>
      <c r="DE68" s="33"/>
      <c r="DF68" s="33"/>
      <c r="DG68" s="33"/>
      <c r="DH68" s="33"/>
      <c r="DI68" s="33"/>
      <c r="DJ68" s="33"/>
      <c r="DK68" s="33"/>
      <c r="DL68" s="33"/>
      <c r="DM68" s="33"/>
      <c r="DN68" s="33"/>
      <c r="DO68" s="33"/>
      <c r="DP68" s="33"/>
      <c r="DQ68" s="33"/>
      <c r="DR68" s="33"/>
      <c r="DS68" s="33"/>
      <c r="DT68" s="33"/>
      <c r="DU68" s="33"/>
      <c r="DV68" s="33"/>
      <c r="DW68" s="33"/>
      <c r="DX68" s="33"/>
      <c r="DY68" s="33"/>
      <c r="DZ68" s="33"/>
      <c r="EA68" s="33"/>
      <c r="EB68" s="33"/>
      <c r="EC68" s="33"/>
      <c r="ED68" s="33"/>
      <c r="EE68" s="33"/>
      <c r="EF68" s="33"/>
      <c r="EG68" s="33"/>
      <c r="EH68" s="33"/>
      <c r="EI68" s="33"/>
      <c r="EJ68" s="33"/>
      <c r="EK68" s="33"/>
      <c r="EL68" s="33"/>
      <c r="EM68" s="33"/>
      <c r="EN68" s="33"/>
      <c r="EO68" s="33"/>
      <c r="EP68" s="33"/>
      <c r="EQ68" s="33"/>
      <c r="ER68" s="33"/>
      <c r="ES68" s="33"/>
      <c r="ET68" s="33"/>
      <c r="EU68" s="33"/>
      <c r="EV68" s="33"/>
      <c r="EW68" s="33"/>
      <c r="EX68" s="33"/>
      <c r="EY68" s="33"/>
      <c r="EZ68" s="33"/>
      <c r="FA68" s="33"/>
      <c r="FB68" s="33"/>
      <c r="FC68" s="33"/>
      <c r="FD68" s="33"/>
      <c r="FE68" s="33"/>
      <c r="FF68" s="33"/>
      <c r="FG68" s="33"/>
      <c r="FH68" s="33"/>
      <c r="FI68" s="33"/>
      <c r="FJ68" s="33"/>
      <c r="FK68" s="33"/>
      <c r="FL68" s="33"/>
      <c r="FM68" s="33"/>
      <c r="FN68" s="33"/>
      <c r="FO68" s="33"/>
      <c r="FP68" s="33"/>
      <c r="FQ68" s="33"/>
      <c r="FR68" s="33"/>
      <c r="FS68" s="33"/>
      <c r="FT68" s="33"/>
      <c r="FU68" s="33"/>
      <c r="FV68" s="33"/>
      <c r="FW68" s="33"/>
      <c r="FX68" s="33"/>
      <c r="FY68" s="33"/>
      <c r="FZ68" s="33"/>
      <c r="GA68" s="33"/>
      <c r="GB68" s="33"/>
      <c r="GC68" s="33"/>
      <c r="GD68" s="33"/>
      <c r="GE68" s="33"/>
      <c r="GF68" s="33"/>
      <c r="GG68" s="33"/>
      <c r="GH68" s="33"/>
      <c r="GI68" s="33"/>
      <c r="GJ68" s="33"/>
      <c r="GK68" s="33"/>
      <c r="GL68" s="33"/>
      <c r="GM68" s="33"/>
      <c r="GN68" s="33"/>
      <c r="GO68" s="33"/>
      <c r="GP68" s="33"/>
      <c r="GQ68" s="33"/>
      <c r="GR68" s="33"/>
      <c r="GS68" s="33"/>
      <c r="GT68" s="33"/>
      <c r="GU68" s="33"/>
      <c r="GV68" s="33"/>
      <c r="GW68" s="33"/>
      <c r="GX68" s="33"/>
      <c r="GY68" s="33"/>
      <c r="GZ68" s="33"/>
      <c r="HA68" s="33"/>
      <c r="HB68" s="33"/>
      <c r="HC68" s="33"/>
      <c r="HD68" s="33"/>
      <c r="HE68" s="33"/>
      <c r="HF68" s="33"/>
      <c r="HG68" s="33"/>
      <c r="HH68" s="33"/>
      <c r="HI68" s="33"/>
      <c r="HJ68" s="33"/>
      <c r="HK68" s="33"/>
      <c r="HL68" s="33"/>
      <c r="HM68" s="33"/>
      <c r="HN68" s="33"/>
      <c r="HO68" s="33"/>
      <c r="HP68" s="33"/>
      <c r="HQ68" s="33"/>
      <c r="HR68" s="33"/>
      <c r="HS68" s="33"/>
      <c r="HT68" s="33"/>
      <c r="HU68" s="33"/>
      <c r="HV68" s="33"/>
      <c r="HW68" s="33"/>
      <c r="HX68" s="33"/>
      <c r="HY68" s="33"/>
      <c r="HZ68" s="33"/>
      <c r="IA68" s="33"/>
      <c r="IB68" s="33"/>
      <c r="IC68" s="33"/>
      <c r="ID68" s="33"/>
      <c r="IE68" s="33"/>
      <c r="IF68" s="33"/>
      <c r="IG68" s="33"/>
      <c r="IH68" s="33"/>
      <c r="II68" s="33"/>
      <c r="IJ68" s="33"/>
      <c r="IK68" s="33"/>
      <c r="IL68" s="33"/>
      <c r="IM68" s="33"/>
      <c r="IN68" s="33"/>
      <c r="IO68" s="33"/>
      <c r="IP68" s="33"/>
      <c r="IQ68" s="33"/>
      <c r="IR68" s="33"/>
      <c r="IS68" s="33"/>
      <c r="IT68" s="33"/>
      <c r="IU68" s="33"/>
    </row>
    <row r="69" ht="12.75" customHeight="1">
      <c r="A69" s="81">
        <v>5.0</v>
      </c>
      <c r="B69" s="60" t="s">
        <v>82</v>
      </c>
      <c r="C69" s="82" t="s">
        <v>21</v>
      </c>
      <c r="D69" s="58">
        <v>4.0</v>
      </c>
      <c r="E69" s="48">
        <v>123.1</v>
      </c>
      <c r="F69" s="48">
        <f t="shared" si="2"/>
        <v>492.4</v>
      </c>
      <c r="G69" s="33"/>
      <c r="H69" s="33"/>
      <c r="I69" s="33"/>
      <c r="J69" s="33"/>
      <c r="K69" s="33"/>
      <c r="L69" s="33"/>
      <c r="M69" s="33"/>
      <c r="N69" s="33"/>
      <c r="O69" s="33"/>
      <c r="P69" s="33"/>
      <c r="Q69" s="33"/>
      <c r="R69" s="33"/>
      <c r="S69" s="33"/>
      <c r="T69" s="33"/>
      <c r="U69" s="33"/>
      <c r="V69" s="33"/>
      <c r="W69" s="33"/>
      <c r="X69" s="33"/>
      <c r="Y69" s="33"/>
      <c r="Z69" s="33"/>
      <c r="AA69" s="33"/>
      <c r="AB69" s="33"/>
      <c r="AC69" s="33"/>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c r="BG69" s="33"/>
      <c r="BH69" s="33"/>
      <c r="BI69" s="33"/>
      <c r="BJ69" s="33"/>
      <c r="BK69" s="33"/>
      <c r="BL69" s="33"/>
      <c r="BM69" s="33"/>
      <c r="BN69" s="33"/>
      <c r="BO69" s="33"/>
      <c r="BP69" s="33"/>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33"/>
      <c r="CS69" s="33"/>
      <c r="CT69" s="33"/>
      <c r="CU69" s="33"/>
      <c r="CV69" s="33"/>
      <c r="CW69" s="33"/>
      <c r="CX69" s="33"/>
      <c r="CY69" s="33"/>
      <c r="CZ69" s="33"/>
      <c r="DA69" s="33"/>
      <c r="DB69" s="33"/>
      <c r="DC69" s="33"/>
      <c r="DD69" s="33"/>
      <c r="DE69" s="33"/>
      <c r="DF69" s="33"/>
      <c r="DG69" s="33"/>
      <c r="DH69" s="33"/>
      <c r="DI69" s="33"/>
      <c r="DJ69" s="33"/>
      <c r="DK69" s="33"/>
      <c r="DL69" s="33"/>
      <c r="DM69" s="33"/>
      <c r="DN69" s="33"/>
      <c r="DO69" s="33"/>
      <c r="DP69" s="33"/>
      <c r="DQ69" s="33"/>
      <c r="DR69" s="33"/>
      <c r="DS69" s="33"/>
      <c r="DT69" s="33"/>
      <c r="DU69" s="33"/>
      <c r="DV69" s="33"/>
      <c r="DW69" s="33"/>
      <c r="DX69" s="33"/>
      <c r="DY69" s="33"/>
      <c r="DZ69" s="33"/>
      <c r="EA69" s="33"/>
      <c r="EB69" s="33"/>
      <c r="EC69" s="33"/>
      <c r="ED69" s="33"/>
      <c r="EE69" s="33"/>
      <c r="EF69" s="33"/>
      <c r="EG69" s="33"/>
      <c r="EH69" s="33"/>
      <c r="EI69" s="33"/>
      <c r="EJ69" s="33"/>
      <c r="EK69" s="33"/>
      <c r="EL69" s="33"/>
      <c r="EM69" s="33"/>
      <c r="EN69" s="33"/>
      <c r="EO69" s="33"/>
      <c r="EP69" s="33"/>
      <c r="EQ69" s="33"/>
      <c r="ER69" s="33"/>
      <c r="ES69" s="33"/>
      <c r="ET69" s="33"/>
      <c r="EU69" s="33"/>
      <c r="EV69" s="33"/>
      <c r="EW69" s="33"/>
      <c r="EX69" s="33"/>
      <c r="EY69" s="33"/>
      <c r="EZ69" s="33"/>
      <c r="FA69" s="33"/>
      <c r="FB69" s="33"/>
      <c r="FC69" s="33"/>
      <c r="FD69" s="33"/>
      <c r="FE69" s="33"/>
      <c r="FF69" s="33"/>
      <c r="FG69" s="33"/>
      <c r="FH69" s="33"/>
      <c r="FI69" s="33"/>
      <c r="FJ69" s="33"/>
      <c r="FK69" s="33"/>
      <c r="FL69" s="33"/>
      <c r="FM69" s="33"/>
      <c r="FN69" s="33"/>
      <c r="FO69" s="33"/>
      <c r="FP69" s="33"/>
      <c r="FQ69" s="33"/>
      <c r="FR69" s="33"/>
      <c r="FS69" s="33"/>
      <c r="FT69" s="33"/>
      <c r="FU69" s="33"/>
      <c r="FV69" s="33"/>
      <c r="FW69" s="33"/>
      <c r="FX69" s="33"/>
      <c r="FY69" s="33"/>
      <c r="FZ69" s="33"/>
      <c r="GA69" s="33"/>
      <c r="GB69" s="33"/>
      <c r="GC69" s="33"/>
      <c r="GD69" s="33"/>
      <c r="GE69" s="33"/>
      <c r="GF69" s="33"/>
      <c r="GG69" s="33"/>
      <c r="GH69" s="33"/>
      <c r="GI69" s="33"/>
      <c r="GJ69" s="33"/>
      <c r="GK69" s="33"/>
      <c r="GL69" s="33"/>
      <c r="GM69" s="33"/>
      <c r="GN69" s="33"/>
      <c r="GO69" s="33"/>
      <c r="GP69" s="33"/>
      <c r="GQ69" s="33"/>
      <c r="GR69" s="33"/>
      <c r="GS69" s="33"/>
      <c r="GT69" s="33"/>
      <c r="GU69" s="33"/>
      <c r="GV69" s="33"/>
      <c r="GW69" s="33"/>
      <c r="GX69" s="33"/>
      <c r="GY69" s="33"/>
      <c r="GZ69" s="33"/>
      <c r="HA69" s="33"/>
      <c r="HB69" s="33"/>
      <c r="HC69" s="33"/>
      <c r="HD69" s="33"/>
      <c r="HE69" s="33"/>
      <c r="HF69" s="33"/>
      <c r="HG69" s="33"/>
      <c r="HH69" s="33"/>
      <c r="HI69" s="33"/>
      <c r="HJ69" s="33"/>
      <c r="HK69" s="33"/>
      <c r="HL69" s="33"/>
      <c r="HM69" s="33"/>
      <c r="HN69" s="33"/>
      <c r="HO69" s="33"/>
      <c r="HP69" s="33"/>
      <c r="HQ69" s="33"/>
      <c r="HR69" s="33"/>
      <c r="HS69" s="33"/>
      <c r="HT69" s="33"/>
      <c r="HU69" s="33"/>
      <c r="HV69" s="33"/>
      <c r="HW69" s="33"/>
      <c r="HX69" s="33"/>
      <c r="HY69" s="33"/>
      <c r="HZ69" s="33"/>
      <c r="IA69" s="33"/>
      <c r="IB69" s="33"/>
      <c r="IC69" s="33"/>
      <c r="ID69" s="33"/>
      <c r="IE69" s="33"/>
      <c r="IF69" s="33"/>
      <c r="IG69" s="33"/>
      <c r="IH69" s="33"/>
      <c r="II69" s="33"/>
      <c r="IJ69" s="33"/>
      <c r="IK69" s="33"/>
      <c r="IL69" s="33"/>
      <c r="IM69" s="33"/>
      <c r="IN69" s="33"/>
      <c r="IO69" s="33"/>
      <c r="IP69" s="33"/>
      <c r="IQ69" s="33"/>
      <c r="IR69" s="33"/>
      <c r="IS69" s="33"/>
      <c r="IT69" s="33"/>
      <c r="IU69" s="33"/>
    </row>
    <row r="70" ht="12.75" customHeight="1">
      <c r="A70" s="81">
        <v>6.0</v>
      </c>
      <c r="B70" s="60" t="s">
        <v>83</v>
      </c>
      <c r="C70" s="82" t="s">
        <v>21</v>
      </c>
      <c r="D70" s="58">
        <v>4.0</v>
      </c>
      <c r="E70" s="48">
        <v>71.62</v>
      </c>
      <c r="F70" s="48">
        <f t="shared" si="2"/>
        <v>286.48</v>
      </c>
      <c r="G70" s="33"/>
      <c r="H70" s="33"/>
      <c r="I70" s="33"/>
      <c r="J70" s="33"/>
      <c r="K70" s="33"/>
      <c r="L70" s="33"/>
      <c r="M70" s="33"/>
      <c r="N70" s="33"/>
      <c r="O70" s="33"/>
      <c r="P70" s="33"/>
      <c r="Q70" s="33"/>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c r="BQ70" s="33"/>
      <c r="BR70" s="33"/>
      <c r="BS70" s="33"/>
      <c r="BT70" s="33"/>
      <c r="BU70" s="33"/>
      <c r="BV70" s="33"/>
      <c r="BW70" s="33"/>
      <c r="BX70" s="33"/>
      <c r="BY70" s="33"/>
      <c r="BZ70" s="33"/>
      <c r="CA70" s="33"/>
      <c r="CB70" s="33"/>
      <c r="CC70" s="33"/>
      <c r="CD70" s="33"/>
      <c r="CE70" s="33"/>
      <c r="CF70" s="33"/>
      <c r="CG70" s="33"/>
      <c r="CH70" s="33"/>
      <c r="CI70" s="33"/>
      <c r="CJ70" s="33"/>
      <c r="CK70" s="33"/>
      <c r="CL70" s="33"/>
      <c r="CM70" s="33"/>
      <c r="CN70" s="33"/>
      <c r="CO70" s="33"/>
      <c r="CP70" s="33"/>
      <c r="CQ70" s="33"/>
      <c r="CR70" s="33"/>
      <c r="CS70" s="33"/>
      <c r="CT70" s="33"/>
      <c r="CU70" s="33"/>
      <c r="CV70" s="33"/>
      <c r="CW70" s="33"/>
      <c r="CX70" s="33"/>
      <c r="CY70" s="33"/>
      <c r="CZ70" s="33"/>
      <c r="DA70" s="33"/>
      <c r="DB70" s="33"/>
      <c r="DC70" s="33"/>
      <c r="DD70" s="33"/>
      <c r="DE70" s="33"/>
      <c r="DF70" s="33"/>
      <c r="DG70" s="33"/>
      <c r="DH70" s="33"/>
      <c r="DI70" s="33"/>
      <c r="DJ70" s="33"/>
      <c r="DK70" s="33"/>
      <c r="DL70" s="33"/>
      <c r="DM70" s="33"/>
      <c r="DN70" s="33"/>
      <c r="DO70" s="33"/>
      <c r="DP70" s="33"/>
      <c r="DQ70" s="33"/>
      <c r="DR70" s="33"/>
      <c r="DS70" s="33"/>
      <c r="DT70" s="33"/>
      <c r="DU70" s="33"/>
      <c r="DV70" s="33"/>
      <c r="DW70" s="33"/>
      <c r="DX70" s="33"/>
      <c r="DY70" s="33"/>
      <c r="DZ70" s="33"/>
      <c r="EA70" s="33"/>
      <c r="EB70" s="33"/>
      <c r="EC70" s="33"/>
      <c r="ED70" s="33"/>
      <c r="EE70" s="33"/>
      <c r="EF70" s="33"/>
      <c r="EG70" s="33"/>
      <c r="EH70" s="33"/>
      <c r="EI70" s="33"/>
      <c r="EJ70" s="33"/>
      <c r="EK70" s="33"/>
      <c r="EL70" s="33"/>
      <c r="EM70" s="33"/>
      <c r="EN70" s="33"/>
      <c r="EO70" s="33"/>
      <c r="EP70" s="33"/>
      <c r="EQ70" s="33"/>
      <c r="ER70" s="33"/>
      <c r="ES70" s="33"/>
      <c r="ET70" s="33"/>
      <c r="EU70" s="33"/>
      <c r="EV70" s="33"/>
      <c r="EW70" s="33"/>
      <c r="EX70" s="33"/>
      <c r="EY70" s="33"/>
      <c r="EZ70" s="33"/>
      <c r="FA70" s="33"/>
      <c r="FB70" s="33"/>
      <c r="FC70" s="33"/>
      <c r="FD70" s="33"/>
      <c r="FE70" s="33"/>
      <c r="FF70" s="33"/>
      <c r="FG70" s="33"/>
      <c r="FH70" s="33"/>
      <c r="FI70" s="33"/>
      <c r="FJ70" s="33"/>
      <c r="FK70" s="33"/>
      <c r="FL70" s="33"/>
      <c r="FM70" s="33"/>
      <c r="FN70" s="33"/>
      <c r="FO70" s="33"/>
      <c r="FP70" s="33"/>
      <c r="FQ70" s="33"/>
      <c r="FR70" s="33"/>
      <c r="FS70" s="33"/>
      <c r="FT70" s="33"/>
      <c r="FU70" s="33"/>
      <c r="FV70" s="33"/>
      <c r="FW70" s="33"/>
      <c r="FX70" s="33"/>
      <c r="FY70" s="33"/>
      <c r="FZ70" s="33"/>
      <c r="GA70" s="33"/>
      <c r="GB70" s="33"/>
      <c r="GC70" s="33"/>
      <c r="GD70" s="33"/>
      <c r="GE70" s="33"/>
      <c r="GF70" s="33"/>
      <c r="GG70" s="33"/>
      <c r="GH70" s="33"/>
      <c r="GI70" s="33"/>
      <c r="GJ70" s="33"/>
      <c r="GK70" s="33"/>
      <c r="GL70" s="33"/>
      <c r="GM70" s="33"/>
      <c r="GN70" s="33"/>
      <c r="GO70" s="33"/>
      <c r="GP70" s="33"/>
      <c r="GQ70" s="33"/>
      <c r="GR70" s="33"/>
      <c r="GS70" s="33"/>
      <c r="GT70" s="33"/>
      <c r="GU70" s="33"/>
      <c r="GV70" s="33"/>
      <c r="GW70" s="33"/>
      <c r="GX70" s="33"/>
      <c r="GY70" s="33"/>
      <c r="GZ70" s="33"/>
      <c r="HA70" s="33"/>
      <c r="HB70" s="33"/>
      <c r="HC70" s="33"/>
      <c r="HD70" s="33"/>
      <c r="HE70" s="33"/>
      <c r="HF70" s="33"/>
      <c r="HG70" s="33"/>
      <c r="HH70" s="33"/>
      <c r="HI70" s="33"/>
      <c r="HJ70" s="33"/>
      <c r="HK70" s="33"/>
      <c r="HL70" s="33"/>
      <c r="HM70" s="33"/>
      <c r="HN70" s="33"/>
      <c r="HO70" s="33"/>
      <c r="HP70" s="33"/>
      <c r="HQ70" s="33"/>
      <c r="HR70" s="33"/>
      <c r="HS70" s="33"/>
      <c r="HT70" s="33"/>
      <c r="HU70" s="33"/>
      <c r="HV70" s="33"/>
      <c r="HW70" s="33"/>
      <c r="HX70" s="33"/>
      <c r="HY70" s="33"/>
      <c r="HZ70" s="33"/>
      <c r="IA70" s="33"/>
      <c r="IB70" s="33"/>
      <c r="IC70" s="33"/>
      <c r="ID70" s="33"/>
      <c r="IE70" s="33"/>
      <c r="IF70" s="33"/>
      <c r="IG70" s="33"/>
      <c r="IH70" s="33"/>
      <c r="II70" s="33"/>
      <c r="IJ70" s="33"/>
      <c r="IK70" s="33"/>
      <c r="IL70" s="33"/>
      <c r="IM70" s="33"/>
      <c r="IN70" s="33"/>
      <c r="IO70" s="33"/>
      <c r="IP70" s="33"/>
      <c r="IQ70" s="33"/>
      <c r="IR70" s="33"/>
      <c r="IS70" s="33"/>
      <c r="IT70" s="33"/>
      <c r="IU70" s="33"/>
    </row>
    <row r="71" ht="12.75" customHeight="1">
      <c r="A71" s="81">
        <v>7.0</v>
      </c>
      <c r="B71" s="65" t="s">
        <v>84</v>
      </c>
      <c r="C71" s="58" t="s">
        <v>21</v>
      </c>
      <c r="D71" s="58">
        <v>4.0</v>
      </c>
      <c r="E71" s="48">
        <v>27.3</v>
      </c>
      <c r="F71" s="48"/>
      <c r="G71" s="33"/>
      <c r="H71" s="33"/>
      <c r="I71" s="33"/>
      <c r="J71" s="33"/>
      <c r="K71" s="33"/>
      <c r="L71" s="33"/>
      <c r="M71" s="33"/>
      <c r="N71" s="33"/>
      <c r="O71" s="33"/>
      <c r="P71" s="33"/>
      <c r="Q71" s="33"/>
      <c r="R71" s="33"/>
      <c r="S71" s="33"/>
      <c r="T71" s="33"/>
      <c r="U71" s="33"/>
      <c r="V71" s="33"/>
      <c r="W71" s="33"/>
      <c r="X71" s="33"/>
      <c r="Y71" s="33"/>
      <c r="Z71" s="33"/>
      <c r="AA71" s="33"/>
      <c r="AB71" s="33"/>
      <c r="AC71" s="33"/>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c r="BG71" s="33"/>
      <c r="BH71" s="33"/>
      <c r="BI71" s="33"/>
      <c r="BJ71" s="33"/>
      <c r="BK71" s="33"/>
      <c r="BL71" s="33"/>
      <c r="BM71" s="33"/>
      <c r="BN71" s="33"/>
      <c r="BO71" s="33"/>
      <c r="BP71" s="33"/>
      <c r="BQ71" s="33"/>
      <c r="BR71" s="33"/>
      <c r="BS71" s="33"/>
      <c r="BT71" s="33"/>
      <c r="BU71" s="33"/>
      <c r="BV71" s="33"/>
      <c r="BW71" s="33"/>
      <c r="BX71" s="33"/>
      <c r="BY71" s="33"/>
      <c r="BZ71" s="33"/>
      <c r="CA71" s="33"/>
      <c r="CB71" s="33"/>
      <c r="CC71" s="33"/>
      <c r="CD71" s="33"/>
      <c r="CE71" s="33"/>
      <c r="CF71" s="33"/>
      <c r="CG71" s="33"/>
      <c r="CH71" s="33"/>
      <c r="CI71" s="33"/>
      <c r="CJ71" s="33"/>
      <c r="CK71" s="33"/>
      <c r="CL71" s="33"/>
      <c r="CM71" s="33"/>
      <c r="CN71" s="33"/>
      <c r="CO71" s="33"/>
      <c r="CP71" s="33"/>
      <c r="CQ71" s="33"/>
      <c r="CR71" s="33"/>
      <c r="CS71" s="33"/>
      <c r="CT71" s="33"/>
      <c r="CU71" s="33"/>
      <c r="CV71" s="33"/>
      <c r="CW71" s="33"/>
      <c r="CX71" s="33"/>
      <c r="CY71" s="33"/>
      <c r="CZ71" s="33"/>
      <c r="DA71" s="33"/>
      <c r="DB71" s="33"/>
      <c r="DC71" s="33"/>
      <c r="DD71" s="33"/>
      <c r="DE71" s="33"/>
      <c r="DF71" s="33"/>
      <c r="DG71" s="33"/>
      <c r="DH71" s="33"/>
      <c r="DI71" s="33"/>
      <c r="DJ71" s="33"/>
      <c r="DK71" s="33"/>
      <c r="DL71" s="33"/>
      <c r="DM71" s="33"/>
      <c r="DN71" s="33"/>
      <c r="DO71" s="33"/>
      <c r="DP71" s="33"/>
      <c r="DQ71" s="33"/>
      <c r="DR71" s="33"/>
      <c r="DS71" s="33"/>
      <c r="DT71" s="33"/>
      <c r="DU71" s="33"/>
      <c r="DV71" s="33"/>
      <c r="DW71" s="33"/>
      <c r="DX71" s="33"/>
      <c r="DY71" s="33"/>
      <c r="DZ71" s="33"/>
      <c r="EA71" s="33"/>
      <c r="EB71" s="33"/>
      <c r="EC71" s="33"/>
      <c r="ED71" s="33"/>
      <c r="EE71" s="33"/>
      <c r="EF71" s="33"/>
      <c r="EG71" s="33"/>
      <c r="EH71" s="33"/>
      <c r="EI71" s="33"/>
      <c r="EJ71" s="33"/>
      <c r="EK71" s="33"/>
      <c r="EL71" s="33"/>
      <c r="EM71" s="33"/>
      <c r="EN71" s="33"/>
      <c r="EO71" s="33"/>
      <c r="EP71" s="33"/>
      <c r="EQ71" s="33"/>
      <c r="ER71" s="33"/>
      <c r="ES71" s="33"/>
      <c r="ET71" s="33"/>
      <c r="EU71" s="33"/>
      <c r="EV71" s="33"/>
      <c r="EW71" s="33"/>
      <c r="EX71" s="33"/>
      <c r="EY71" s="33"/>
      <c r="EZ71" s="33"/>
      <c r="FA71" s="33"/>
      <c r="FB71" s="33"/>
      <c r="FC71" s="33"/>
      <c r="FD71" s="33"/>
      <c r="FE71" s="33"/>
      <c r="FF71" s="33"/>
      <c r="FG71" s="33"/>
      <c r="FH71" s="33"/>
      <c r="FI71" s="33"/>
      <c r="FJ71" s="33"/>
      <c r="FK71" s="33"/>
      <c r="FL71" s="33"/>
      <c r="FM71" s="33"/>
      <c r="FN71" s="33"/>
      <c r="FO71" s="33"/>
      <c r="FP71" s="33"/>
      <c r="FQ71" s="33"/>
      <c r="FR71" s="33"/>
      <c r="FS71" s="33"/>
      <c r="FT71" s="33"/>
      <c r="FU71" s="33"/>
      <c r="FV71" s="33"/>
      <c r="FW71" s="33"/>
      <c r="FX71" s="33"/>
      <c r="FY71" s="33"/>
      <c r="FZ71" s="33"/>
      <c r="GA71" s="33"/>
      <c r="GB71" s="33"/>
      <c r="GC71" s="33"/>
      <c r="GD71" s="33"/>
      <c r="GE71" s="33"/>
      <c r="GF71" s="33"/>
      <c r="GG71" s="33"/>
      <c r="GH71" s="33"/>
      <c r="GI71" s="33"/>
      <c r="GJ71" s="33"/>
      <c r="GK71" s="33"/>
      <c r="GL71" s="33"/>
      <c r="GM71" s="33"/>
      <c r="GN71" s="33"/>
      <c r="GO71" s="33"/>
      <c r="GP71" s="33"/>
      <c r="GQ71" s="33"/>
      <c r="GR71" s="33"/>
      <c r="GS71" s="33"/>
      <c r="GT71" s="33"/>
      <c r="GU71" s="33"/>
      <c r="GV71" s="33"/>
      <c r="GW71" s="33"/>
      <c r="GX71" s="33"/>
      <c r="GY71" s="33"/>
      <c r="GZ71" s="33"/>
      <c r="HA71" s="33"/>
      <c r="HB71" s="33"/>
      <c r="HC71" s="33"/>
      <c r="HD71" s="33"/>
      <c r="HE71" s="33"/>
      <c r="HF71" s="33"/>
      <c r="HG71" s="33"/>
      <c r="HH71" s="33"/>
      <c r="HI71" s="33"/>
      <c r="HJ71" s="33"/>
      <c r="HK71" s="33"/>
      <c r="HL71" s="33"/>
      <c r="HM71" s="33"/>
      <c r="HN71" s="33"/>
      <c r="HO71" s="33"/>
      <c r="HP71" s="33"/>
      <c r="HQ71" s="33"/>
      <c r="HR71" s="33"/>
      <c r="HS71" s="33"/>
      <c r="HT71" s="33"/>
      <c r="HU71" s="33"/>
      <c r="HV71" s="33"/>
      <c r="HW71" s="33"/>
      <c r="HX71" s="33"/>
      <c r="HY71" s="33"/>
      <c r="HZ71" s="33"/>
      <c r="IA71" s="33"/>
      <c r="IB71" s="33"/>
      <c r="IC71" s="33"/>
      <c r="ID71" s="33"/>
      <c r="IE71" s="33"/>
      <c r="IF71" s="33"/>
      <c r="IG71" s="33"/>
      <c r="IH71" s="33"/>
      <c r="II71" s="33"/>
      <c r="IJ71" s="33"/>
      <c r="IK71" s="33"/>
      <c r="IL71" s="33"/>
      <c r="IM71" s="33"/>
      <c r="IN71" s="33"/>
      <c r="IO71" s="33"/>
      <c r="IP71" s="33"/>
      <c r="IQ71" s="33"/>
      <c r="IR71" s="33"/>
      <c r="IS71" s="33"/>
      <c r="IT71" s="33"/>
      <c r="IU71" s="33"/>
    </row>
    <row r="72" ht="12.75" customHeight="1">
      <c r="A72" s="81">
        <v>8.0</v>
      </c>
      <c r="B72" s="59" t="s">
        <v>85</v>
      </c>
      <c r="C72" s="58" t="s">
        <v>21</v>
      </c>
      <c r="D72" s="58">
        <v>2.0</v>
      </c>
      <c r="E72" s="48">
        <v>170.25</v>
      </c>
      <c r="F72" s="48">
        <f t="shared" ref="F72:F78" si="3">ROUND((D72*E72),2)</f>
        <v>340.5</v>
      </c>
      <c r="G72" s="33"/>
      <c r="H72" s="33"/>
      <c r="I72" s="33"/>
      <c r="J72" s="33"/>
      <c r="K72" s="33"/>
      <c r="L72" s="33"/>
      <c r="M72" s="33"/>
      <c r="N72" s="33"/>
      <c r="O72" s="33"/>
      <c r="P72" s="33"/>
      <c r="Q72" s="33"/>
      <c r="R72" s="33"/>
      <c r="S72" s="33"/>
      <c r="T72" s="33"/>
      <c r="U72" s="33"/>
      <c r="V72" s="33"/>
      <c r="W72" s="33"/>
      <c r="X72" s="33"/>
      <c r="Y72" s="33"/>
      <c r="Z72" s="33"/>
      <c r="AA72" s="33"/>
      <c r="AB72" s="33"/>
      <c r="AC72" s="33"/>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c r="BG72" s="33"/>
      <c r="BH72" s="33"/>
      <c r="BI72" s="33"/>
      <c r="BJ72" s="33"/>
      <c r="BK72" s="33"/>
      <c r="BL72" s="33"/>
      <c r="BM72" s="33"/>
      <c r="BN72" s="33"/>
      <c r="BO72" s="33"/>
      <c r="BP72" s="33"/>
      <c r="BQ72" s="33"/>
      <c r="BR72" s="33"/>
      <c r="BS72" s="33"/>
      <c r="BT72" s="33"/>
      <c r="BU72" s="33"/>
      <c r="BV72" s="33"/>
      <c r="BW72" s="33"/>
      <c r="BX72" s="33"/>
      <c r="BY72" s="33"/>
      <c r="BZ72" s="33"/>
      <c r="CA72" s="33"/>
      <c r="CB72" s="33"/>
      <c r="CC72" s="33"/>
      <c r="CD72" s="33"/>
      <c r="CE72" s="33"/>
      <c r="CF72" s="33"/>
      <c r="CG72" s="33"/>
      <c r="CH72" s="33"/>
      <c r="CI72" s="33"/>
      <c r="CJ72" s="33"/>
      <c r="CK72" s="33"/>
      <c r="CL72" s="33"/>
      <c r="CM72" s="33"/>
      <c r="CN72" s="33"/>
      <c r="CO72" s="33"/>
      <c r="CP72" s="33"/>
      <c r="CQ72" s="33"/>
      <c r="CR72" s="33"/>
      <c r="CS72" s="33"/>
      <c r="CT72" s="33"/>
      <c r="CU72" s="33"/>
      <c r="CV72" s="33"/>
      <c r="CW72" s="33"/>
      <c r="CX72" s="33"/>
      <c r="CY72" s="33"/>
      <c r="CZ72" s="33"/>
      <c r="DA72" s="33"/>
      <c r="DB72" s="33"/>
      <c r="DC72" s="33"/>
      <c r="DD72" s="33"/>
      <c r="DE72" s="33"/>
      <c r="DF72" s="33"/>
      <c r="DG72" s="33"/>
      <c r="DH72" s="33"/>
      <c r="DI72" s="33"/>
      <c r="DJ72" s="33"/>
      <c r="DK72" s="33"/>
      <c r="DL72" s="33"/>
      <c r="DM72" s="33"/>
      <c r="DN72" s="33"/>
      <c r="DO72" s="33"/>
      <c r="DP72" s="33"/>
      <c r="DQ72" s="33"/>
      <c r="DR72" s="33"/>
      <c r="DS72" s="33"/>
      <c r="DT72" s="33"/>
      <c r="DU72" s="33"/>
      <c r="DV72" s="33"/>
      <c r="DW72" s="33"/>
      <c r="DX72" s="33"/>
      <c r="DY72" s="33"/>
      <c r="DZ72" s="33"/>
      <c r="EA72" s="33"/>
      <c r="EB72" s="33"/>
      <c r="EC72" s="33"/>
      <c r="ED72" s="33"/>
      <c r="EE72" s="33"/>
      <c r="EF72" s="33"/>
      <c r="EG72" s="33"/>
      <c r="EH72" s="33"/>
      <c r="EI72" s="33"/>
      <c r="EJ72" s="33"/>
      <c r="EK72" s="33"/>
      <c r="EL72" s="33"/>
      <c r="EM72" s="33"/>
      <c r="EN72" s="33"/>
      <c r="EO72" s="33"/>
      <c r="EP72" s="33"/>
      <c r="EQ72" s="33"/>
      <c r="ER72" s="33"/>
      <c r="ES72" s="33"/>
      <c r="ET72" s="33"/>
      <c r="EU72" s="33"/>
      <c r="EV72" s="33"/>
      <c r="EW72" s="33"/>
      <c r="EX72" s="33"/>
      <c r="EY72" s="33"/>
      <c r="EZ72" s="33"/>
      <c r="FA72" s="33"/>
      <c r="FB72" s="33"/>
      <c r="FC72" s="33"/>
      <c r="FD72" s="33"/>
      <c r="FE72" s="33"/>
      <c r="FF72" s="33"/>
      <c r="FG72" s="33"/>
      <c r="FH72" s="33"/>
      <c r="FI72" s="33"/>
      <c r="FJ72" s="33"/>
      <c r="FK72" s="33"/>
      <c r="FL72" s="33"/>
      <c r="FM72" s="33"/>
      <c r="FN72" s="33"/>
      <c r="FO72" s="33"/>
      <c r="FP72" s="33"/>
      <c r="FQ72" s="33"/>
      <c r="FR72" s="33"/>
      <c r="FS72" s="33"/>
      <c r="FT72" s="33"/>
      <c r="FU72" s="33"/>
      <c r="FV72" s="33"/>
      <c r="FW72" s="33"/>
      <c r="FX72" s="33"/>
      <c r="FY72" s="33"/>
      <c r="FZ72" s="33"/>
      <c r="GA72" s="33"/>
      <c r="GB72" s="33"/>
      <c r="GC72" s="33"/>
      <c r="GD72" s="33"/>
      <c r="GE72" s="33"/>
      <c r="GF72" s="33"/>
      <c r="GG72" s="33"/>
      <c r="GH72" s="33"/>
      <c r="GI72" s="33"/>
      <c r="GJ72" s="33"/>
      <c r="GK72" s="33"/>
      <c r="GL72" s="33"/>
      <c r="GM72" s="33"/>
      <c r="GN72" s="33"/>
      <c r="GO72" s="33"/>
      <c r="GP72" s="33"/>
      <c r="GQ72" s="33"/>
      <c r="GR72" s="33"/>
      <c r="GS72" s="33"/>
      <c r="GT72" s="33"/>
      <c r="GU72" s="33"/>
      <c r="GV72" s="33"/>
      <c r="GW72" s="33"/>
      <c r="GX72" s="33"/>
      <c r="GY72" s="33"/>
      <c r="GZ72" s="33"/>
      <c r="HA72" s="33"/>
      <c r="HB72" s="33"/>
      <c r="HC72" s="33"/>
      <c r="HD72" s="33"/>
      <c r="HE72" s="33"/>
      <c r="HF72" s="33"/>
      <c r="HG72" s="33"/>
      <c r="HH72" s="33"/>
      <c r="HI72" s="33"/>
      <c r="HJ72" s="33"/>
      <c r="HK72" s="33"/>
      <c r="HL72" s="33"/>
      <c r="HM72" s="33"/>
      <c r="HN72" s="33"/>
      <c r="HO72" s="33"/>
      <c r="HP72" s="33"/>
      <c r="HQ72" s="33"/>
      <c r="HR72" s="33"/>
      <c r="HS72" s="33"/>
      <c r="HT72" s="33"/>
      <c r="HU72" s="33"/>
      <c r="HV72" s="33"/>
      <c r="HW72" s="33"/>
      <c r="HX72" s="33"/>
      <c r="HY72" s="33"/>
      <c r="HZ72" s="33"/>
      <c r="IA72" s="33"/>
      <c r="IB72" s="33"/>
      <c r="IC72" s="33"/>
      <c r="ID72" s="33"/>
      <c r="IE72" s="33"/>
      <c r="IF72" s="33"/>
      <c r="IG72" s="33"/>
      <c r="IH72" s="33"/>
      <c r="II72" s="33"/>
      <c r="IJ72" s="33"/>
      <c r="IK72" s="33"/>
      <c r="IL72" s="33"/>
      <c r="IM72" s="33"/>
      <c r="IN72" s="33"/>
      <c r="IO72" s="33"/>
      <c r="IP72" s="33"/>
      <c r="IQ72" s="33"/>
      <c r="IR72" s="33"/>
      <c r="IS72" s="33"/>
      <c r="IT72" s="33"/>
      <c r="IU72" s="33"/>
    </row>
    <row r="73" ht="12.75" customHeight="1">
      <c r="A73" s="81">
        <v>9.0</v>
      </c>
      <c r="B73" s="60" t="s">
        <v>86</v>
      </c>
      <c r="C73" s="58" t="s">
        <v>21</v>
      </c>
      <c r="D73" s="58">
        <v>24.0</v>
      </c>
      <c r="E73" s="48">
        <v>10.87</v>
      </c>
      <c r="F73" s="48">
        <f t="shared" si="3"/>
        <v>260.88</v>
      </c>
      <c r="G73" s="33"/>
      <c r="H73" s="33"/>
      <c r="I73" s="33"/>
      <c r="J73" s="33"/>
      <c r="K73" s="33"/>
      <c r="L73" s="33"/>
      <c r="M73" s="33"/>
      <c r="N73" s="33"/>
      <c r="O73" s="33"/>
      <c r="P73" s="33"/>
      <c r="Q73" s="33"/>
      <c r="R73" s="33"/>
      <c r="S73" s="33"/>
      <c r="T73" s="33"/>
      <c r="U73" s="33"/>
      <c r="V73" s="33"/>
      <c r="W73" s="33"/>
      <c r="X73" s="33"/>
      <c r="Y73" s="33"/>
      <c r="Z73" s="33"/>
      <c r="AA73" s="33"/>
      <c r="AB73" s="33"/>
      <c r="AC73" s="33"/>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c r="BG73" s="33"/>
      <c r="BH73" s="33"/>
      <c r="BI73" s="33"/>
      <c r="BJ73" s="33"/>
      <c r="BK73" s="33"/>
      <c r="BL73" s="33"/>
      <c r="BM73" s="33"/>
      <c r="BN73" s="33"/>
      <c r="BO73" s="33"/>
      <c r="BP73" s="33"/>
      <c r="BQ73" s="33"/>
      <c r="BR73" s="33"/>
      <c r="BS73" s="33"/>
      <c r="BT73" s="33"/>
      <c r="BU73" s="33"/>
      <c r="BV73" s="33"/>
      <c r="BW73" s="33"/>
      <c r="BX73" s="33"/>
      <c r="BY73" s="33"/>
      <c r="BZ73" s="33"/>
      <c r="CA73" s="33"/>
      <c r="CB73" s="33"/>
      <c r="CC73" s="33"/>
      <c r="CD73" s="33"/>
      <c r="CE73" s="33"/>
      <c r="CF73" s="33"/>
      <c r="CG73" s="33"/>
      <c r="CH73" s="33"/>
      <c r="CI73" s="33"/>
      <c r="CJ73" s="33"/>
      <c r="CK73" s="33"/>
      <c r="CL73" s="33"/>
      <c r="CM73" s="33"/>
      <c r="CN73" s="33"/>
      <c r="CO73" s="33"/>
      <c r="CP73" s="33"/>
      <c r="CQ73" s="33"/>
      <c r="CR73" s="33"/>
      <c r="CS73" s="33"/>
      <c r="CT73" s="33"/>
      <c r="CU73" s="33"/>
      <c r="CV73" s="33"/>
      <c r="CW73" s="33"/>
      <c r="CX73" s="33"/>
      <c r="CY73" s="33"/>
      <c r="CZ73" s="33"/>
      <c r="DA73" s="33"/>
      <c r="DB73" s="33"/>
      <c r="DC73" s="33"/>
      <c r="DD73" s="33"/>
      <c r="DE73" s="33"/>
      <c r="DF73" s="33"/>
      <c r="DG73" s="33"/>
      <c r="DH73" s="33"/>
      <c r="DI73" s="33"/>
      <c r="DJ73" s="33"/>
      <c r="DK73" s="33"/>
      <c r="DL73" s="33"/>
      <c r="DM73" s="33"/>
      <c r="DN73" s="33"/>
      <c r="DO73" s="33"/>
      <c r="DP73" s="33"/>
      <c r="DQ73" s="33"/>
      <c r="DR73" s="33"/>
      <c r="DS73" s="33"/>
      <c r="DT73" s="33"/>
      <c r="DU73" s="33"/>
      <c r="DV73" s="33"/>
      <c r="DW73" s="33"/>
      <c r="DX73" s="33"/>
      <c r="DY73" s="33"/>
      <c r="DZ73" s="33"/>
      <c r="EA73" s="33"/>
      <c r="EB73" s="33"/>
      <c r="EC73" s="33"/>
      <c r="ED73" s="33"/>
      <c r="EE73" s="33"/>
      <c r="EF73" s="33"/>
      <c r="EG73" s="33"/>
      <c r="EH73" s="33"/>
      <c r="EI73" s="33"/>
      <c r="EJ73" s="33"/>
      <c r="EK73" s="33"/>
      <c r="EL73" s="33"/>
      <c r="EM73" s="33"/>
      <c r="EN73" s="33"/>
      <c r="EO73" s="33"/>
      <c r="EP73" s="33"/>
      <c r="EQ73" s="33"/>
      <c r="ER73" s="33"/>
      <c r="ES73" s="33"/>
      <c r="ET73" s="33"/>
      <c r="EU73" s="33"/>
      <c r="EV73" s="33"/>
      <c r="EW73" s="33"/>
      <c r="EX73" s="33"/>
      <c r="EY73" s="33"/>
      <c r="EZ73" s="33"/>
      <c r="FA73" s="33"/>
      <c r="FB73" s="33"/>
      <c r="FC73" s="33"/>
      <c r="FD73" s="33"/>
      <c r="FE73" s="33"/>
      <c r="FF73" s="33"/>
      <c r="FG73" s="33"/>
      <c r="FH73" s="33"/>
      <c r="FI73" s="33"/>
      <c r="FJ73" s="33"/>
      <c r="FK73" s="33"/>
      <c r="FL73" s="33"/>
      <c r="FM73" s="33"/>
      <c r="FN73" s="33"/>
      <c r="FO73" s="33"/>
      <c r="FP73" s="33"/>
      <c r="FQ73" s="33"/>
      <c r="FR73" s="33"/>
      <c r="FS73" s="33"/>
      <c r="FT73" s="33"/>
      <c r="FU73" s="33"/>
      <c r="FV73" s="33"/>
      <c r="FW73" s="33"/>
      <c r="FX73" s="33"/>
      <c r="FY73" s="33"/>
      <c r="FZ73" s="33"/>
      <c r="GA73" s="33"/>
      <c r="GB73" s="33"/>
      <c r="GC73" s="33"/>
      <c r="GD73" s="33"/>
      <c r="GE73" s="33"/>
      <c r="GF73" s="33"/>
      <c r="GG73" s="33"/>
      <c r="GH73" s="33"/>
      <c r="GI73" s="33"/>
      <c r="GJ73" s="33"/>
      <c r="GK73" s="33"/>
      <c r="GL73" s="33"/>
      <c r="GM73" s="33"/>
      <c r="GN73" s="33"/>
      <c r="GO73" s="33"/>
      <c r="GP73" s="33"/>
      <c r="GQ73" s="33"/>
      <c r="GR73" s="33"/>
      <c r="GS73" s="33"/>
      <c r="GT73" s="33"/>
      <c r="GU73" s="33"/>
      <c r="GV73" s="33"/>
      <c r="GW73" s="33"/>
      <c r="GX73" s="33"/>
      <c r="GY73" s="33"/>
      <c r="GZ73" s="33"/>
      <c r="HA73" s="33"/>
      <c r="HB73" s="33"/>
      <c r="HC73" s="33"/>
      <c r="HD73" s="33"/>
      <c r="HE73" s="33"/>
      <c r="HF73" s="33"/>
      <c r="HG73" s="33"/>
      <c r="HH73" s="33"/>
      <c r="HI73" s="33"/>
      <c r="HJ73" s="33"/>
      <c r="HK73" s="33"/>
      <c r="HL73" s="33"/>
      <c r="HM73" s="33"/>
      <c r="HN73" s="33"/>
      <c r="HO73" s="33"/>
      <c r="HP73" s="33"/>
      <c r="HQ73" s="33"/>
      <c r="HR73" s="33"/>
      <c r="HS73" s="33"/>
      <c r="HT73" s="33"/>
      <c r="HU73" s="33"/>
      <c r="HV73" s="33"/>
      <c r="HW73" s="33"/>
      <c r="HX73" s="33"/>
      <c r="HY73" s="33"/>
      <c r="HZ73" s="33"/>
      <c r="IA73" s="33"/>
      <c r="IB73" s="33"/>
      <c r="IC73" s="33"/>
      <c r="ID73" s="33"/>
      <c r="IE73" s="33"/>
      <c r="IF73" s="33"/>
      <c r="IG73" s="33"/>
      <c r="IH73" s="33"/>
      <c r="II73" s="33"/>
      <c r="IJ73" s="33"/>
      <c r="IK73" s="33"/>
      <c r="IL73" s="33"/>
      <c r="IM73" s="33"/>
      <c r="IN73" s="33"/>
      <c r="IO73" s="33"/>
      <c r="IP73" s="33"/>
      <c r="IQ73" s="33"/>
      <c r="IR73" s="33"/>
      <c r="IS73" s="33"/>
      <c r="IT73" s="33"/>
      <c r="IU73" s="33"/>
    </row>
    <row r="74" ht="12.75" customHeight="1">
      <c r="A74" s="81">
        <v>10.0</v>
      </c>
      <c r="B74" s="65" t="s">
        <v>87</v>
      </c>
      <c r="C74" s="58" t="s">
        <v>21</v>
      </c>
      <c r="D74" s="58">
        <v>12.0</v>
      </c>
      <c r="E74" s="48">
        <v>25.79</v>
      </c>
      <c r="F74" s="48">
        <f t="shared" si="3"/>
        <v>309.48</v>
      </c>
      <c r="G74" s="33"/>
      <c r="H74" s="33"/>
      <c r="I74" s="33"/>
      <c r="J74" s="33"/>
      <c r="K74" s="33"/>
      <c r="L74" s="33"/>
      <c r="M74" s="33"/>
      <c r="N74" s="33"/>
      <c r="O74" s="33"/>
      <c r="P74" s="33"/>
      <c r="Q74" s="33"/>
      <c r="R74" s="33"/>
      <c r="S74" s="33"/>
      <c r="T74" s="33"/>
      <c r="U74" s="33"/>
      <c r="V74" s="33"/>
      <c r="W74" s="33"/>
      <c r="X74" s="33"/>
      <c r="Y74" s="33"/>
      <c r="Z74" s="33"/>
      <c r="AA74" s="33"/>
      <c r="AB74" s="33"/>
      <c r="AC74" s="33"/>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c r="BG74" s="33"/>
      <c r="BH74" s="33"/>
      <c r="BI74" s="33"/>
      <c r="BJ74" s="33"/>
      <c r="BK74" s="33"/>
      <c r="BL74" s="33"/>
      <c r="BM74" s="33"/>
      <c r="BN74" s="33"/>
      <c r="BO74" s="33"/>
      <c r="BP74" s="33"/>
      <c r="BQ74" s="33"/>
      <c r="BR74" s="33"/>
      <c r="BS74" s="33"/>
      <c r="BT74" s="33"/>
      <c r="BU74" s="33"/>
      <c r="BV74" s="33"/>
      <c r="BW74" s="33"/>
      <c r="BX74" s="33"/>
      <c r="BY74" s="33"/>
      <c r="BZ74" s="33"/>
      <c r="CA74" s="33"/>
      <c r="CB74" s="33"/>
      <c r="CC74" s="33"/>
      <c r="CD74" s="33"/>
      <c r="CE74" s="33"/>
      <c r="CF74" s="33"/>
      <c r="CG74" s="33"/>
      <c r="CH74" s="33"/>
      <c r="CI74" s="33"/>
      <c r="CJ74" s="33"/>
      <c r="CK74" s="33"/>
      <c r="CL74" s="33"/>
      <c r="CM74" s="33"/>
      <c r="CN74" s="33"/>
      <c r="CO74" s="33"/>
      <c r="CP74" s="33"/>
      <c r="CQ74" s="33"/>
      <c r="CR74" s="33"/>
      <c r="CS74" s="33"/>
      <c r="CT74" s="33"/>
      <c r="CU74" s="33"/>
      <c r="CV74" s="33"/>
      <c r="CW74" s="33"/>
      <c r="CX74" s="33"/>
      <c r="CY74" s="33"/>
      <c r="CZ74" s="33"/>
      <c r="DA74" s="33"/>
      <c r="DB74" s="33"/>
      <c r="DC74" s="33"/>
      <c r="DD74" s="33"/>
      <c r="DE74" s="33"/>
      <c r="DF74" s="33"/>
      <c r="DG74" s="33"/>
      <c r="DH74" s="33"/>
      <c r="DI74" s="33"/>
      <c r="DJ74" s="33"/>
      <c r="DK74" s="33"/>
      <c r="DL74" s="33"/>
      <c r="DM74" s="33"/>
      <c r="DN74" s="33"/>
      <c r="DO74" s="33"/>
      <c r="DP74" s="33"/>
      <c r="DQ74" s="33"/>
      <c r="DR74" s="33"/>
      <c r="DS74" s="33"/>
      <c r="DT74" s="33"/>
      <c r="DU74" s="33"/>
      <c r="DV74" s="33"/>
      <c r="DW74" s="33"/>
      <c r="DX74" s="33"/>
      <c r="DY74" s="33"/>
      <c r="DZ74" s="33"/>
      <c r="EA74" s="33"/>
      <c r="EB74" s="33"/>
      <c r="EC74" s="33"/>
      <c r="ED74" s="33"/>
      <c r="EE74" s="33"/>
      <c r="EF74" s="33"/>
      <c r="EG74" s="33"/>
      <c r="EH74" s="33"/>
      <c r="EI74" s="33"/>
      <c r="EJ74" s="33"/>
      <c r="EK74" s="33"/>
      <c r="EL74" s="33"/>
      <c r="EM74" s="33"/>
      <c r="EN74" s="33"/>
      <c r="EO74" s="33"/>
      <c r="EP74" s="33"/>
      <c r="EQ74" s="33"/>
      <c r="ER74" s="33"/>
      <c r="ES74" s="33"/>
      <c r="ET74" s="33"/>
      <c r="EU74" s="33"/>
      <c r="EV74" s="33"/>
      <c r="EW74" s="33"/>
      <c r="EX74" s="33"/>
      <c r="EY74" s="33"/>
      <c r="EZ74" s="33"/>
      <c r="FA74" s="33"/>
      <c r="FB74" s="33"/>
      <c r="FC74" s="33"/>
      <c r="FD74" s="33"/>
      <c r="FE74" s="33"/>
      <c r="FF74" s="33"/>
      <c r="FG74" s="33"/>
      <c r="FH74" s="33"/>
      <c r="FI74" s="33"/>
      <c r="FJ74" s="33"/>
      <c r="FK74" s="33"/>
      <c r="FL74" s="33"/>
      <c r="FM74" s="33"/>
      <c r="FN74" s="33"/>
      <c r="FO74" s="33"/>
      <c r="FP74" s="33"/>
      <c r="FQ74" s="33"/>
      <c r="FR74" s="33"/>
      <c r="FS74" s="33"/>
      <c r="FT74" s="33"/>
      <c r="FU74" s="33"/>
      <c r="FV74" s="33"/>
      <c r="FW74" s="33"/>
      <c r="FX74" s="33"/>
      <c r="FY74" s="33"/>
      <c r="FZ74" s="33"/>
      <c r="GA74" s="33"/>
      <c r="GB74" s="33"/>
      <c r="GC74" s="33"/>
      <c r="GD74" s="33"/>
      <c r="GE74" s="33"/>
      <c r="GF74" s="33"/>
      <c r="GG74" s="33"/>
      <c r="GH74" s="33"/>
      <c r="GI74" s="33"/>
      <c r="GJ74" s="33"/>
      <c r="GK74" s="33"/>
      <c r="GL74" s="33"/>
      <c r="GM74" s="33"/>
      <c r="GN74" s="33"/>
      <c r="GO74" s="33"/>
      <c r="GP74" s="33"/>
      <c r="GQ74" s="33"/>
      <c r="GR74" s="33"/>
      <c r="GS74" s="33"/>
      <c r="GT74" s="33"/>
      <c r="GU74" s="33"/>
      <c r="GV74" s="33"/>
      <c r="GW74" s="33"/>
      <c r="GX74" s="33"/>
      <c r="GY74" s="33"/>
      <c r="GZ74" s="33"/>
      <c r="HA74" s="33"/>
      <c r="HB74" s="33"/>
      <c r="HC74" s="33"/>
      <c r="HD74" s="33"/>
      <c r="HE74" s="33"/>
      <c r="HF74" s="33"/>
      <c r="HG74" s="33"/>
      <c r="HH74" s="33"/>
      <c r="HI74" s="33"/>
      <c r="HJ74" s="33"/>
      <c r="HK74" s="33"/>
      <c r="HL74" s="33"/>
      <c r="HM74" s="33"/>
      <c r="HN74" s="33"/>
      <c r="HO74" s="33"/>
      <c r="HP74" s="33"/>
      <c r="HQ74" s="33"/>
      <c r="HR74" s="33"/>
      <c r="HS74" s="33"/>
      <c r="HT74" s="33"/>
      <c r="HU74" s="33"/>
      <c r="HV74" s="33"/>
      <c r="HW74" s="33"/>
      <c r="HX74" s="33"/>
      <c r="HY74" s="33"/>
      <c r="HZ74" s="33"/>
      <c r="IA74" s="33"/>
      <c r="IB74" s="33"/>
      <c r="IC74" s="33"/>
      <c r="ID74" s="33"/>
      <c r="IE74" s="33"/>
      <c r="IF74" s="33"/>
      <c r="IG74" s="33"/>
      <c r="IH74" s="33"/>
      <c r="II74" s="33"/>
      <c r="IJ74" s="33"/>
      <c r="IK74" s="33"/>
      <c r="IL74" s="33"/>
      <c r="IM74" s="33"/>
      <c r="IN74" s="33"/>
      <c r="IO74" s="33"/>
      <c r="IP74" s="33"/>
      <c r="IQ74" s="33"/>
      <c r="IR74" s="33"/>
      <c r="IS74" s="33"/>
      <c r="IT74" s="33"/>
      <c r="IU74" s="33"/>
    </row>
    <row r="75" ht="12.75" customHeight="1">
      <c r="A75" s="81">
        <v>11.0</v>
      </c>
      <c r="B75" s="60" t="s">
        <v>88</v>
      </c>
      <c r="C75" s="82" t="s">
        <v>21</v>
      </c>
      <c r="D75" s="58">
        <v>18.0</v>
      </c>
      <c r="E75" s="48">
        <v>36.75</v>
      </c>
      <c r="F75" s="48">
        <f t="shared" si="3"/>
        <v>661.5</v>
      </c>
      <c r="G75" s="33"/>
      <c r="H75" s="33"/>
      <c r="I75" s="33"/>
      <c r="J75" s="33"/>
      <c r="K75" s="33"/>
      <c r="L75" s="33"/>
      <c r="M75" s="33"/>
      <c r="N75" s="33"/>
      <c r="O75" s="33"/>
      <c r="P75" s="33"/>
      <c r="Q75" s="33"/>
      <c r="R75" s="33"/>
      <c r="S75" s="33"/>
      <c r="T75" s="33"/>
      <c r="U75" s="33"/>
      <c r="V75" s="33"/>
      <c r="W75" s="33"/>
      <c r="X75" s="33"/>
      <c r="Y75" s="33"/>
      <c r="Z75" s="33"/>
      <c r="AA75" s="33"/>
      <c r="AB75" s="33"/>
      <c r="AC75" s="33"/>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c r="BG75" s="33"/>
      <c r="BH75" s="33"/>
      <c r="BI75" s="33"/>
      <c r="BJ75" s="33"/>
      <c r="BK75" s="33"/>
      <c r="BL75" s="33"/>
      <c r="BM75" s="33"/>
      <c r="BN75" s="33"/>
      <c r="BO75" s="33"/>
      <c r="BP75" s="33"/>
      <c r="BQ75" s="33"/>
      <c r="BR75" s="33"/>
      <c r="BS75" s="33"/>
      <c r="BT75" s="33"/>
      <c r="BU75" s="33"/>
      <c r="BV75" s="33"/>
      <c r="BW75" s="33"/>
      <c r="BX75" s="33"/>
      <c r="BY75" s="33"/>
      <c r="BZ75" s="33"/>
      <c r="CA75" s="33"/>
      <c r="CB75" s="33"/>
      <c r="CC75" s="33"/>
      <c r="CD75" s="33"/>
      <c r="CE75" s="33"/>
      <c r="CF75" s="33"/>
      <c r="CG75" s="33"/>
      <c r="CH75" s="33"/>
      <c r="CI75" s="33"/>
      <c r="CJ75" s="33"/>
      <c r="CK75" s="33"/>
      <c r="CL75" s="33"/>
      <c r="CM75" s="33"/>
      <c r="CN75" s="33"/>
      <c r="CO75" s="33"/>
      <c r="CP75" s="33"/>
      <c r="CQ75" s="33"/>
      <c r="CR75" s="33"/>
      <c r="CS75" s="33"/>
      <c r="CT75" s="33"/>
      <c r="CU75" s="33"/>
      <c r="CV75" s="33"/>
      <c r="CW75" s="33"/>
      <c r="CX75" s="33"/>
      <c r="CY75" s="33"/>
      <c r="CZ75" s="33"/>
      <c r="DA75" s="33"/>
      <c r="DB75" s="33"/>
      <c r="DC75" s="33"/>
      <c r="DD75" s="33"/>
      <c r="DE75" s="33"/>
      <c r="DF75" s="33"/>
      <c r="DG75" s="33"/>
      <c r="DH75" s="33"/>
      <c r="DI75" s="33"/>
      <c r="DJ75" s="33"/>
      <c r="DK75" s="33"/>
      <c r="DL75" s="33"/>
      <c r="DM75" s="33"/>
      <c r="DN75" s="33"/>
      <c r="DO75" s="33"/>
      <c r="DP75" s="33"/>
      <c r="DQ75" s="33"/>
      <c r="DR75" s="33"/>
      <c r="DS75" s="33"/>
      <c r="DT75" s="33"/>
      <c r="DU75" s="33"/>
      <c r="DV75" s="33"/>
      <c r="DW75" s="33"/>
      <c r="DX75" s="33"/>
      <c r="DY75" s="33"/>
      <c r="DZ75" s="33"/>
      <c r="EA75" s="33"/>
      <c r="EB75" s="33"/>
      <c r="EC75" s="33"/>
      <c r="ED75" s="33"/>
      <c r="EE75" s="33"/>
      <c r="EF75" s="33"/>
      <c r="EG75" s="33"/>
      <c r="EH75" s="33"/>
      <c r="EI75" s="33"/>
      <c r="EJ75" s="33"/>
      <c r="EK75" s="33"/>
      <c r="EL75" s="33"/>
      <c r="EM75" s="33"/>
      <c r="EN75" s="33"/>
      <c r="EO75" s="33"/>
      <c r="EP75" s="33"/>
      <c r="EQ75" s="33"/>
      <c r="ER75" s="33"/>
      <c r="ES75" s="33"/>
      <c r="ET75" s="33"/>
      <c r="EU75" s="33"/>
      <c r="EV75" s="33"/>
      <c r="EW75" s="33"/>
      <c r="EX75" s="33"/>
      <c r="EY75" s="33"/>
      <c r="EZ75" s="33"/>
      <c r="FA75" s="33"/>
      <c r="FB75" s="33"/>
      <c r="FC75" s="33"/>
      <c r="FD75" s="33"/>
      <c r="FE75" s="33"/>
      <c r="FF75" s="33"/>
      <c r="FG75" s="33"/>
      <c r="FH75" s="33"/>
      <c r="FI75" s="33"/>
      <c r="FJ75" s="33"/>
      <c r="FK75" s="33"/>
      <c r="FL75" s="33"/>
      <c r="FM75" s="33"/>
      <c r="FN75" s="33"/>
      <c r="FO75" s="33"/>
      <c r="FP75" s="33"/>
      <c r="FQ75" s="33"/>
      <c r="FR75" s="33"/>
      <c r="FS75" s="33"/>
      <c r="FT75" s="33"/>
      <c r="FU75" s="33"/>
      <c r="FV75" s="33"/>
      <c r="FW75" s="33"/>
      <c r="FX75" s="33"/>
      <c r="FY75" s="33"/>
      <c r="FZ75" s="33"/>
      <c r="GA75" s="33"/>
      <c r="GB75" s="33"/>
      <c r="GC75" s="33"/>
      <c r="GD75" s="33"/>
      <c r="GE75" s="33"/>
      <c r="GF75" s="33"/>
      <c r="GG75" s="33"/>
      <c r="GH75" s="33"/>
      <c r="GI75" s="33"/>
      <c r="GJ75" s="33"/>
      <c r="GK75" s="33"/>
      <c r="GL75" s="33"/>
      <c r="GM75" s="33"/>
      <c r="GN75" s="33"/>
      <c r="GO75" s="33"/>
      <c r="GP75" s="33"/>
      <c r="GQ75" s="33"/>
      <c r="GR75" s="33"/>
      <c r="GS75" s="33"/>
      <c r="GT75" s="33"/>
      <c r="GU75" s="33"/>
      <c r="GV75" s="33"/>
      <c r="GW75" s="33"/>
      <c r="GX75" s="33"/>
      <c r="GY75" s="33"/>
      <c r="GZ75" s="33"/>
      <c r="HA75" s="33"/>
      <c r="HB75" s="33"/>
      <c r="HC75" s="33"/>
      <c r="HD75" s="33"/>
      <c r="HE75" s="33"/>
      <c r="HF75" s="33"/>
      <c r="HG75" s="33"/>
      <c r="HH75" s="33"/>
      <c r="HI75" s="33"/>
      <c r="HJ75" s="33"/>
      <c r="HK75" s="33"/>
      <c r="HL75" s="33"/>
      <c r="HM75" s="33"/>
      <c r="HN75" s="33"/>
      <c r="HO75" s="33"/>
      <c r="HP75" s="33"/>
      <c r="HQ75" s="33"/>
      <c r="HR75" s="33"/>
      <c r="HS75" s="33"/>
      <c r="HT75" s="33"/>
      <c r="HU75" s="33"/>
      <c r="HV75" s="33"/>
      <c r="HW75" s="33"/>
      <c r="HX75" s="33"/>
      <c r="HY75" s="33"/>
      <c r="HZ75" s="33"/>
      <c r="IA75" s="33"/>
      <c r="IB75" s="33"/>
      <c r="IC75" s="33"/>
      <c r="ID75" s="33"/>
      <c r="IE75" s="33"/>
      <c r="IF75" s="33"/>
      <c r="IG75" s="33"/>
      <c r="IH75" s="33"/>
      <c r="II75" s="33"/>
      <c r="IJ75" s="33"/>
      <c r="IK75" s="33"/>
      <c r="IL75" s="33"/>
      <c r="IM75" s="33"/>
      <c r="IN75" s="33"/>
      <c r="IO75" s="33"/>
      <c r="IP75" s="33"/>
      <c r="IQ75" s="33"/>
      <c r="IR75" s="33"/>
      <c r="IS75" s="33"/>
      <c r="IT75" s="33"/>
      <c r="IU75" s="33"/>
    </row>
    <row r="76" ht="12.75" customHeight="1">
      <c r="A76" s="81">
        <v>12.0</v>
      </c>
      <c r="B76" s="60" t="s">
        <v>89</v>
      </c>
      <c r="C76" s="82" t="s">
        <v>21</v>
      </c>
      <c r="D76" s="58">
        <v>8.0</v>
      </c>
      <c r="E76" s="48">
        <v>36.75</v>
      </c>
      <c r="F76" s="48">
        <f t="shared" si="3"/>
        <v>294</v>
      </c>
      <c r="G76" s="33"/>
      <c r="H76" s="33"/>
      <c r="I76" s="33"/>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c r="BG76" s="33"/>
      <c r="BH76" s="33"/>
      <c r="BI76" s="33"/>
      <c r="BJ76" s="33"/>
      <c r="BK76" s="33"/>
      <c r="BL76" s="33"/>
      <c r="BM76" s="33"/>
      <c r="BN76" s="33"/>
      <c r="BO76" s="33"/>
      <c r="BP76" s="33"/>
      <c r="BQ76" s="33"/>
      <c r="BR76" s="33"/>
      <c r="BS76" s="33"/>
      <c r="BT76" s="33"/>
      <c r="BU76" s="33"/>
      <c r="BV76" s="33"/>
      <c r="BW76" s="33"/>
      <c r="BX76" s="33"/>
      <c r="BY76" s="33"/>
      <c r="BZ76" s="33"/>
      <c r="CA76" s="33"/>
      <c r="CB76" s="33"/>
      <c r="CC76" s="33"/>
      <c r="CD76" s="33"/>
      <c r="CE76" s="33"/>
      <c r="CF76" s="33"/>
      <c r="CG76" s="33"/>
      <c r="CH76" s="33"/>
      <c r="CI76" s="33"/>
      <c r="CJ76" s="33"/>
      <c r="CK76" s="33"/>
      <c r="CL76" s="33"/>
      <c r="CM76" s="33"/>
      <c r="CN76" s="33"/>
      <c r="CO76" s="33"/>
      <c r="CP76" s="33"/>
      <c r="CQ76" s="33"/>
      <c r="CR76" s="33"/>
      <c r="CS76" s="33"/>
      <c r="CT76" s="33"/>
      <c r="CU76" s="33"/>
      <c r="CV76" s="33"/>
      <c r="CW76" s="33"/>
      <c r="CX76" s="33"/>
      <c r="CY76" s="33"/>
      <c r="CZ76" s="33"/>
      <c r="DA76" s="33"/>
      <c r="DB76" s="33"/>
      <c r="DC76" s="33"/>
      <c r="DD76" s="33"/>
      <c r="DE76" s="33"/>
      <c r="DF76" s="33"/>
      <c r="DG76" s="33"/>
      <c r="DH76" s="33"/>
      <c r="DI76" s="33"/>
      <c r="DJ76" s="33"/>
      <c r="DK76" s="33"/>
      <c r="DL76" s="33"/>
      <c r="DM76" s="33"/>
      <c r="DN76" s="33"/>
      <c r="DO76" s="33"/>
      <c r="DP76" s="33"/>
      <c r="DQ76" s="33"/>
      <c r="DR76" s="33"/>
      <c r="DS76" s="33"/>
      <c r="DT76" s="33"/>
      <c r="DU76" s="33"/>
      <c r="DV76" s="33"/>
      <c r="DW76" s="33"/>
      <c r="DX76" s="33"/>
      <c r="DY76" s="33"/>
      <c r="DZ76" s="33"/>
      <c r="EA76" s="33"/>
      <c r="EB76" s="33"/>
      <c r="EC76" s="33"/>
      <c r="ED76" s="33"/>
      <c r="EE76" s="33"/>
      <c r="EF76" s="33"/>
      <c r="EG76" s="33"/>
      <c r="EH76" s="33"/>
      <c r="EI76" s="33"/>
      <c r="EJ76" s="33"/>
      <c r="EK76" s="33"/>
      <c r="EL76" s="33"/>
      <c r="EM76" s="33"/>
      <c r="EN76" s="33"/>
      <c r="EO76" s="33"/>
      <c r="EP76" s="33"/>
      <c r="EQ76" s="33"/>
      <c r="ER76" s="33"/>
      <c r="ES76" s="33"/>
      <c r="ET76" s="33"/>
      <c r="EU76" s="33"/>
      <c r="EV76" s="33"/>
      <c r="EW76" s="33"/>
      <c r="EX76" s="33"/>
      <c r="EY76" s="33"/>
      <c r="EZ76" s="33"/>
      <c r="FA76" s="33"/>
      <c r="FB76" s="33"/>
      <c r="FC76" s="33"/>
      <c r="FD76" s="33"/>
      <c r="FE76" s="33"/>
      <c r="FF76" s="33"/>
      <c r="FG76" s="33"/>
      <c r="FH76" s="33"/>
      <c r="FI76" s="33"/>
      <c r="FJ76" s="33"/>
      <c r="FK76" s="33"/>
      <c r="FL76" s="33"/>
      <c r="FM76" s="33"/>
      <c r="FN76" s="33"/>
      <c r="FO76" s="33"/>
      <c r="FP76" s="33"/>
      <c r="FQ76" s="33"/>
      <c r="FR76" s="33"/>
      <c r="FS76" s="33"/>
      <c r="FT76" s="33"/>
      <c r="FU76" s="33"/>
      <c r="FV76" s="33"/>
      <c r="FW76" s="33"/>
      <c r="FX76" s="33"/>
      <c r="FY76" s="33"/>
      <c r="FZ76" s="33"/>
      <c r="GA76" s="33"/>
      <c r="GB76" s="33"/>
      <c r="GC76" s="33"/>
      <c r="GD76" s="33"/>
      <c r="GE76" s="33"/>
      <c r="GF76" s="33"/>
      <c r="GG76" s="33"/>
      <c r="GH76" s="33"/>
      <c r="GI76" s="33"/>
      <c r="GJ76" s="33"/>
      <c r="GK76" s="33"/>
      <c r="GL76" s="33"/>
      <c r="GM76" s="33"/>
      <c r="GN76" s="33"/>
      <c r="GO76" s="33"/>
      <c r="GP76" s="33"/>
      <c r="GQ76" s="33"/>
      <c r="GR76" s="33"/>
      <c r="GS76" s="33"/>
      <c r="GT76" s="33"/>
      <c r="GU76" s="33"/>
      <c r="GV76" s="33"/>
      <c r="GW76" s="33"/>
      <c r="GX76" s="33"/>
      <c r="GY76" s="33"/>
      <c r="GZ76" s="33"/>
      <c r="HA76" s="33"/>
      <c r="HB76" s="33"/>
      <c r="HC76" s="33"/>
      <c r="HD76" s="33"/>
      <c r="HE76" s="33"/>
      <c r="HF76" s="33"/>
      <c r="HG76" s="33"/>
      <c r="HH76" s="33"/>
      <c r="HI76" s="33"/>
      <c r="HJ76" s="33"/>
      <c r="HK76" s="33"/>
      <c r="HL76" s="33"/>
      <c r="HM76" s="33"/>
      <c r="HN76" s="33"/>
      <c r="HO76" s="33"/>
      <c r="HP76" s="33"/>
      <c r="HQ76" s="33"/>
      <c r="HR76" s="33"/>
      <c r="HS76" s="33"/>
      <c r="HT76" s="33"/>
      <c r="HU76" s="33"/>
      <c r="HV76" s="33"/>
      <c r="HW76" s="33"/>
      <c r="HX76" s="33"/>
      <c r="HY76" s="33"/>
      <c r="HZ76" s="33"/>
      <c r="IA76" s="33"/>
      <c r="IB76" s="33"/>
      <c r="IC76" s="33"/>
      <c r="ID76" s="33"/>
      <c r="IE76" s="33"/>
      <c r="IF76" s="33"/>
      <c r="IG76" s="33"/>
      <c r="IH76" s="33"/>
      <c r="II76" s="33"/>
      <c r="IJ76" s="33"/>
      <c r="IK76" s="33"/>
      <c r="IL76" s="33"/>
      <c r="IM76" s="33"/>
      <c r="IN76" s="33"/>
      <c r="IO76" s="33"/>
      <c r="IP76" s="33"/>
      <c r="IQ76" s="33"/>
      <c r="IR76" s="33"/>
      <c r="IS76" s="33"/>
      <c r="IT76" s="33"/>
      <c r="IU76" s="33"/>
    </row>
    <row r="77" ht="12.75" customHeight="1">
      <c r="A77" s="81">
        <v>13.0</v>
      </c>
      <c r="B77" s="60" t="s">
        <v>90</v>
      </c>
      <c r="C77" s="82" t="s">
        <v>21</v>
      </c>
      <c r="D77" s="58">
        <v>3.0</v>
      </c>
      <c r="E77" s="48">
        <v>62.47</v>
      </c>
      <c r="F77" s="48">
        <f t="shared" si="3"/>
        <v>187.41</v>
      </c>
      <c r="G77" s="33"/>
      <c r="H77" s="33"/>
      <c r="I77" s="33"/>
      <c r="J77" s="33"/>
      <c r="K77" s="33"/>
      <c r="L77" s="33"/>
      <c r="M77" s="33"/>
      <c r="N77" s="33"/>
      <c r="O77" s="33"/>
      <c r="P77" s="33"/>
      <c r="Q77" s="33"/>
      <c r="R77" s="33"/>
      <c r="S77" s="33"/>
      <c r="T77" s="33"/>
      <c r="U77" s="33"/>
      <c r="V77" s="33"/>
      <c r="W77" s="33"/>
      <c r="X77" s="33"/>
      <c r="Y77" s="33"/>
      <c r="Z77" s="33"/>
      <c r="AA77" s="33"/>
      <c r="AB77" s="33"/>
      <c r="AC77" s="33"/>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c r="BG77" s="33"/>
      <c r="BH77" s="33"/>
      <c r="BI77" s="33"/>
      <c r="BJ77" s="33"/>
      <c r="BK77" s="33"/>
      <c r="BL77" s="33"/>
      <c r="BM77" s="33"/>
      <c r="BN77" s="33"/>
      <c r="BO77" s="33"/>
      <c r="BP77" s="33"/>
      <c r="BQ77" s="33"/>
      <c r="BR77" s="33"/>
      <c r="BS77" s="33"/>
      <c r="BT77" s="33"/>
      <c r="BU77" s="33"/>
      <c r="BV77" s="33"/>
      <c r="BW77" s="33"/>
      <c r="BX77" s="33"/>
      <c r="BY77" s="33"/>
      <c r="BZ77" s="33"/>
      <c r="CA77" s="33"/>
      <c r="CB77" s="33"/>
      <c r="CC77" s="33"/>
      <c r="CD77" s="33"/>
      <c r="CE77" s="33"/>
      <c r="CF77" s="33"/>
      <c r="CG77" s="33"/>
      <c r="CH77" s="33"/>
      <c r="CI77" s="33"/>
      <c r="CJ77" s="33"/>
      <c r="CK77" s="33"/>
      <c r="CL77" s="33"/>
      <c r="CM77" s="33"/>
      <c r="CN77" s="33"/>
      <c r="CO77" s="33"/>
      <c r="CP77" s="33"/>
      <c r="CQ77" s="33"/>
      <c r="CR77" s="33"/>
      <c r="CS77" s="33"/>
      <c r="CT77" s="33"/>
      <c r="CU77" s="33"/>
      <c r="CV77" s="33"/>
      <c r="CW77" s="33"/>
      <c r="CX77" s="33"/>
      <c r="CY77" s="33"/>
      <c r="CZ77" s="33"/>
      <c r="DA77" s="33"/>
      <c r="DB77" s="33"/>
      <c r="DC77" s="33"/>
      <c r="DD77" s="33"/>
      <c r="DE77" s="33"/>
      <c r="DF77" s="33"/>
      <c r="DG77" s="33"/>
      <c r="DH77" s="33"/>
      <c r="DI77" s="33"/>
      <c r="DJ77" s="33"/>
      <c r="DK77" s="33"/>
      <c r="DL77" s="33"/>
      <c r="DM77" s="33"/>
      <c r="DN77" s="33"/>
      <c r="DO77" s="33"/>
      <c r="DP77" s="33"/>
      <c r="DQ77" s="33"/>
      <c r="DR77" s="33"/>
      <c r="DS77" s="33"/>
      <c r="DT77" s="33"/>
      <c r="DU77" s="33"/>
      <c r="DV77" s="33"/>
      <c r="DW77" s="33"/>
      <c r="DX77" s="33"/>
      <c r="DY77" s="33"/>
      <c r="DZ77" s="33"/>
      <c r="EA77" s="33"/>
      <c r="EB77" s="33"/>
      <c r="EC77" s="33"/>
      <c r="ED77" s="33"/>
      <c r="EE77" s="33"/>
      <c r="EF77" s="33"/>
      <c r="EG77" s="33"/>
      <c r="EH77" s="33"/>
      <c r="EI77" s="33"/>
      <c r="EJ77" s="33"/>
      <c r="EK77" s="33"/>
      <c r="EL77" s="33"/>
      <c r="EM77" s="33"/>
      <c r="EN77" s="33"/>
      <c r="EO77" s="33"/>
      <c r="EP77" s="33"/>
      <c r="EQ77" s="33"/>
      <c r="ER77" s="33"/>
      <c r="ES77" s="33"/>
      <c r="ET77" s="33"/>
      <c r="EU77" s="33"/>
      <c r="EV77" s="33"/>
      <c r="EW77" s="33"/>
      <c r="EX77" s="33"/>
      <c r="EY77" s="33"/>
      <c r="EZ77" s="33"/>
      <c r="FA77" s="33"/>
      <c r="FB77" s="33"/>
      <c r="FC77" s="33"/>
      <c r="FD77" s="33"/>
      <c r="FE77" s="33"/>
      <c r="FF77" s="33"/>
      <c r="FG77" s="33"/>
      <c r="FH77" s="33"/>
      <c r="FI77" s="33"/>
      <c r="FJ77" s="33"/>
      <c r="FK77" s="33"/>
      <c r="FL77" s="33"/>
      <c r="FM77" s="33"/>
      <c r="FN77" s="33"/>
      <c r="FO77" s="33"/>
      <c r="FP77" s="33"/>
      <c r="FQ77" s="33"/>
      <c r="FR77" s="33"/>
      <c r="FS77" s="33"/>
      <c r="FT77" s="33"/>
      <c r="FU77" s="33"/>
      <c r="FV77" s="33"/>
      <c r="FW77" s="33"/>
      <c r="FX77" s="33"/>
      <c r="FY77" s="33"/>
      <c r="FZ77" s="33"/>
      <c r="GA77" s="33"/>
      <c r="GB77" s="33"/>
      <c r="GC77" s="33"/>
      <c r="GD77" s="33"/>
      <c r="GE77" s="33"/>
      <c r="GF77" s="33"/>
      <c r="GG77" s="33"/>
      <c r="GH77" s="33"/>
      <c r="GI77" s="33"/>
      <c r="GJ77" s="33"/>
      <c r="GK77" s="33"/>
      <c r="GL77" s="33"/>
      <c r="GM77" s="33"/>
      <c r="GN77" s="33"/>
      <c r="GO77" s="33"/>
      <c r="GP77" s="33"/>
      <c r="GQ77" s="33"/>
      <c r="GR77" s="33"/>
      <c r="GS77" s="33"/>
      <c r="GT77" s="33"/>
      <c r="GU77" s="33"/>
      <c r="GV77" s="33"/>
      <c r="GW77" s="33"/>
      <c r="GX77" s="33"/>
      <c r="GY77" s="33"/>
      <c r="GZ77" s="33"/>
      <c r="HA77" s="33"/>
      <c r="HB77" s="33"/>
      <c r="HC77" s="33"/>
      <c r="HD77" s="33"/>
      <c r="HE77" s="33"/>
      <c r="HF77" s="33"/>
      <c r="HG77" s="33"/>
      <c r="HH77" s="33"/>
      <c r="HI77" s="33"/>
      <c r="HJ77" s="33"/>
      <c r="HK77" s="33"/>
      <c r="HL77" s="33"/>
      <c r="HM77" s="33"/>
      <c r="HN77" s="33"/>
      <c r="HO77" s="33"/>
      <c r="HP77" s="33"/>
      <c r="HQ77" s="33"/>
      <c r="HR77" s="33"/>
      <c r="HS77" s="33"/>
      <c r="HT77" s="33"/>
      <c r="HU77" s="33"/>
      <c r="HV77" s="33"/>
      <c r="HW77" s="33"/>
      <c r="HX77" s="33"/>
      <c r="HY77" s="33"/>
      <c r="HZ77" s="33"/>
      <c r="IA77" s="33"/>
      <c r="IB77" s="33"/>
      <c r="IC77" s="33"/>
      <c r="ID77" s="33"/>
      <c r="IE77" s="33"/>
      <c r="IF77" s="33"/>
      <c r="IG77" s="33"/>
      <c r="IH77" s="33"/>
      <c r="II77" s="33"/>
      <c r="IJ77" s="33"/>
      <c r="IK77" s="33"/>
      <c r="IL77" s="33"/>
      <c r="IM77" s="33"/>
      <c r="IN77" s="33"/>
      <c r="IO77" s="33"/>
      <c r="IP77" s="33"/>
      <c r="IQ77" s="33"/>
      <c r="IR77" s="33"/>
      <c r="IS77" s="33"/>
      <c r="IT77" s="33"/>
      <c r="IU77" s="33"/>
    </row>
    <row r="78" ht="12.75" customHeight="1">
      <c r="A78" s="81">
        <v>14.0</v>
      </c>
      <c r="B78" s="60" t="s">
        <v>91</v>
      </c>
      <c r="C78" s="82" t="s">
        <v>92</v>
      </c>
      <c r="D78" s="58">
        <v>1.0</v>
      </c>
      <c r="E78" s="48">
        <v>107.65</v>
      </c>
      <c r="F78" s="48">
        <f t="shared" si="3"/>
        <v>107.65</v>
      </c>
      <c r="G78" s="33"/>
      <c r="H78" s="33"/>
      <c r="I78" s="33"/>
      <c r="J78" s="33"/>
      <c r="K78" s="33"/>
      <c r="L78" s="33"/>
      <c r="M78" s="33"/>
      <c r="N78" s="33"/>
      <c r="O78" s="33"/>
      <c r="P78" s="33"/>
      <c r="Q78" s="33"/>
      <c r="R78" s="33"/>
      <c r="S78" s="33"/>
      <c r="T78" s="33"/>
      <c r="U78" s="33"/>
      <c r="V78" s="33"/>
      <c r="W78" s="33"/>
      <c r="X78" s="33"/>
      <c r="Y78" s="33"/>
      <c r="Z78" s="33"/>
      <c r="AA78" s="33"/>
      <c r="AB78" s="33"/>
      <c r="AC78" s="33"/>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c r="BD78" s="33"/>
      <c r="BE78" s="33"/>
      <c r="BF78" s="33"/>
      <c r="BG78" s="33"/>
      <c r="BH78" s="33"/>
      <c r="BI78" s="33"/>
      <c r="BJ78" s="33"/>
      <c r="BK78" s="33"/>
      <c r="BL78" s="33"/>
      <c r="BM78" s="33"/>
      <c r="BN78" s="33"/>
      <c r="BO78" s="33"/>
      <c r="BP78" s="33"/>
      <c r="BQ78" s="33"/>
      <c r="BR78" s="33"/>
      <c r="BS78" s="33"/>
      <c r="BT78" s="33"/>
      <c r="BU78" s="33"/>
      <c r="BV78" s="33"/>
      <c r="BW78" s="33"/>
      <c r="BX78" s="33"/>
      <c r="BY78" s="33"/>
      <c r="BZ78" s="33"/>
      <c r="CA78" s="33"/>
      <c r="CB78" s="33"/>
      <c r="CC78" s="33"/>
      <c r="CD78" s="33"/>
      <c r="CE78" s="33"/>
      <c r="CF78" s="33"/>
      <c r="CG78" s="33"/>
      <c r="CH78" s="33"/>
      <c r="CI78" s="33"/>
      <c r="CJ78" s="33"/>
      <c r="CK78" s="33"/>
      <c r="CL78" s="33"/>
      <c r="CM78" s="33"/>
      <c r="CN78" s="33"/>
      <c r="CO78" s="33"/>
      <c r="CP78" s="33"/>
      <c r="CQ78" s="33"/>
      <c r="CR78" s="33"/>
      <c r="CS78" s="33"/>
      <c r="CT78" s="33"/>
      <c r="CU78" s="33"/>
      <c r="CV78" s="33"/>
      <c r="CW78" s="33"/>
      <c r="CX78" s="33"/>
      <c r="CY78" s="33"/>
      <c r="CZ78" s="33"/>
      <c r="DA78" s="33"/>
      <c r="DB78" s="33"/>
      <c r="DC78" s="33"/>
      <c r="DD78" s="33"/>
      <c r="DE78" s="33"/>
      <c r="DF78" s="33"/>
      <c r="DG78" s="33"/>
      <c r="DH78" s="33"/>
      <c r="DI78" s="33"/>
      <c r="DJ78" s="33"/>
      <c r="DK78" s="33"/>
      <c r="DL78" s="33"/>
      <c r="DM78" s="33"/>
      <c r="DN78" s="33"/>
      <c r="DO78" s="33"/>
      <c r="DP78" s="33"/>
      <c r="DQ78" s="33"/>
      <c r="DR78" s="33"/>
      <c r="DS78" s="33"/>
      <c r="DT78" s="33"/>
      <c r="DU78" s="33"/>
      <c r="DV78" s="33"/>
      <c r="DW78" s="33"/>
      <c r="DX78" s="33"/>
      <c r="DY78" s="33"/>
      <c r="DZ78" s="33"/>
      <c r="EA78" s="33"/>
      <c r="EB78" s="33"/>
      <c r="EC78" s="33"/>
      <c r="ED78" s="33"/>
      <c r="EE78" s="33"/>
      <c r="EF78" s="33"/>
      <c r="EG78" s="33"/>
      <c r="EH78" s="33"/>
      <c r="EI78" s="33"/>
      <c r="EJ78" s="33"/>
      <c r="EK78" s="33"/>
      <c r="EL78" s="33"/>
      <c r="EM78" s="33"/>
      <c r="EN78" s="33"/>
      <c r="EO78" s="33"/>
      <c r="EP78" s="33"/>
      <c r="EQ78" s="33"/>
      <c r="ER78" s="33"/>
      <c r="ES78" s="33"/>
      <c r="ET78" s="33"/>
      <c r="EU78" s="33"/>
      <c r="EV78" s="33"/>
      <c r="EW78" s="33"/>
      <c r="EX78" s="33"/>
      <c r="EY78" s="33"/>
      <c r="EZ78" s="33"/>
      <c r="FA78" s="33"/>
      <c r="FB78" s="33"/>
      <c r="FC78" s="33"/>
      <c r="FD78" s="33"/>
      <c r="FE78" s="33"/>
      <c r="FF78" s="33"/>
      <c r="FG78" s="33"/>
      <c r="FH78" s="33"/>
      <c r="FI78" s="33"/>
      <c r="FJ78" s="33"/>
      <c r="FK78" s="33"/>
      <c r="FL78" s="33"/>
      <c r="FM78" s="33"/>
      <c r="FN78" s="33"/>
      <c r="FO78" s="33"/>
      <c r="FP78" s="33"/>
      <c r="FQ78" s="33"/>
      <c r="FR78" s="33"/>
      <c r="FS78" s="33"/>
      <c r="FT78" s="33"/>
      <c r="FU78" s="33"/>
      <c r="FV78" s="33"/>
      <c r="FW78" s="33"/>
      <c r="FX78" s="33"/>
      <c r="FY78" s="33"/>
      <c r="FZ78" s="33"/>
      <c r="GA78" s="33"/>
      <c r="GB78" s="33"/>
      <c r="GC78" s="33"/>
      <c r="GD78" s="33"/>
      <c r="GE78" s="33"/>
      <c r="GF78" s="33"/>
      <c r="GG78" s="33"/>
      <c r="GH78" s="33"/>
      <c r="GI78" s="33"/>
      <c r="GJ78" s="33"/>
      <c r="GK78" s="33"/>
      <c r="GL78" s="33"/>
      <c r="GM78" s="33"/>
      <c r="GN78" s="33"/>
      <c r="GO78" s="33"/>
      <c r="GP78" s="33"/>
      <c r="GQ78" s="33"/>
      <c r="GR78" s="33"/>
      <c r="GS78" s="33"/>
      <c r="GT78" s="33"/>
      <c r="GU78" s="33"/>
      <c r="GV78" s="33"/>
      <c r="GW78" s="33"/>
      <c r="GX78" s="33"/>
      <c r="GY78" s="33"/>
      <c r="GZ78" s="33"/>
      <c r="HA78" s="33"/>
      <c r="HB78" s="33"/>
      <c r="HC78" s="33"/>
      <c r="HD78" s="33"/>
      <c r="HE78" s="33"/>
      <c r="HF78" s="33"/>
      <c r="HG78" s="33"/>
      <c r="HH78" s="33"/>
      <c r="HI78" s="33"/>
      <c r="HJ78" s="33"/>
      <c r="HK78" s="33"/>
      <c r="HL78" s="33"/>
      <c r="HM78" s="33"/>
      <c r="HN78" s="33"/>
      <c r="HO78" s="33"/>
      <c r="HP78" s="33"/>
      <c r="HQ78" s="33"/>
      <c r="HR78" s="33"/>
      <c r="HS78" s="33"/>
      <c r="HT78" s="33"/>
      <c r="HU78" s="33"/>
      <c r="HV78" s="33"/>
      <c r="HW78" s="33"/>
      <c r="HX78" s="33"/>
      <c r="HY78" s="33"/>
      <c r="HZ78" s="33"/>
      <c r="IA78" s="33"/>
      <c r="IB78" s="33"/>
      <c r="IC78" s="33"/>
      <c r="ID78" s="33"/>
      <c r="IE78" s="33"/>
      <c r="IF78" s="33"/>
      <c r="IG78" s="33"/>
      <c r="IH78" s="33"/>
      <c r="II78" s="33"/>
      <c r="IJ78" s="33"/>
      <c r="IK78" s="33"/>
      <c r="IL78" s="33"/>
      <c r="IM78" s="33"/>
      <c r="IN78" s="33"/>
      <c r="IO78" s="33"/>
      <c r="IP78" s="33"/>
      <c r="IQ78" s="33"/>
      <c r="IR78" s="33"/>
      <c r="IS78" s="33"/>
      <c r="IT78" s="33"/>
      <c r="IU78" s="33"/>
    </row>
    <row r="79" ht="12.75" customHeight="1">
      <c r="A79" s="73" t="s">
        <v>120</v>
      </c>
      <c r="B79" s="74"/>
      <c r="C79" s="74"/>
      <c r="D79" s="74"/>
      <c r="E79" s="75"/>
      <c r="F79" s="78">
        <f>SUM(F73:F78)</f>
        <v>1820.92</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151.7433333</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13</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11.67</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2.75" customHeight="1">
      <c r="A83" s="57"/>
      <c r="B83" s="33"/>
      <c r="C83" s="52"/>
      <c r="D83" s="52"/>
      <c r="E83" s="52"/>
      <c r="F83" s="33"/>
      <c r="G83" s="33"/>
      <c r="H83" s="33"/>
      <c r="I83" s="33"/>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c r="BG83" s="33"/>
      <c r="BH83" s="33"/>
      <c r="BI83" s="33"/>
      <c r="BJ83" s="33"/>
      <c r="BK83" s="33"/>
      <c r="BL83" s="33"/>
      <c r="BM83" s="33"/>
      <c r="BN83" s="33"/>
      <c r="BO83" s="33"/>
      <c r="BP83" s="33"/>
      <c r="BQ83" s="33"/>
      <c r="BR83" s="33"/>
      <c r="BS83" s="33"/>
      <c r="BT83" s="33"/>
      <c r="BU83" s="33"/>
      <c r="BV83" s="33"/>
      <c r="BW83" s="33"/>
      <c r="BX83" s="33"/>
      <c r="BY83" s="33"/>
      <c r="BZ83" s="33"/>
      <c r="CA83" s="33"/>
      <c r="CB83" s="33"/>
      <c r="CC83" s="33"/>
      <c r="CD83" s="33"/>
      <c r="CE83" s="33"/>
      <c r="CF83" s="33"/>
      <c r="CG83" s="33"/>
      <c r="CH83" s="33"/>
      <c r="CI83" s="33"/>
      <c r="CJ83" s="33"/>
      <c r="CK83" s="33"/>
      <c r="CL83" s="33"/>
      <c r="CM83" s="33"/>
      <c r="CN83" s="33"/>
      <c r="CO83" s="33"/>
      <c r="CP83" s="33"/>
      <c r="CQ83" s="33"/>
      <c r="CR83" s="33"/>
      <c r="CS83" s="33"/>
      <c r="CT83" s="33"/>
      <c r="CU83" s="33"/>
      <c r="CV83" s="33"/>
      <c r="CW83" s="33"/>
      <c r="CX83" s="33"/>
      <c r="CY83" s="33"/>
      <c r="CZ83" s="33"/>
      <c r="DA83" s="33"/>
      <c r="DB83" s="33"/>
      <c r="DC83" s="33"/>
      <c r="DD83" s="33"/>
      <c r="DE83" s="33"/>
      <c r="DF83" s="33"/>
      <c r="DG83" s="33"/>
      <c r="DH83" s="33"/>
      <c r="DI83" s="33"/>
      <c r="DJ83" s="33"/>
      <c r="DK83" s="33"/>
      <c r="DL83" s="33"/>
      <c r="DM83" s="33"/>
      <c r="DN83" s="33"/>
      <c r="DO83" s="33"/>
      <c r="DP83" s="33"/>
      <c r="DQ83" s="33"/>
      <c r="DR83" s="33"/>
      <c r="DS83" s="33"/>
      <c r="DT83" s="33"/>
      <c r="DU83" s="33"/>
      <c r="DV83" s="33"/>
      <c r="DW83" s="33"/>
      <c r="DX83" s="33"/>
      <c r="DY83" s="33"/>
      <c r="DZ83" s="33"/>
      <c r="EA83" s="33"/>
      <c r="EB83" s="33"/>
      <c r="EC83" s="33"/>
      <c r="ED83" s="33"/>
      <c r="EE83" s="33"/>
      <c r="EF83" s="33"/>
      <c r="EG83" s="33"/>
      <c r="EH83" s="33"/>
      <c r="EI83" s="33"/>
      <c r="EJ83" s="33"/>
      <c r="EK83" s="33"/>
      <c r="EL83" s="33"/>
      <c r="EM83" s="33"/>
      <c r="EN83" s="33"/>
      <c r="EO83" s="33"/>
      <c r="EP83" s="33"/>
      <c r="EQ83" s="33"/>
      <c r="ER83" s="33"/>
      <c r="ES83" s="33"/>
      <c r="ET83" s="33"/>
      <c r="EU83" s="33"/>
      <c r="EV83" s="33"/>
      <c r="EW83" s="33"/>
      <c r="EX83" s="33"/>
      <c r="EY83" s="33"/>
      <c r="EZ83" s="33"/>
      <c r="FA83" s="33"/>
      <c r="FB83" s="33"/>
      <c r="FC83" s="33"/>
      <c r="FD83" s="33"/>
      <c r="FE83" s="33"/>
      <c r="FF83" s="33"/>
      <c r="FG83" s="33"/>
      <c r="FH83" s="33"/>
      <c r="FI83" s="33"/>
      <c r="FJ83" s="33"/>
      <c r="FK83" s="33"/>
      <c r="FL83" s="33"/>
      <c r="FM83" s="33"/>
      <c r="FN83" s="33"/>
      <c r="FO83" s="33"/>
      <c r="FP83" s="33"/>
      <c r="FQ83" s="33"/>
      <c r="FR83" s="33"/>
      <c r="FS83" s="33"/>
      <c r="FT83" s="33"/>
      <c r="FU83" s="33"/>
      <c r="FV83" s="33"/>
      <c r="FW83" s="33"/>
      <c r="FX83" s="33"/>
      <c r="FY83" s="33"/>
      <c r="FZ83" s="33"/>
      <c r="GA83" s="33"/>
      <c r="GB83" s="33"/>
      <c r="GC83" s="33"/>
      <c r="GD83" s="33"/>
      <c r="GE83" s="33"/>
      <c r="GF83" s="33"/>
      <c r="GG83" s="33"/>
      <c r="GH83" s="33"/>
      <c r="GI83" s="33"/>
      <c r="GJ83" s="33"/>
      <c r="GK83" s="33"/>
      <c r="GL83" s="33"/>
      <c r="GM83" s="33"/>
      <c r="GN83" s="33"/>
      <c r="GO83" s="33"/>
      <c r="GP83" s="33"/>
      <c r="GQ83" s="33"/>
      <c r="GR83" s="33"/>
      <c r="GS83" s="33"/>
      <c r="GT83" s="33"/>
      <c r="GU83" s="33"/>
      <c r="GV83" s="33"/>
      <c r="GW83" s="33"/>
      <c r="GX83" s="33"/>
      <c r="GY83" s="33"/>
      <c r="GZ83" s="33"/>
      <c r="HA83" s="33"/>
      <c r="HB83" s="33"/>
      <c r="HC83" s="33"/>
      <c r="HD83" s="33"/>
      <c r="HE83" s="33"/>
      <c r="HF83" s="33"/>
      <c r="HG83" s="33"/>
      <c r="HH83" s="33"/>
      <c r="HI83" s="33"/>
      <c r="HJ83" s="33"/>
      <c r="HK83" s="33"/>
      <c r="HL83" s="33"/>
      <c r="HM83" s="33"/>
      <c r="HN83" s="33"/>
      <c r="HO83" s="33"/>
      <c r="HP83" s="33"/>
      <c r="HQ83" s="33"/>
      <c r="HR83" s="33"/>
      <c r="HS83" s="33"/>
      <c r="HT83" s="33"/>
      <c r="HU83" s="33"/>
      <c r="HV83" s="33"/>
      <c r="HW83" s="33"/>
      <c r="HX83" s="33"/>
      <c r="HY83" s="33"/>
      <c r="HZ83" s="33"/>
      <c r="IA83" s="33"/>
      <c r="IB83" s="33"/>
      <c r="IC83" s="33"/>
      <c r="ID83" s="33"/>
      <c r="IE83" s="33"/>
      <c r="IF83" s="33"/>
      <c r="IG83" s="33"/>
      <c r="IH83" s="33"/>
      <c r="II83" s="33"/>
      <c r="IJ83" s="33"/>
      <c r="IK83" s="33"/>
      <c r="IL83" s="33"/>
      <c r="IM83" s="33"/>
      <c r="IN83" s="33"/>
      <c r="IO83" s="33"/>
      <c r="IP83" s="33"/>
      <c r="IQ83" s="33"/>
      <c r="IR83" s="33"/>
      <c r="IS83" s="33"/>
      <c r="IT83" s="33"/>
      <c r="IU83" s="33"/>
    </row>
    <row r="84" ht="12.75" customHeight="1">
      <c r="A84" s="35" t="s">
        <v>3</v>
      </c>
      <c r="B84" s="35" t="s">
        <v>93</v>
      </c>
      <c r="C84" s="35" t="s">
        <v>5</v>
      </c>
      <c r="D84" s="35" t="s">
        <v>122</v>
      </c>
      <c r="E84" s="35" t="s">
        <v>78</v>
      </c>
      <c r="F84" s="35" t="s">
        <v>6</v>
      </c>
      <c r="G84" s="83" t="s">
        <v>123</v>
      </c>
      <c r="H84" s="33"/>
      <c r="I84" s="33"/>
      <c r="J84" s="33"/>
      <c r="K84" s="33"/>
      <c r="L84" s="33"/>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c r="BG84" s="33"/>
      <c r="BH84" s="33"/>
      <c r="BI84" s="33"/>
      <c r="BJ84" s="33"/>
      <c r="BK84" s="33"/>
      <c r="BL84" s="33"/>
      <c r="BM84" s="33"/>
      <c r="BN84" s="33"/>
      <c r="BO84" s="33"/>
      <c r="BP84" s="33"/>
      <c r="BQ84" s="33"/>
      <c r="BR84" s="33"/>
      <c r="BS84" s="33"/>
      <c r="BT84" s="33"/>
      <c r="BU84" s="33"/>
      <c r="BV84" s="33"/>
      <c r="BW84" s="33"/>
      <c r="BX84" s="33"/>
      <c r="BY84" s="33"/>
      <c r="BZ84" s="33"/>
      <c r="CA84" s="33"/>
      <c r="CB84" s="33"/>
      <c r="CC84" s="33"/>
      <c r="CD84" s="33"/>
      <c r="CE84" s="33"/>
      <c r="CF84" s="33"/>
      <c r="CG84" s="33"/>
      <c r="CH84" s="33"/>
      <c r="CI84" s="33"/>
      <c r="CJ84" s="33"/>
      <c r="CK84" s="33"/>
      <c r="CL84" s="33"/>
      <c r="CM84" s="33"/>
      <c r="CN84" s="33"/>
      <c r="CO84" s="33"/>
      <c r="CP84" s="33"/>
      <c r="CQ84" s="33"/>
      <c r="CR84" s="33"/>
      <c r="CS84" s="33"/>
      <c r="CT84" s="33"/>
      <c r="CU84" s="33"/>
      <c r="CV84" s="33"/>
      <c r="CW84" s="33"/>
      <c r="CX84" s="33"/>
      <c r="CY84" s="33"/>
      <c r="CZ84" s="33"/>
      <c r="DA84" s="33"/>
      <c r="DB84" s="33"/>
      <c r="DC84" s="33"/>
      <c r="DD84" s="33"/>
      <c r="DE84" s="33"/>
      <c r="DF84" s="33"/>
      <c r="DG84" s="33"/>
      <c r="DH84" s="33"/>
      <c r="DI84" s="33"/>
      <c r="DJ84" s="33"/>
      <c r="DK84" s="33"/>
      <c r="DL84" s="33"/>
      <c r="DM84" s="33"/>
      <c r="DN84" s="33"/>
      <c r="DO84" s="33"/>
      <c r="DP84" s="33"/>
      <c r="DQ84" s="33"/>
      <c r="DR84" s="33"/>
      <c r="DS84" s="33"/>
      <c r="DT84" s="33"/>
      <c r="DU84" s="33"/>
      <c r="DV84" s="33"/>
      <c r="DW84" s="33"/>
      <c r="DX84" s="33"/>
      <c r="DY84" s="33"/>
      <c r="DZ84" s="33"/>
      <c r="EA84" s="33"/>
      <c r="EB84" s="33"/>
      <c r="EC84" s="33"/>
      <c r="ED84" s="33"/>
      <c r="EE84" s="33"/>
      <c r="EF84" s="33"/>
      <c r="EG84" s="33"/>
      <c r="EH84" s="33"/>
      <c r="EI84" s="33"/>
      <c r="EJ84" s="33"/>
      <c r="EK84" s="33"/>
      <c r="EL84" s="33"/>
      <c r="EM84" s="33"/>
      <c r="EN84" s="33"/>
      <c r="EO84" s="33"/>
      <c r="EP84" s="33"/>
      <c r="EQ84" s="33"/>
      <c r="ER84" s="33"/>
      <c r="ES84" s="33"/>
      <c r="ET84" s="33"/>
      <c r="EU84" s="33"/>
      <c r="EV84" s="33"/>
      <c r="EW84" s="33"/>
      <c r="EX84" s="33"/>
      <c r="EY84" s="33"/>
      <c r="EZ84" s="33"/>
      <c r="FA84" s="33"/>
      <c r="FB84" s="33"/>
      <c r="FC84" s="33"/>
      <c r="FD84" s="33"/>
      <c r="FE84" s="33"/>
      <c r="FF84" s="33"/>
      <c r="FG84" s="33"/>
      <c r="FH84" s="33"/>
      <c r="FI84" s="33"/>
      <c r="FJ84" s="33"/>
      <c r="FK84" s="33"/>
      <c r="FL84" s="33"/>
      <c r="FM84" s="33"/>
      <c r="FN84" s="33"/>
      <c r="FO84" s="33"/>
      <c r="FP84" s="33"/>
      <c r="FQ84" s="33"/>
      <c r="FR84" s="33"/>
      <c r="FS84" s="33"/>
      <c r="FT84" s="33"/>
      <c r="FU84" s="33"/>
      <c r="FV84" s="33"/>
      <c r="FW84" s="33"/>
      <c r="FX84" s="33"/>
      <c r="FY84" s="33"/>
      <c r="FZ84" s="33"/>
      <c r="GA84" s="33"/>
      <c r="GB84" s="33"/>
      <c r="GC84" s="33"/>
      <c r="GD84" s="33"/>
      <c r="GE84" s="33"/>
      <c r="GF84" s="33"/>
      <c r="GG84" s="33"/>
      <c r="GH84" s="33"/>
      <c r="GI84" s="33"/>
      <c r="GJ84" s="33"/>
      <c r="GK84" s="33"/>
      <c r="GL84" s="33"/>
      <c r="GM84" s="33"/>
      <c r="GN84" s="33"/>
      <c r="GO84" s="33"/>
      <c r="GP84" s="33"/>
      <c r="GQ84" s="33"/>
      <c r="GR84" s="33"/>
      <c r="GS84" s="33"/>
      <c r="GT84" s="33"/>
      <c r="GU84" s="33"/>
      <c r="GV84" s="33"/>
      <c r="GW84" s="33"/>
      <c r="GX84" s="33"/>
      <c r="GY84" s="33"/>
      <c r="GZ84" s="33"/>
      <c r="HA84" s="33"/>
      <c r="HB84" s="33"/>
      <c r="HC84" s="33"/>
      <c r="HD84" s="33"/>
      <c r="HE84" s="33"/>
      <c r="HF84" s="33"/>
      <c r="HG84" s="33"/>
      <c r="HH84" s="33"/>
      <c r="HI84" s="33"/>
      <c r="HJ84" s="33"/>
      <c r="HK84" s="33"/>
      <c r="HL84" s="33"/>
      <c r="HM84" s="33"/>
      <c r="HN84" s="33"/>
      <c r="HO84" s="33"/>
      <c r="HP84" s="33"/>
      <c r="HQ84" s="33"/>
      <c r="HR84" s="33"/>
      <c r="HS84" s="33"/>
      <c r="HT84" s="33"/>
      <c r="HU84" s="33"/>
      <c r="HV84" s="33"/>
      <c r="HW84" s="33"/>
      <c r="HX84" s="33"/>
      <c r="HY84" s="33"/>
      <c r="HZ84" s="33"/>
      <c r="IA84" s="33"/>
      <c r="IB84" s="33"/>
      <c r="IC84" s="33"/>
      <c r="ID84" s="33"/>
      <c r="IE84" s="33"/>
      <c r="IF84" s="33"/>
      <c r="IG84" s="33"/>
      <c r="IH84" s="33"/>
      <c r="II84" s="33"/>
      <c r="IJ84" s="33"/>
      <c r="IK84" s="33"/>
      <c r="IL84" s="33"/>
      <c r="IM84" s="33"/>
      <c r="IN84" s="33"/>
      <c r="IO84" s="33"/>
      <c r="IP84" s="33"/>
      <c r="IQ84" s="33"/>
      <c r="IR84" s="33"/>
      <c r="IS84" s="33"/>
      <c r="IT84" s="33"/>
      <c r="IU84" s="33"/>
    </row>
    <row r="85" ht="12.75" customHeight="1">
      <c r="A85" s="81">
        <v>1.0</v>
      </c>
      <c r="B85" s="60" t="s">
        <v>94</v>
      </c>
      <c r="C85" s="82" t="s">
        <v>21</v>
      </c>
      <c r="D85" s="58">
        <v>1.0</v>
      </c>
      <c r="E85" s="48">
        <v>7151.93</v>
      </c>
      <c r="F85" s="78">
        <f t="shared" ref="F85:F96" si="4">ROUND((D85*E85),2)</f>
        <v>7151.93</v>
      </c>
      <c r="G85" s="78">
        <f t="shared" ref="G85:G96" si="5">(F85-(F85*0.1))/5</f>
        <v>1287.3474</v>
      </c>
      <c r="H85" s="33"/>
      <c r="I85" s="33"/>
      <c r="J85" s="33"/>
      <c r="K85" s="33"/>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c r="BG85" s="33"/>
      <c r="BH85" s="33"/>
      <c r="BI85" s="33"/>
      <c r="BJ85" s="33"/>
      <c r="BK85" s="33"/>
      <c r="BL85" s="33"/>
      <c r="BM85" s="33"/>
      <c r="BN85" s="33"/>
      <c r="BO85" s="33"/>
      <c r="BP85" s="33"/>
      <c r="BQ85" s="33"/>
      <c r="BR85" s="33"/>
      <c r="BS85" s="33"/>
      <c r="BT85" s="33"/>
      <c r="BU85" s="33"/>
      <c r="BV85" s="33"/>
      <c r="BW85" s="33"/>
      <c r="BX85" s="33"/>
      <c r="BY85" s="33"/>
      <c r="BZ85" s="33"/>
      <c r="CA85" s="33"/>
      <c r="CB85" s="33"/>
      <c r="CC85" s="33"/>
      <c r="CD85" s="33"/>
      <c r="CE85" s="33"/>
      <c r="CF85" s="33"/>
      <c r="CG85" s="33"/>
      <c r="CH85" s="33"/>
      <c r="CI85" s="33"/>
      <c r="CJ85" s="33"/>
      <c r="CK85" s="33"/>
      <c r="CL85" s="33"/>
      <c r="CM85" s="33"/>
      <c r="CN85" s="33"/>
      <c r="CO85" s="33"/>
      <c r="CP85" s="33"/>
      <c r="CQ85" s="33"/>
      <c r="CR85" s="33"/>
      <c r="CS85" s="33"/>
      <c r="CT85" s="33"/>
      <c r="CU85" s="33"/>
      <c r="CV85" s="33"/>
      <c r="CW85" s="33"/>
      <c r="CX85" s="33"/>
      <c r="CY85" s="33"/>
      <c r="CZ85" s="33"/>
      <c r="DA85" s="33"/>
      <c r="DB85" s="33"/>
      <c r="DC85" s="33"/>
      <c r="DD85" s="33"/>
      <c r="DE85" s="33"/>
      <c r="DF85" s="33"/>
      <c r="DG85" s="33"/>
      <c r="DH85" s="33"/>
      <c r="DI85" s="33"/>
      <c r="DJ85" s="33"/>
      <c r="DK85" s="33"/>
      <c r="DL85" s="33"/>
      <c r="DM85" s="33"/>
      <c r="DN85" s="33"/>
      <c r="DO85" s="33"/>
      <c r="DP85" s="33"/>
      <c r="DQ85" s="33"/>
      <c r="DR85" s="33"/>
      <c r="DS85" s="33"/>
      <c r="DT85" s="33"/>
      <c r="DU85" s="33"/>
      <c r="DV85" s="33"/>
      <c r="DW85" s="33"/>
      <c r="DX85" s="33"/>
      <c r="DY85" s="33"/>
      <c r="DZ85" s="33"/>
      <c r="EA85" s="33"/>
      <c r="EB85" s="33"/>
      <c r="EC85" s="33"/>
      <c r="ED85" s="33"/>
      <c r="EE85" s="33"/>
      <c r="EF85" s="33"/>
      <c r="EG85" s="33"/>
      <c r="EH85" s="33"/>
      <c r="EI85" s="33"/>
      <c r="EJ85" s="33"/>
      <c r="EK85" s="33"/>
      <c r="EL85" s="33"/>
      <c r="EM85" s="33"/>
      <c r="EN85" s="33"/>
      <c r="EO85" s="33"/>
      <c r="EP85" s="33"/>
      <c r="EQ85" s="33"/>
      <c r="ER85" s="33"/>
      <c r="ES85" s="33"/>
      <c r="ET85" s="33"/>
      <c r="EU85" s="33"/>
      <c r="EV85" s="33"/>
      <c r="EW85" s="33"/>
      <c r="EX85" s="33"/>
      <c r="EY85" s="33"/>
      <c r="EZ85" s="33"/>
      <c r="FA85" s="33"/>
      <c r="FB85" s="33"/>
      <c r="FC85" s="33"/>
      <c r="FD85" s="33"/>
      <c r="FE85" s="33"/>
      <c r="FF85" s="33"/>
      <c r="FG85" s="33"/>
      <c r="FH85" s="33"/>
      <c r="FI85" s="33"/>
      <c r="FJ85" s="33"/>
      <c r="FK85" s="33"/>
      <c r="FL85" s="33"/>
      <c r="FM85" s="33"/>
      <c r="FN85" s="33"/>
      <c r="FO85" s="33"/>
      <c r="FP85" s="33"/>
      <c r="FQ85" s="33"/>
      <c r="FR85" s="33"/>
      <c r="FS85" s="33"/>
      <c r="FT85" s="33"/>
      <c r="FU85" s="33"/>
      <c r="FV85" s="33"/>
      <c r="FW85" s="33"/>
      <c r="FX85" s="33"/>
      <c r="FY85" s="33"/>
      <c r="FZ85" s="33"/>
      <c r="GA85" s="33"/>
      <c r="GB85" s="33"/>
      <c r="GC85" s="33"/>
      <c r="GD85" s="33"/>
      <c r="GE85" s="33"/>
      <c r="GF85" s="33"/>
      <c r="GG85" s="33"/>
      <c r="GH85" s="33"/>
      <c r="GI85" s="33"/>
      <c r="GJ85" s="33"/>
      <c r="GK85" s="33"/>
      <c r="GL85" s="33"/>
      <c r="GM85" s="33"/>
      <c r="GN85" s="33"/>
      <c r="GO85" s="33"/>
      <c r="GP85" s="33"/>
      <c r="GQ85" s="33"/>
      <c r="GR85" s="33"/>
      <c r="GS85" s="33"/>
      <c r="GT85" s="33"/>
      <c r="GU85" s="33"/>
      <c r="GV85" s="33"/>
      <c r="GW85" s="33"/>
      <c r="GX85" s="33"/>
      <c r="GY85" s="33"/>
      <c r="GZ85" s="33"/>
      <c r="HA85" s="33"/>
      <c r="HB85" s="33"/>
      <c r="HC85" s="33"/>
      <c r="HD85" s="33"/>
      <c r="HE85" s="33"/>
      <c r="HF85" s="33"/>
      <c r="HG85" s="33"/>
      <c r="HH85" s="33"/>
      <c r="HI85" s="33"/>
      <c r="HJ85" s="33"/>
      <c r="HK85" s="33"/>
      <c r="HL85" s="33"/>
      <c r="HM85" s="33"/>
      <c r="HN85" s="33"/>
      <c r="HO85" s="33"/>
      <c r="HP85" s="33"/>
      <c r="HQ85" s="33"/>
      <c r="HR85" s="33"/>
      <c r="HS85" s="33"/>
      <c r="HT85" s="33"/>
      <c r="HU85" s="33"/>
      <c r="HV85" s="33"/>
      <c r="HW85" s="33"/>
      <c r="HX85" s="33"/>
      <c r="HY85" s="33"/>
      <c r="HZ85" s="33"/>
      <c r="IA85" s="33"/>
      <c r="IB85" s="33"/>
      <c r="IC85" s="33"/>
      <c r="ID85" s="33"/>
      <c r="IE85" s="33"/>
      <c r="IF85" s="33"/>
      <c r="IG85" s="33"/>
      <c r="IH85" s="33"/>
      <c r="II85" s="33"/>
      <c r="IJ85" s="33"/>
      <c r="IK85" s="33"/>
      <c r="IL85" s="33"/>
      <c r="IM85" s="33"/>
      <c r="IN85" s="33"/>
      <c r="IO85" s="33"/>
      <c r="IP85" s="33"/>
      <c r="IQ85" s="33"/>
      <c r="IR85" s="33"/>
      <c r="IS85" s="33"/>
      <c r="IT85" s="33"/>
      <c r="IU85" s="33"/>
    </row>
    <row r="86" ht="12.75" customHeight="1">
      <c r="A86" s="81">
        <v>2.0</v>
      </c>
      <c r="B86" s="60" t="s">
        <v>95</v>
      </c>
      <c r="C86" s="82" t="s">
        <v>21</v>
      </c>
      <c r="D86" s="58">
        <v>2.0</v>
      </c>
      <c r="E86" s="48">
        <v>490.61</v>
      </c>
      <c r="F86" s="78">
        <f t="shared" si="4"/>
        <v>981.22</v>
      </c>
      <c r="G86" s="78">
        <f t="shared" si="5"/>
        <v>176.6196</v>
      </c>
      <c r="H86" s="33"/>
      <c r="I86" s="33"/>
      <c r="J86" s="33"/>
      <c r="K86" s="33"/>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c r="BG86" s="33"/>
      <c r="BH86" s="33"/>
      <c r="BI86" s="33"/>
      <c r="BJ86" s="33"/>
      <c r="BK86" s="33"/>
      <c r="BL86" s="33"/>
      <c r="BM86" s="33"/>
      <c r="BN86" s="33"/>
      <c r="BO86" s="33"/>
      <c r="BP86" s="33"/>
      <c r="BQ86" s="33"/>
      <c r="BR86" s="33"/>
      <c r="BS86" s="33"/>
      <c r="BT86" s="33"/>
      <c r="BU86" s="33"/>
      <c r="BV86" s="33"/>
      <c r="BW86" s="33"/>
      <c r="BX86" s="33"/>
      <c r="BY86" s="33"/>
      <c r="BZ86" s="33"/>
      <c r="CA86" s="33"/>
      <c r="CB86" s="33"/>
      <c r="CC86" s="33"/>
      <c r="CD86" s="33"/>
      <c r="CE86" s="33"/>
      <c r="CF86" s="33"/>
      <c r="CG86" s="33"/>
      <c r="CH86" s="33"/>
      <c r="CI86" s="33"/>
      <c r="CJ86" s="33"/>
      <c r="CK86" s="33"/>
      <c r="CL86" s="33"/>
      <c r="CM86" s="33"/>
      <c r="CN86" s="33"/>
      <c r="CO86" s="33"/>
      <c r="CP86" s="33"/>
      <c r="CQ86" s="33"/>
      <c r="CR86" s="33"/>
      <c r="CS86" s="33"/>
      <c r="CT86" s="33"/>
      <c r="CU86" s="33"/>
      <c r="CV86" s="33"/>
      <c r="CW86" s="33"/>
      <c r="CX86" s="33"/>
      <c r="CY86" s="33"/>
      <c r="CZ86" s="33"/>
      <c r="DA86" s="33"/>
      <c r="DB86" s="33"/>
      <c r="DC86" s="33"/>
      <c r="DD86" s="33"/>
      <c r="DE86" s="33"/>
      <c r="DF86" s="33"/>
      <c r="DG86" s="33"/>
      <c r="DH86" s="33"/>
      <c r="DI86" s="33"/>
      <c r="DJ86" s="33"/>
      <c r="DK86" s="33"/>
      <c r="DL86" s="33"/>
      <c r="DM86" s="33"/>
      <c r="DN86" s="33"/>
      <c r="DO86" s="33"/>
      <c r="DP86" s="33"/>
      <c r="DQ86" s="33"/>
      <c r="DR86" s="33"/>
      <c r="DS86" s="33"/>
      <c r="DT86" s="33"/>
      <c r="DU86" s="33"/>
      <c r="DV86" s="33"/>
      <c r="DW86" s="33"/>
      <c r="DX86" s="33"/>
      <c r="DY86" s="33"/>
      <c r="DZ86" s="33"/>
      <c r="EA86" s="33"/>
      <c r="EB86" s="33"/>
      <c r="EC86" s="33"/>
      <c r="ED86" s="33"/>
      <c r="EE86" s="33"/>
      <c r="EF86" s="33"/>
      <c r="EG86" s="33"/>
      <c r="EH86" s="33"/>
      <c r="EI86" s="33"/>
      <c r="EJ86" s="33"/>
      <c r="EK86" s="33"/>
      <c r="EL86" s="33"/>
      <c r="EM86" s="33"/>
      <c r="EN86" s="33"/>
      <c r="EO86" s="33"/>
      <c r="EP86" s="33"/>
      <c r="EQ86" s="33"/>
      <c r="ER86" s="33"/>
      <c r="ES86" s="33"/>
      <c r="ET86" s="33"/>
      <c r="EU86" s="33"/>
      <c r="EV86" s="33"/>
      <c r="EW86" s="33"/>
      <c r="EX86" s="33"/>
      <c r="EY86" s="33"/>
      <c r="EZ86" s="33"/>
      <c r="FA86" s="33"/>
      <c r="FB86" s="33"/>
      <c r="FC86" s="33"/>
      <c r="FD86" s="33"/>
      <c r="FE86" s="33"/>
      <c r="FF86" s="33"/>
      <c r="FG86" s="33"/>
      <c r="FH86" s="33"/>
      <c r="FI86" s="33"/>
      <c r="FJ86" s="33"/>
      <c r="FK86" s="33"/>
      <c r="FL86" s="33"/>
      <c r="FM86" s="33"/>
      <c r="FN86" s="33"/>
      <c r="FO86" s="33"/>
      <c r="FP86" s="33"/>
      <c r="FQ86" s="33"/>
      <c r="FR86" s="33"/>
      <c r="FS86" s="33"/>
      <c r="FT86" s="33"/>
      <c r="FU86" s="33"/>
      <c r="FV86" s="33"/>
      <c r="FW86" s="33"/>
      <c r="FX86" s="33"/>
      <c r="FY86" s="33"/>
      <c r="FZ86" s="33"/>
      <c r="GA86" s="33"/>
      <c r="GB86" s="33"/>
      <c r="GC86" s="33"/>
      <c r="GD86" s="33"/>
      <c r="GE86" s="33"/>
      <c r="GF86" s="33"/>
      <c r="GG86" s="33"/>
      <c r="GH86" s="33"/>
      <c r="GI86" s="33"/>
      <c r="GJ86" s="33"/>
      <c r="GK86" s="33"/>
      <c r="GL86" s="33"/>
      <c r="GM86" s="33"/>
      <c r="GN86" s="33"/>
      <c r="GO86" s="33"/>
      <c r="GP86" s="33"/>
      <c r="GQ86" s="33"/>
      <c r="GR86" s="33"/>
      <c r="GS86" s="33"/>
      <c r="GT86" s="33"/>
      <c r="GU86" s="33"/>
      <c r="GV86" s="33"/>
      <c r="GW86" s="33"/>
      <c r="GX86" s="33"/>
      <c r="GY86" s="33"/>
      <c r="GZ86" s="33"/>
      <c r="HA86" s="33"/>
      <c r="HB86" s="33"/>
      <c r="HC86" s="33"/>
      <c r="HD86" s="33"/>
      <c r="HE86" s="33"/>
      <c r="HF86" s="33"/>
      <c r="HG86" s="33"/>
      <c r="HH86" s="33"/>
      <c r="HI86" s="33"/>
      <c r="HJ86" s="33"/>
      <c r="HK86" s="33"/>
      <c r="HL86" s="33"/>
      <c r="HM86" s="33"/>
      <c r="HN86" s="33"/>
      <c r="HO86" s="33"/>
      <c r="HP86" s="33"/>
      <c r="HQ86" s="33"/>
      <c r="HR86" s="33"/>
      <c r="HS86" s="33"/>
      <c r="HT86" s="33"/>
      <c r="HU86" s="33"/>
      <c r="HV86" s="33"/>
      <c r="HW86" s="33"/>
      <c r="HX86" s="33"/>
      <c r="HY86" s="33"/>
      <c r="HZ86" s="33"/>
      <c r="IA86" s="33"/>
      <c r="IB86" s="33"/>
      <c r="IC86" s="33"/>
      <c r="ID86" s="33"/>
      <c r="IE86" s="33"/>
      <c r="IF86" s="33"/>
      <c r="IG86" s="33"/>
      <c r="IH86" s="33"/>
      <c r="II86" s="33"/>
      <c r="IJ86" s="33"/>
      <c r="IK86" s="33"/>
      <c r="IL86" s="33"/>
      <c r="IM86" s="33"/>
      <c r="IN86" s="33"/>
      <c r="IO86" s="33"/>
      <c r="IP86" s="33"/>
      <c r="IQ86" s="33"/>
      <c r="IR86" s="33"/>
      <c r="IS86" s="33"/>
      <c r="IT86" s="33"/>
      <c r="IU86" s="33"/>
    </row>
    <row r="87" ht="12.75" customHeight="1">
      <c r="A87" s="81">
        <v>3.0</v>
      </c>
      <c r="B87" s="84" t="s">
        <v>96</v>
      </c>
      <c r="C87" s="85" t="s">
        <v>21</v>
      </c>
      <c r="D87" s="86">
        <v>1.0</v>
      </c>
      <c r="E87" s="87">
        <v>1051.9</v>
      </c>
      <c r="F87" s="78">
        <f t="shared" si="4"/>
        <v>1051.9</v>
      </c>
      <c r="G87" s="78">
        <f t="shared" si="5"/>
        <v>189.342</v>
      </c>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5"/>
      <c r="BH87" s="45"/>
      <c r="BI87" s="45"/>
      <c r="BJ87" s="45"/>
      <c r="BK87" s="45"/>
      <c r="BL87" s="45"/>
      <c r="BM87" s="45"/>
      <c r="BN87" s="45"/>
      <c r="BO87" s="45"/>
      <c r="BP87" s="45"/>
      <c r="BQ87" s="45"/>
      <c r="BR87" s="45"/>
      <c r="BS87" s="45"/>
      <c r="BT87" s="45"/>
      <c r="BU87" s="45"/>
      <c r="BV87" s="45"/>
      <c r="BW87" s="45"/>
      <c r="BX87" s="45"/>
      <c r="BY87" s="45"/>
      <c r="BZ87" s="45"/>
      <c r="CA87" s="45"/>
      <c r="CB87" s="45"/>
      <c r="CC87" s="45"/>
      <c r="CD87" s="45"/>
      <c r="CE87" s="45"/>
      <c r="CF87" s="45"/>
      <c r="CG87" s="45"/>
      <c r="CH87" s="45"/>
      <c r="CI87" s="45"/>
      <c r="CJ87" s="45"/>
      <c r="CK87" s="45"/>
      <c r="CL87" s="45"/>
      <c r="CM87" s="45"/>
      <c r="CN87" s="45"/>
      <c r="CO87" s="45"/>
      <c r="CP87" s="45"/>
      <c r="CQ87" s="45"/>
      <c r="CR87" s="45"/>
      <c r="CS87" s="45"/>
      <c r="CT87" s="45"/>
      <c r="CU87" s="45"/>
      <c r="CV87" s="45"/>
      <c r="CW87" s="45"/>
      <c r="CX87" s="45"/>
      <c r="CY87" s="45"/>
      <c r="CZ87" s="45"/>
      <c r="DA87" s="45"/>
      <c r="DB87" s="45"/>
      <c r="DC87" s="45"/>
      <c r="DD87" s="45"/>
      <c r="DE87" s="45"/>
      <c r="DF87" s="45"/>
      <c r="DG87" s="45"/>
      <c r="DH87" s="45"/>
      <c r="DI87" s="45"/>
      <c r="DJ87" s="45"/>
      <c r="DK87" s="45"/>
      <c r="DL87" s="45"/>
      <c r="DM87" s="45"/>
      <c r="DN87" s="45"/>
      <c r="DO87" s="45"/>
      <c r="DP87" s="45"/>
      <c r="DQ87" s="45"/>
      <c r="DR87" s="45"/>
      <c r="DS87" s="45"/>
      <c r="DT87" s="45"/>
      <c r="DU87" s="45"/>
      <c r="DV87" s="45"/>
      <c r="DW87" s="45"/>
      <c r="DX87" s="45"/>
      <c r="DY87" s="45"/>
      <c r="DZ87" s="45"/>
      <c r="EA87" s="45"/>
      <c r="EB87" s="45"/>
      <c r="EC87" s="45"/>
      <c r="ED87" s="45"/>
      <c r="EE87" s="45"/>
      <c r="EF87" s="45"/>
      <c r="EG87" s="45"/>
      <c r="EH87" s="45"/>
      <c r="EI87" s="45"/>
      <c r="EJ87" s="45"/>
      <c r="EK87" s="45"/>
      <c r="EL87" s="45"/>
      <c r="EM87" s="45"/>
      <c r="EN87" s="45"/>
      <c r="EO87" s="45"/>
      <c r="EP87" s="45"/>
      <c r="EQ87" s="45"/>
      <c r="ER87" s="45"/>
      <c r="ES87" s="45"/>
      <c r="ET87" s="45"/>
      <c r="EU87" s="45"/>
      <c r="EV87" s="45"/>
      <c r="EW87" s="45"/>
      <c r="EX87" s="45"/>
      <c r="EY87" s="45"/>
      <c r="EZ87" s="45"/>
      <c r="FA87" s="45"/>
      <c r="FB87" s="45"/>
      <c r="FC87" s="45"/>
      <c r="FD87" s="45"/>
      <c r="FE87" s="45"/>
      <c r="FF87" s="45"/>
      <c r="FG87" s="45"/>
      <c r="FH87" s="45"/>
      <c r="FI87" s="45"/>
      <c r="FJ87" s="45"/>
      <c r="FK87" s="45"/>
      <c r="FL87" s="45"/>
      <c r="FM87" s="45"/>
      <c r="FN87" s="45"/>
      <c r="FO87" s="45"/>
      <c r="FP87" s="45"/>
      <c r="FQ87" s="45"/>
      <c r="FR87" s="45"/>
      <c r="FS87" s="45"/>
      <c r="FT87" s="45"/>
      <c r="FU87" s="45"/>
      <c r="FV87" s="45"/>
      <c r="FW87" s="45"/>
      <c r="FX87" s="45"/>
      <c r="FY87" s="45"/>
      <c r="FZ87" s="45"/>
      <c r="GA87" s="45"/>
      <c r="GB87" s="45"/>
      <c r="GC87" s="45"/>
      <c r="GD87" s="45"/>
      <c r="GE87" s="45"/>
      <c r="GF87" s="45"/>
      <c r="GG87" s="45"/>
      <c r="GH87" s="45"/>
      <c r="GI87" s="45"/>
      <c r="GJ87" s="45"/>
      <c r="GK87" s="45"/>
      <c r="GL87" s="45"/>
      <c r="GM87" s="45"/>
      <c r="GN87" s="45"/>
      <c r="GO87" s="45"/>
      <c r="GP87" s="45"/>
      <c r="GQ87" s="45"/>
      <c r="GR87" s="45"/>
      <c r="GS87" s="45"/>
      <c r="GT87" s="45"/>
      <c r="GU87" s="45"/>
      <c r="GV87" s="45"/>
      <c r="GW87" s="45"/>
      <c r="GX87" s="45"/>
      <c r="GY87" s="45"/>
      <c r="GZ87" s="45"/>
      <c r="HA87" s="45"/>
      <c r="HB87" s="45"/>
      <c r="HC87" s="45"/>
      <c r="HD87" s="45"/>
      <c r="HE87" s="45"/>
      <c r="HF87" s="45"/>
      <c r="HG87" s="45"/>
      <c r="HH87" s="45"/>
      <c r="HI87" s="45"/>
      <c r="HJ87" s="45"/>
      <c r="HK87" s="45"/>
      <c r="HL87" s="45"/>
      <c r="HM87" s="45"/>
      <c r="HN87" s="45"/>
      <c r="HO87" s="45"/>
      <c r="HP87" s="45"/>
      <c r="HQ87" s="45"/>
      <c r="HR87" s="45"/>
      <c r="HS87" s="45"/>
      <c r="HT87" s="45"/>
      <c r="HU87" s="45"/>
      <c r="HV87" s="45"/>
      <c r="HW87" s="45"/>
      <c r="HX87" s="45"/>
      <c r="HY87" s="45"/>
      <c r="HZ87" s="45"/>
      <c r="IA87" s="45"/>
      <c r="IB87" s="45"/>
      <c r="IC87" s="45"/>
      <c r="ID87" s="45"/>
      <c r="IE87" s="45"/>
      <c r="IF87" s="45"/>
      <c r="IG87" s="45"/>
      <c r="IH87" s="45"/>
      <c r="II87" s="45"/>
      <c r="IJ87" s="45"/>
      <c r="IK87" s="45"/>
      <c r="IL87" s="45"/>
      <c r="IM87" s="45"/>
      <c r="IN87" s="45"/>
      <c r="IO87" s="45"/>
      <c r="IP87" s="45"/>
      <c r="IQ87" s="45"/>
      <c r="IR87" s="45"/>
      <c r="IS87" s="45"/>
      <c r="IT87" s="45"/>
      <c r="IU87" s="45"/>
    </row>
    <row r="88" ht="12.75" customHeight="1">
      <c r="A88" s="81">
        <v>4.0</v>
      </c>
      <c r="B88" s="60" t="s">
        <v>97</v>
      </c>
      <c r="C88" s="88" t="s">
        <v>21</v>
      </c>
      <c r="D88" s="58">
        <v>2.0</v>
      </c>
      <c r="E88" s="48">
        <v>198.67</v>
      </c>
      <c r="F88" s="78">
        <f t="shared" si="4"/>
        <v>397.34</v>
      </c>
      <c r="G88" s="78">
        <f t="shared" si="5"/>
        <v>71.5212</v>
      </c>
      <c r="H88" s="33"/>
      <c r="I88" s="33"/>
      <c r="J88" s="33"/>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c r="BD88" s="33"/>
      <c r="BE88" s="33"/>
      <c r="BF88" s="33"/>
      <c r="BG88" s="33"/>
      <c r="BH88" s="33"/>
      <c r="BI88" s="33"/>
      <c r="BJ88" s="33"/>
      <c r="BK88" s="33"/>
      <c r="BL88" s="33"/>
      <c r="BM88" s="33"/>
      <c r="BN88" s="33"/>
      <c r="BO88" s="33"/>
      <c r="BP88" s="33"/>
      <c r="BQ88" s="33"/>
      <c r="BR88" s="33"/>
      <c r="BS88" s="33"/>
      <c r="BT88" s="33"/>
      <c r="BU88" s="33"/>
      <c r="BV88" s="33"/>
      <c r="BW88" s="33"/>
      <c r="BX88" s="33"/>
      <c r="BY88" s="33"/>
      <c r="BZ88" s="33"/>
      <c r="CA88" s="33"/>
      <c r="CB88" s="33"/>
      <c r="CC88" s="33"/>
      <c r="CD88" s="33"/>
      <c r="CE88" s="33"/>
      <c r="CF88" s="33"/>
      <c r="CG88" s="33"/>
      <c r="CH88" s="33"/>
      <c r="CI88" s="33"/>
      <c r="CJ88" s="33"/>
      <c r="CK88" s="33"/>
      <c r="CL88" s="33"/>
      <c r="CM88" s="33"/>
      <c r="CN88" s="33"/>
      <c r="CO88" s="33"/>
      <c r="CP88" s="33"/>
      <c r="CQ88" s="33"/>
      <c r="CR88" s="33"/>
      <c r="CS88" s="33"/>
      <c r="CT88" s="33"/>
      <c r="CU88" s="33"/>
      <c r="CV88" s="33"/>
      <c r="CW88" s="33"/>
      <c r="CX88" s="33"/>
      <c r="CY88" s="33"/>
      <c r="CZ88" s="33"/>
      <c r="DA88" s="33"/>
      <c r="DB88" s="33"/>
      <c r="DC88" s="33"/>
      <c r="DD88" s="33"/>
      <c r="DE88" s="33"/>
      <c r="DF88" s="33"/>
      <c r="DG88" s="33"/>
      <c r="DH88" s="33"/>
      <c r="DI88" s="33"/>
      <c r="DJ88" s="33"/>
      <c r="DK88" s="33"/>
      <c r="DL88" s="33"/>
      <c r="DM88" s="33"/>
      <c r="DN88" s="33"/>
      <c r="DO88" s="33"/>
      <c r="DP88" s="33"/>
      <c r="DQ88" s="33"/>
      <c r="DR88" s="33"/>
      <c r="DS88" s="33"/>
      <c r="DT88" s="33"/>
      <c r="DU88" s="33"/>
      <c r="DV88" s="33"/>
      <c r="DW88" s="33"/>
      <c r="DX88" s="33"/>
      <c r="DY88" s="33"/>
      <c r="DZ88" s="33"/>
      <c r="EA88" s="33"/>
      <c r="EB88" s="33"/>
      <c r="EC88" s="33"/>
      <c r="ED88" s="33"/>
      <c r="EE88" s="33"/>
      <c r="EF88" s="33"/>
      <c r="EG88" s="33"/>
      <c r="EH88" s="33"/>
      <c r="EI88" s="33"/>
      <c r="EJ88" s="33"/>
      <c r="EK88" s="33"/>
      <c r="EL88" s="33"/>
      <c r="EM88" s="33"/>
      <c r="EN88" s="33"/>
      <c r="EO88" s="33"/>
      <c r="EP88" s="33"/>
      <c r="EQ88" s="33"/>
      <c r="ER88" s="33"/>
      <c r="ES88" s="33"/>
      <c r="ET88" s="33"/>
      <c r="EU88" s="33"/>
      <c r="EV88" s="33"/>
      <c r="EW88" s="33"/>
      <c r="EX88" s="33"/>
      <c r="EY88" s="33"/>
      <c r="EZ88" s="33"/>
      <c r="FA88" s="33"/>
      <c r="FB88" s="33"/>
      <c r="FC88" s="33"/>
      <c r="FD88" s="33"/>
      <c r="FE88" s="33"/>
      <c r="FF88" s="33"/>
      <c r="FG88" s="33"/>
      <c r="FH88" s="33"/>
      <c r="FI88" s="33"/>
      <c r="FJ88" s="33"/>
      <c r="FK88" s="33"/>
      <c r="FL88" s="33"/>
      <c r="FM88" s="33"/>
      <c r="FN88" s="33"/>
      <c r="FO88" s="33"/>
      <c r="FP88" s="33"/>
      <c r="FQ88" s="33"/>
      <c r="FR88" s="33"/>
      <c r="FS88" s="33"/>
      <c r="FT88" s="33"/>
      <c r="FU88" s="33"/>
      <c r="FV88" s="33"/>
      <c r="FW88" s="33"/>
      <c r="FX88" s="33"/>
      <c r="FY88" s="33"/>
      <c r="FZ88" s="33"/>
      <c r="GA88" s="33"/>
      <c r="GB88" s="33"/>
      <c r="GC88" s="33"/>
      <c r="GD88" s="33"/>
      <c r="GE88" s="33"/>
      <c r="GF88" s="33"/>
      <c r="GG88" s="33"/>
      <c r="GH88" s="33"/>
      <c r="GI88" s="33"/>
      <c r="GJ88" s="33"/>
      <c r="GK88" s="33"/>
      <c r="GL88" s="33"/>
      <c r="GM88" s="33"/>
      <c r="GN88" s="33"/>
      <c r="GO88" s="33"/>
      <c r="GP88" s="33"/>
      <c r="GQ88" s="33"/>
      <c r="GR88" s="33"/>
      <c r="GS88" s="33"/>
      <c r="GT88" s="33"/>
      <c r="GU88" s="33"/>
      <c r="GV88" s="33"/>
      <c r="GW88" s="33"/>
      <c r="GX88" s="33"/>
      <c r="GY88" s="33"/>
      <c r="GZ88" s="33"/>
      <c r="HA88" s="33"/>
      <c r="HB88" s="33"/>
      <c r="HC88" s="33"/>
      <c r="HD88" s="33"/>
      <c r="HE88" s="33"/>
      <c r="HF88" s="33"/>
      <c r="HG88" s="33"/>
      <c r="HH88" s="33"/>
      <c r="HI88" s="33"/>
      <c r="HJ88" s="33"/>
      <c r="HK88" s="33"/>
      <c r="HL88" s="33"/>
      <c r="HM88" s="33"/>
      <c r="HN88" s="33"/>
      <c r="HO88" s="33"/>
      <c r="HP88" s="33"/>
      <c r="HQ88" s="33"/>
      <c r="HR88" s="33"/>
      <c r="HS88" s="33"/>
      <c r="HT88" s="33"/>
      <c r="HU88" s="33"/>
      <c r="HV88" s="33"/>
      <c r="HW88" s="33"/>
      <c r="HX88" s="33"/>
      <c r="HY88" s="33"/>
      <c r="HZ88" s="33"/>
      <c r="IA88" s="33"/>
      <c r="IB88" s="33"/>
      <c r="IC88" s="33"/>
      <c r="ID88" s="33"/>
      <c r="IE88" s="33"/>
      <c r="IF88" s="33"/>
      <c r="IG88" s="33"/>
      <c r="IH88" s="33"/>
      <c r="II88" s="33"/>
      <c r="IJ88" s="33"/>
      <c r="IK88" s="33"/>
      <c r="IL88" s="33"/>
      <c r="IM88" s="33"/>
      <c r="IN88" s="33"/>
      <c r="IO88" s="33"/>
      <c r="IP88" s="33"/>
      <c r="IQ88" s="33"/>
      <c r="IR88" s="33"/>
      <c r="IS88" s="33"/>
      <c r="IT88" s="33"/>
      <c r="IU88" s="33"/>
    </row>
    <row r="89" ht="12.75" customHeight="1">
      <c r="A89" s="81">
        <v>5.0</v>
      </c>
      <c r="B89" s="60" t="s">
        <v>98</v>
      </c>
      <c r="C89" s="82" t="s">
        <v>21</v>
      </c>
      <c r="D89" s="58">
        <v>1.0</v>
      </c>
      <c r="E89" s="48">
        <v>2618.75</v>
      </c>
      <c r="F89" s="78">
        <f t="shared" si="4"/>
        <v>2618.75</v>
      </c>
      <c r="G89" s="78">
        <f t="shared" si="5"/>
        <v>471.375</v>
      </c>
      <c r="H89" s="33"/>
      <c r="I89" s="33"/>
      <c r="J89" s="33"/>
      <c r="K89" s="33"/>
      <c r="L89" s="33"/>
      <c r="M89" s="33"/>
      <c r="N89" s="33"/>
      <c r="O89" s="33"/>
      <c r="P89" s="33"/>
      <c r="Q89" s="33"/>
      <c r="R89" s="33"/>
      <c r="S89" s="33"/>
      <c r="T89" s="33"/>
      <c r="U89" s="33"/>
      <c r="V89" s="33"/>
      <c r="W89" s="33"/>
      <c r="X89" s="33"/>
      <c r="Y89" s="33"/>
      <c r="Z89" s="33"/>
      <c r="AA89" s="33"/>
      <c r="AB89" s="33"/>
      <c r="AC89" s="33"/>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c r="BD89" s="33"/>
      <c r="BE89" s="33"/>
      <c r="BF89" s="33"/>
      <c r="BG89" s="33"/>
      <c r="BH89" s="33"/>
      <c r="BI89" s="33"/>
      <c r="BJ89" s="33"/>
      <c r="BK89" s="33"/>
      <c r="BL89" s="33"/>
      <c r="BM89" s="33"/>
      <c r="BN89" s="33"/>
      <c r="BO89" s="33"/>
      <c r="BP89" s="33"/>
      <c r="BQ89" s="33"/>
      <c r="BR89" s="33"/>
      <c r="BS89" s="33"/>
      <c r="BT89" s="33"/>
      <c r="BU89" s="33"/>
      <c r="BV89" s="33"/>
      <c r="BW89" s="33"/>
      <c r="BX89" s="33"/>
      <c r="BY89" s="33"/>
      <c r="BZ89" s="33"/>
      <c r="CA89" s="33"/>
      <c r="CB89" s="33"/>
      <c r="CC89" s="33"/>
      <c r="CD89" s="33"/>
      <c r="CE89" s="33"/>
      <c r="CF89" s="33"/>
      <c r="CG89" s="33"/>
      <c r="CH89" s="33"/>
      <c r="CI89" s="33"/>
      <c r="CJ89" s="33"/>
      <c r="CK89" s="33"/>
      <c r="CL89" s="33"/>
      <c r="CM89" s="33"/>
      <c r="CN89" s="33"/>
      <c r="CO89" s="33"/>
      <c r="CP89" s="33"/>
      <c r="CQ89" s="33"/>
      <c r="CR89" s="33"/>
      <c r="CS89" s="33"/>
      <c r="CT89" s="33"/>
      <c r="CU89" s="33"/>
      <c r="CV89" s="33"/>
      <c r="CW89" s="33"/>
      <c r="CX89" s="33"/>
      <c r="CY89" s="33"/>
      <c r="CZ89" s="33"/>
      <c r="DA89" s="33"/>
      <c r="DB89" s="33"/>
      <c r="DC89" s="33"/>
      <c r="DD89" s="33"/>
      <c r="DE89" s="33"/>
      <c r="DF89" s="33"/>
      <c r="DG89" s="33"/>
      <c r="DH89" s="33"/>
      <c r="DI89" s="33"/>
      <c r="DJ89" s="33"/>
      <c r="DK89" s="33"/>
      <c r="DL89" s="33"/>
      <c r="DM89" s="33"/>
      <c r="DN89" s="33"/>
      <c r="DO89" s="33"/>
      <c r="DP89" s="33"/>
      <c r="DQ89" s="33"/>
      <c r="DR89" s="33"/>
      <c r="DS89" s="33"/>
      <c r="DT89" s="33"/>
      <c r="DU89" s="33"/>
      <c r="DV89" s="33"/>
      <c r="DW89" s="33"/>
      <c r="DX89" s="33"/>
      <c r="DY89" s="33"/>
      <c r="DZ89" s="33"/>
      <c r="EA89" s="33"/>
      <c r="EB89" s="33"/>
      <c r="EC89" s="33"/>
      <c r="ED89" s="33"/>
      <c r="EE89" s="33"/>
      <c r="EF89" s="33"/>
      <c r="EG89" s="33"/>
      <c r="EH89" s="33"/>
      <c r="EI89" s="33"/>
      <c r="EJ89" s="33"/>
      <c r="EK89" s="33"/>
      <c r="EL89" s="33"/>
      <c r="EM89" s="33"/>
      <c r="EN89" s="33"/>
      <c r="EO89" s="33"/>
      <c r="EP89" s="33"/>
      <c r="EQ89" s="33"/>
      <c r="ER89" s="33"/>
      <c r="ES89" s="33"/>
      <c r="ET89" s="33"/>
      <c r="EU89" s="33"/>
      <c r="EV89" s="33"/>
      <c r="EW89" s="33"/>
      <c r="EX89" s="33"/>
      <c r="EY89" s="33"/>
      <c r="EZ89" s="33"/>
      <c r="FA89" s="33"/>
      <c r="FB89" s="33"/>
      <c r="FC89" s="33"/>
      <c r="FD89" s="33"/>
      <c r="FE89" s="33"/>
      <c r="FF89" s="33"/>
      <c r="FG89" s="33"/>
      <c r="FH89" s="33"/>
      <c r="FI89" s="33"/>
      <c r="FJ89" s="33"/>
      <c r="FK89" s="33"/>
      <c r="FL89" s="33"/>
      <c r="FM89" s="33"/>
      <c r="FN89" s="33"/>
      <c r="FO89" s="33"/>
      <c r="FP89" s="33"/>
      <c r="FQ89" s="33"/>
      <c r="FR89" s="33"/>
      <c r="FS89" s="33"/>
      <c r="FT89" s="33"/>
      <c r="FU89" s="33"/>
      <c r="FV89" s="33"/>
      <c r="FW89" s="33"/>
      <c r="FX89" s="33"/>
      <c r="FY89" s="33"/>
      <c r="FZ89" s="33"/>
      <c r="GA89" s="33"/>
      <c r="GB89" s="33"/>
      <c r="GC89" s="33"/>
      <c r="GD89" s="33"/>
      <c r="GE89" s="33"/>
      <c r="GF89" s="33"/>
      <c r="GG89" s="33"/>
      <c r="GH89" s="33"/>
      <c r="GI89" s="33"/>
      <c r="GJ89" s="33"/>
      <c r="GK89" s="33"/>
      <c r="GL89" s="33"/>
      <c r="GM89" s="33"/>
      <c r="GN89" s="33"/>
      <c r="GO89" s="33"/>
      <c r="GP89" s="33"/>
      <c r="GQ89" s="33"/>
      <c r="GR89" s="33"/>
      <c r="GS89" s="33"/>
      <c r="GT89" s="33"/>
      <c r="GU89" s="33"/>
      <c r="GV89" s="33"/>
      <c r="GW89" s="33"/>
      <c r="GX89" s="33"/>
      <c r="GY89" s="33"/>
      <c r="GZ89" s="33"/>
      <c r="HA89" s="33"/>
      <c r="HB89" s="33"/>
      <c r="HC89" s="33"/>
      <c r="HD89" s="33"/>
      <c r="HE89" s="33"/>
      <c r="HF89" s="33"/>
      <c r="HG89" s="33"/>
      <c r="HH89" s="33"/>
      <c r="HI89" s="33"/>
      <c r="HJ89" s="33"/>
      <c r="HK89" s="33"/>
      <c r="HL89" s="33"/>
      <c r="HM89" s="33"/>
      <c r="HN89" s="33"/>
      <c r="HO89" s="33"/>
      <c r="HP89" s="33"/>
      <c r="HQ89" s="33"/>
      <c r="HR89" s="33"/>
      <c r="HS89" s="33"/>
      <c r="HT89" s="33"/>
      <c r="HU89" s="33"/>
      <c r="HV89" s="33"/>
      <c r="HW89" s="33"/>
      <c r="HX89" s="33"/>
      <c r="HY89" s="33"/>
      <c r="HZ89" s="33"/>
      <c r="IA89" s="33"/>
      <c r="IB89" s="33"/>
      <c r="IC89" s="33"/>
      <c r="ID89" s="33"/>
      <c r="IE89" s="33"/>
      <c r="IF89" s="33"/>
      <c r="IG89" s="33"/>
      <c r="IH89" s="33"/>
      <c r="II89" s="33"/>
      <c r="IJ89" s="33"/>
      <c r="IK89" s="33"/>
      <c r="IL89" s="33"/>
      <c r="IM89" s="33"/>
      <c r="IN89" s="33"/>
      <c r="IO89" s="33"/>
      <c r="IP89" s="33"/>
      <c r="IQ89" s="33"/>
      <c r="IR89" s="33"/>
      <c r="IS89" s="33"/>
      <c r="IT89" s="33"/>
      <c r="IU89" s="33"/>
    </row>
    <row r="90" ht="12.75" customHeight="1">
      <c r="A90" s="81">
        <v>6.0</v>
      </c>
      <c r="B90" s="80" t="s">
        <v>99</v>
      </c>
      <c r="C90" s="82" t="s">
        <v>21</v>
      </c>
      <c r="D90" s="58">
        <v>4.0</v>
      </c>
      <c r="E90" s="48">
        <v>2272.06</v>
      </c>
      <c r="F90" s="78">
        <f t="shared" si="4"/>
        <v>9088.24</v>
      </c>
      <c r="G90" s="78">
        <f t="shared" si="5"/>
        <v>1635.8832</v>
      </c>
      <c r="H90" s="33"/>
      <c r="I90" s="33"/>
      <c r="J90" s="33"/>
      <c r="K90" s="33"/>
      <c r="L90" s="33"/>
      <c r="M90" s="33"/>
      <c r="N90" s="33"/>
      <c r="O90" s="33"/>
      <c r="P90" s="33"/>
      <c r="Q90" s="33"/>
      <c r="R90" s="33"/>
      <c r="S90" s="33"/>
      <c r="T90" s="33"/>
      <c r="U90" s="33"/>
      <c r="V90" s="33"/>
      <c r="W90" s="33"/>
      <c r="X90" s="33"/>
      <c r="Y90" s="33"/>
      <c r="Z90" s="33"/>
      <c r="AA90" s="33"/>
      <c r="AB90" s="33"/>
      <c r="AC90" s="33"/>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c r="BD90" s="33"/>
      <c r="BE90" s="33"/>
      <c r="BF90" s="33"/>
      <c r="BG90" s="33"/>
      <c r="BH90" s="33"/>
      <c r="BI90" s="33"/>
      <c r="BJ90" s="33"/>
      <c r="BK90" s="33"/>
      <c r="BL90" s="33"/>
      <c r="BM90" s="33"/>
      <c r="BN90" s="33"/>
      <c r="BO90" s="33"/>
      <c r="BP90" s="33"/>
      <c r="BQ90" s="33"/>
      <c r="BR90" s="33"/>
      <c r="BS90" s="33"/>
      <c r="BT90" s="33"/>
      <c r="BU90" s="33"/>
      <c r="BV90" s="33"/>
      <c r="BW90" s="33"/>
      <c r="BX90" s="33"/>
      <c r="BY90" s="33"/>
      <c r="BZ90" s="33"/>
      <c r="CA90" s="33"/>
      <c r="CB90" s="33"/>
      <c r="CC90" s="33"/>
      <c r="CD90" s="33"/>
      <c r="CE90" s="33"/>
      <c r="CF90" s="33"/>
      <c r="CG90" s="33"/>
      <c r="CH90" s="33"/>
      <c r="CI90" s="33"/>
      <c r="CJ90" s="33"/>
      <c r="CK90" s="33"/>
      <c r="CL90" s="33"/>
      <c r="CM90" s="33"/>
      <c r="CN90" s="33"/>
      <c r="CO90" s="33"/>
      <c r="CP90" s="33"/>
      <c r="CQ90" s="33"/>
      <c r="CR90" s="33"/>
      <c r="CS90" s="33"/>
      <c r="CT90" s="33"/>
      <c r="CU90" s="33"/>
      <c r="CV90" s="33"/>
      <c r="CW90" s="33"/>
      <c r="CX90" s="33"/>
      <c r="CY90" s="33"/>
      <c r="CZ90" s="33"/>
      <c r="DA90" s="33"/>
      <c r="DB90" s="33"/>
      <c r="DC90" s="33"/>
      <c r="DD90" s="33"/>
      <c r="DE90" s="33"/>
      <c r="DF90" s="33"/>
      <c r="DG90" s="33"/>
      <c r="DH90" s="33"/>
      <c r="DI90" s="33"/>
      <c r="DJ90" s="33"/>
      <c r="DK90" s="33"/>
      <c r="DL90" s="33"/>
      <c r="DM90" s="33"/>
      <c r="DN90" s="33"/>
      <c r="DO90" s="33"/>
      <c r="DP90" s="33"/>
      <c r="DQ90" s="33"/>
      <c r="DR90" s="33"/>
      <c r="DS90" s="33"/>
      <c r="DT90" s="33"/>
      <c r="DU90" s="33"/>
      <c r="DV90" s="33"/>
      <c r="DW90" s="33"/>
      <c r="DX90" s="33"/>
      <c r="DY90" s="33"/>
      <c r="DZ90" s="33"/>
      <c r="EA90" s="33"/>
      <c r="EB90" s="33"/>
      <c r="EC90" s="33"/>
      <c r="ED90" s="33"/>
      <c r="EE90" s="33"/>
      <c r="EF90" s="33"/>
      <c r="EG90" s="33"/>
      <c r="EH90" s="33"/>
      <c r="EI90" s="33"/>
      <c r="EJ90" s="33"/>
      <c r="EK90" s="33"/>
      <c r="EL90" s="33"/>
      <c r="EM90" s="33"/>
      <c r="EN90" s="33"/>
      <c r="EO90" s="33"/>
      <c r="EP90" s="33"/>
      <c r="EQ90" s="33"/>
      <c r="ER90" s="33"/>
      <c r="ES90" s="33"/>
      <c r="ET90" s="33"/>
      <c r="EU90" s="33"/>
      <c r="EV90" s="33"/>
      <c r="EW90" s="33"/>
      <c r="EX90" s="33"/>
      <c r="EY90" s="33"/>
      <c r="EZ90" s="33"/>
      <c r="FA90" s="33"/>
      <c r="FB90" s="33"/>
      <c r="FC90" s="33"/>
      <c r="FD90" s="33"/>
      <c r="FE90" s="33"/>
      <c r="FF90" s="33"/>
      <c r="FG90" s="33"/>
      <c r="FH90" s="33"/>
      <c r="FI90" s="33"/>
      <c r="FJ90" s="33"/>
      <c r="FK90" s="33"/>
      <c r="FL90" s="33"/>
      <c r="FM90" s="33"/>
      <c r="FN90" s="33"/>
      <c r="FO90" s="33"/>
      <c r="FP90" s="33"/>
      <c r="FQ90" s="33"/>
      <c r="FR90" s="33"/>
      <c r="FS90" s="33"/>
      <c r="FT90" s="33"/>
      <c r="FU90" s="33"/>
      <c r="FV90" s="33"/>
      <c r="FW90" s="33"/>
      <c r="FX90" s="33"/>
      <c r="FY90" s="33"/>
      <c r="FZ90" s="33"/>
      <c r="GA90" s="33"/>
      <c r="GB90" s="33"/>
      <c r="GC90" s="33"/>
      <c r="GD90" s="33"/>
      <c r="GE90" s="33"/>
      <c r="GF90" s="33"/>
      <c r="GG90" s="33"/>
      <c r="GH90" s="33"/>
      <c r="GI90" s="33"/>
      <c r="GJ90" s="33"/>
      <c r="GK90" s="33"/>
      <c r="GL90" s="33"/>
      <c r="GM90" s="33"/>
      <c r="GN90" s="33"/>
      <c r="GO90" s="33"/>
      <c r="GP90" s="33"/>
      <c r="GQ90" s="33"/>
      <c r="GR90" s="33"/>
      <c r="GS90" s="33"/>
      <c r="GT90" s="33"/>
      <c r="GU90" s="33"/>
      <c r="GV90" s="33"/>
      <c r="GW90" s="33"/>
      <c r="GX90" s="33"/>
      <c r="GY90" s="33"/>
      <c r="GZ90" s="33"/>
      <c r="HA90" s="33"/>
      <c r="HB90" s="33"/>
      <c r="HC90" s="33"/>
      <c r="HD90" s="33"/>
      <c r="HE90" s="33"/>
      <c r="HF90" s="33"/>
      <c r="HG90" s="33"/>
      <c r="HH90" s="33"/>
      <c r="HI90" s="33"/>
      <c r="HJ90" s="33"/>
      <c r="HK90" s="33"/>
      <c r="HL90" s="33"/>
      <c r="HM90" s="33"/>
      <c r="HN90" s="33"/>
      <c r="HO90" s="33"/>
      <c r="HP90" s="33"/>
      <c r="HQ90" s="33"/>
      <c r="HR90" s="33"/>
      <c r="HS90" s="33"/>
      <c r="HT90" s="33"/>
      <c r="HU90" s="33"/>
      <c r="HV90" s="33"/>
      <c r="HW90" s="33"/>
      <c r="HX90" s="33"/>
      <c r="HY90" s="33"/>
      <c r="HZ90" s="33"/>
      <c r="IA90" s="33"/>
      <c r="IB90" s="33"/>
      <c r="IC90" s="33"/>
      <c r="ID90" s="33"/>
      <c r="IE90" s="33"/>
      <c r="IF90" s="33"/>
      <c r="IG90" s="33"/>
      <c r="IH90" s="33"/>
      <c r="II90" s="33"/>
      <c r="IJ90" s="33"/>
      <c r="IK90" s="33"/>
      <c r="IL90" s="33"/>
      <c r="IM90" s="33"/>
      <c r="IN90" s="33"/>
      <c r="IO90" s="33"/>
      <c r="IP90" s="33"/>
      <c r="IQ90" s="33"/>
      <c r="IR90" s="33"/>
      <c r="IS90" s="33"/>
      <c r="IT90" s="33"/>
      <c r="IU90" s="33"/>
    </row>
    <row r="91" ht="12.75" customHeight="1">
      <c r="A91" s="81">
        <v>7.0</v>
      </c>
      <c r="B91" s="80" t="s">
        <v>100</v>
      </c>
      <c r="C91" s="82" t="s">
        <v>21</v>
      </c>
      <c r="D91" s="58">
        <v>0.0</v>
      </c>
      <c r="E91" s="48">
        <v>2533.07</v>
      </c>
      <c r="F91" s="78">
        <f t="shared" si="4"/>
        <v>0</v>
      </c>
      <c r="G91" s="78">
        <f t="shared" si="5"/>
        <v>0</v>
      </c>
      <c r="H91" s="33"/>
      <c r="I91" s="33"/>
      <c r="J91" s="33"/>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c r="BD91" s="33"/>
      <c r="BE91" s="33"/>
      <c r="BF91" s="33"/>
      <c r="BG91" s="33"/>
      <c r="BH91" s="33"/>
      <c r="BI91" s="33"/>
      <c r="BJ91" s="33"/>
      <c r="BK91" s="33"/>
      <c r="BL91" s="33"/>
      <c r="BM91" s="33"/>
      <c r="BN91" s="33"/>
      <c r="BO91" s="33"/>
      <c r="BP91" s="33"/>
      <c r="BQ91" s="33"/>
      <c r="BR91" s="33"/>
      <c r="BS91" s="33"/>
      <c r="BT91" s="33"/>
      <c r="BU91" s="33"/>
      <c r="BV91" s="33"/>
      <c r="BW91" s="33"/>
      <c r="BX91" s="33"/>
      <c r="BY91" s="33"/>
      <c r="BZ91" s="33"/>
      <c r="CA91" s="33"/>
      <c r="CB91" s="33"/>
      <c r="CC91" s="33"/>
      <c r="CD91" s="33"/>
      <c r="CE91" s="33"/>
      <c r="CF91" s="33"/>
      <c r="CG91" s="33"/>
      <c r="CH91" s="33"/>
      <c r="CI91" s="33"/>
      <c r="CJ91" s="33"/>
      <c r="CK91" s="33"/>
      <c r="CL91" s="33"/>
      <c r="CM91" s="33"/>
      <c r="CN91" s="33"/>
      <c r="CO91" s="33"/>
      <c r="CP91" s="33"/>
      <c r="CQ91" s="33"/>
      <c r="CR91" s="33"/>
      <c r="CS91" s="33"/>
      <c r="CT91" s="33"/>
      <c r="CU91" s="33"/>
      <c r="CV91" s="33"/>
      <c r="CW91" s="33"/>
      <c r="CX91" s="33"/>
      <c r="CY91" s="33"/>
      <c r="CZ91" s="33"/>
      <c r="DA91" s="33"/>
      <c r="DB91" s="33"/>
      <c r="DC91" s="33"/>
      <c r="DD91" s="33"/>
      <c r="DE91" s="33"/>
      <c r="DF91" s="33"/>
      <c r="DG91" s="33"/>
      <c r="DH91" s="33"/>
      <c r="DI91" s="33"/>
      <c r="DJ91" s="33"/>
      <c r="DK91" s="33"/>
      <c r="DL91" s="33"/>
      <c r="DM91" s="33"/>
      <c r="DN91" s="33"/>
      <c r="DO91" s="33"/>
      <c r="DP91" s="33"/>
      <c r="DQ91" s="33"/>
      <c r="DR91" s="33"/>
      <c r="DS91" s="33"/>
      <c r="DT91" s="33"/>
      <c r="DU91" s="33"/>
      <c r="DV91" s="33"/>
      <c r="DW91" s="33"/>
      <c r="DX91" s="33"/>
      <c r="DY91" s="33"/>
      <c r="DZ91" s="33"/>
      <c r="EA91" s="33"/>
      <c r="EB91" s="33"/>
      <c r="EC91" s="33"/>
      <c r="ED91" s="33"/>
      <c r="EE91" s="33"/>
      <c r="EF91" s="33"/>
      <c r="EG91" s="33"/>
      <c r="EH91" s="33"/>
      <c r="EI91" s="33"/>
      <c r="EJ91" s="33"/>
      <c r="EK91" s="33"/>
      <c r="EL91" s="33"/>
      <c r="EM91" s="33"/>
      <c r="EN91" s="33"/>
      <c r="EO91" s="33"/>
      <c r="EP91" s="33"/>
      <c r="EQ91" s="33"/>
      <c r="ER91" s="33"/>
      <c r="ES91" s="33"/>
      <c r="ET91" s="33"/>
      <c r="EU91" s="33"/>
      <c r="EV91" s="33"/>
      <c r="EW91" s="33"/>
      <c r="EX91" s="33"/>
      <c r="EY91" s="33"/>
      <c r="EZ91" s="33"/>
      <c r="FA91" s="33"/>
      <c r="FB91" s="33"/>
      <c r="FC91" s="33"/>
      <c r="FD91" s="33"/>
      <c r="FE91" s="33"/>
      <c r="FF91" s="33"/>
      <c r="FG91" s="33"/>
      <c r="FH91" s="33"/>
      <c r="FI91" s="33"/>
      <c r="FJ91" s="33"/>
      <c r="FK91" s="33"/>
      <c r="FL91" s="33"/>
      <c r="FM91" s="33"/>
      <c r="FN91" s="33"/>
      <c r="FO91" s="33"/>
      <c r="FP91" s="33"/>
      <c r="FQ91" s="33"/>
      <c r="FR91" s="33"/>
      <c r="FS91" s="33"/>
      <c r="FT91" s="33"/>
      <c r="FU91" s="33"/>
      <c r="FV91" s="33"/>
      <c r="FW91" s="33"/>
      <c r="FX91" s="33"/>
      <c r="FY91" s="33"/>
      <c r="FZ91" s="33"/>
      <c r="GA91" s="33"/>
      <c r="GB91" s="33"/>
      <c r="GC91" s="33"/>
      <c r="GD91" s="33"/>
      <c r="GE91" s="33"/>
      <c r="GF91" s="33"/>
      <c r="GG91" s="33"/>
      <c r="GH91" s="33"/>
      <c r="GI91" s="33"/>
      <c r="GJ91" s="33"/>
      <c r="GK91" s="33"/>
      <c r="GL91" s="33"/>
      <c r="GM91" s="33"/>
      <c r="GN91" s="33"/>
      <c r="GO91" s="33"/>
      <c r="GP91" s="33"/>
      <c r="GQ91" s="33"/>
      <c r="GR91" s="33"/>
      <c r="GS91" s="33"/>
      <c r="GT91" s="33"/>
      <c r="GU91" s="33"/>
      <c r="GV91" s="33"/>
      <c r="GW91" s="33"/>
      <c r="GX91" s="33"/>
      <c r="GY91" s="33"/>
      <c r="GZ91" s="33"/>
      <c r="HA91" s="33"/>
      <c r="HB91" s="33"/>
      <c r="HC91" s="33"/>
      <c r="HD91" s="33"/>
      <c r="HE91" s="33"/>
      <c r="HF91" s="33"/>
      <c r="HG91" s="33"/>
      <c r="HH91" s="33"/>
      <c r="HI91" s="33"/>
      <c r="HJ91" s="33"/>
      <c r="HK91" s="33"/>
      <c r="HL91" s="33"/>
      <c r="HM91" s="33"/>
      <c r="HN91" s="33"/>
      <c r="HO91" s="33"/>
      <c r="HP91" s="33"/>
      <c r="HQ91" s="33"/>
      <c r="HR91" s="33"/>
      <c r="HS91" s="33"/>
      <c r="HT91" s="33"/>
      <c r="HU91" s="33"/>
      <c r="HV91" s="33"/>
      <c r="HW91" s="33"/>
      <c r="HX91" s="33"/>
      <c r="HY91" s="33"/>
      <c r="HZ91" s="33"/>
      <c r="IA91" s="33"/>
      <c r="IB91" s="33"/>
      <c r="IC91" s="33"/>
      <c r="ID91" s="33"/>
      <c r="IE91" s="33"/>
      <c r="IF91" s="33"/>
      <c r="IG91" s="33"/>
      <c r="IH91" s="33"/>
      <c r="II91" s="33"/>
      <c r="IJ91" s="33"/>
      <c r="IK91" s="33"/>
      <c r="IL91" s="33"/>
      <c r="IM91" s="33"/>
      <c r="IN91" s="33"/>
      <c r="IO91" s="33"/>
      <c r="IP91" s="33"/>
      <c r="IQ91" s="33"/>
      <c r="IR91" s="33"/>
      <c r="IS91" s="33"/>
      <c r="IT91" s="33"/>
      <c r="IU91" s="33"/>
    </row>
    <row r="92" ht="12.75" customHeight="1">
      <c r="A92" s="81">
        <v>8.0</v>
      </c>
      <c r="B92" s="80" t="s">
        <v>101</v>
      </c>
      <c r="C92" s="82" t="s">
        <v>21</v>
      </c>
      <c r="D92" s="58">
        <v>3.0</v>
      </c>
      <c r="E92" s="48">
        <v>177.32</v>
      </c>
      <c r="F92" s="78">
        <f t="shared" si="4"/>
        <v>531.96</v>
      </c>
      <c r="G92" s="78">
        <f t="shared" si="5"/>
        <v>95.7528</v>
      </c>
      <c r="H92" s="33"/>
      <c r="I92" s="33"/>
      <c r="J92" s="33"/>
      <c r="K92" s="33"/>
      <c r="L92" s="33"/>
      <c r="M92" s="33"/>
      <c r="N92" s="33"/>
      <c r="O92" s="33"/>
      <c r="P92" s="33"/>
      <c r="Q92" s="33"/>
      <c r="R92" s="33"/>
      <c r="S92" s="33"/>
      <c r="T92" s="33"/>
      <c r="U92" s="33"/>
      <c r="V92" s="33"/>
      <c r="W92" s="33"/>
      <c r="X92" s="33"/>
      <c r="Y92" s="33"/>
      <c r="Z92" s="33"/>
      <c r="AA92" s="33"/>
      <c r="AB92" s="33"/>
      <c r="AC92" s="33"/>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c r="BD92" s="33"/>
      <c r="BE92" s="33"/>
      <c r="BF92" s="33"/>
      <c r="BG92" s="33"/>
      <c r="BH92" s="33"/>
      <c r="BI92" s="33"/>
      <c r="BJ92" s="33"/>
      <c r="BK92" s="33"/>
      <c r="BL92" s="33"/>
      <c r="BM92" s="33"/>
      <c r="BN92" s="33"/>
      <c r="BO92" s="33"/>
      <c r="BP92" s="33"/>
      <c r="BQ92" s="33"/>
      <c r="BR92" s="33"/>
      <c r="BS92" s="33"/>
      <c r="BT92" s="33"/>
      <c r="BU92" s="33"/>
      <c r="BV92" s="33"/>
      <c r="BW92" s="33"/>
      <c r="BX92" s="33"/>
      <c r="BY92" s="33"/>
      <c r="BZ92" s="33"/>
      <c r="CA92" s="33"/>
      <c r="CB92" s="33"/>
      <c r="CC92" s="33"/>
      <c r="CD92" s="33"/>
      <c r="CE92" s="33"/>
      <c r="CF92" s="33"/>
      <c r="CG92" s="33"/>
      <c r="CH92" s="33"/>
      <c r="CI92" s="33"/>
      <c r="CJ92" s="33"/>
      <c r="CK92" s="33"/>
      <c r="CL92" s="33"/>
      <c r="CM92" s="33"/>
      <c r="CN92" s="33"/>
      <c r="CO92" s="33"/>
      <c r="CP92" s="33"/>
      <c r="CQ92" s="33"/>
      <c r="CR92" s="33"/>
      <c r="CS92" s="33"/>
      <c r="CT92" s="33"/>
      <c r="CU92" s="33"/>
      <c r="CV92" s="33"/>
      <c r="CW92" s="33"/>
      <c r="CX92" s="33"/>
      <c r="CY92" s="33"/>
      <c r="CZ92" s="33"/>
      <c r="DA92" s="33"/>
      <c r="DB92" s="33"/>
      <c r="DC92" s="33"/>
      <c r="DD92" s="33"/>
      <c r="DE92" s="33"/>
      <c r="DF92" s="33"/>
      <c r="DG92" s="33"/>
      <c r="DH92" s="33"/>
      <c r="DI92" s="33"/>
      <c r="DJ92" s="33"/>
      <c r="DK92" s="33"/>
      <c r="DL92" s="33"/>
      <c r="DM92" s="33"/>
      <c r="DN92" s="33"/>
      <c r="DO92" s="33"/>
      <c r="DP92" s="33"/>
      <c r="DQ92" s="33"/>
      <c r="DR92" s="33"/>
      <c r="DS92" s="33"/>
      <c r="DT92" s="33"/>
      <c r="DU92" s="33"/>
      <c r="DV92" s="33"/>
      <c r="DW92" s="33"/>
      <c r="DX92" s="33"/>
      <c r="DY92" s="33"/>
      <c r="DZ92" s="33"/>
      <c r="EA92" s="33"/>
      <c r="EB92" s="33"/>
      <c r="EC92" s="33"/>
      <c r="ED92" s="33"/>
      <c r="EE92" s="33"/>
      <c r="EF92" s="33"/>
      <c r="EG92" s="33"/>
      <c r="EH92" s="33"/>
      <c r="EI92" s="33"/>
      <c r="EJ92" s="33"/>
      <c r="EK92" s="33"/>
      <c r="EL92" s="33"/>
      <c r="EM92" s="33"/>
      <c r="EN92" s="33"/>
      <c r="EO92" s="33"/>
      <c r="EP92" s="33"/>
      <c r="EQ92" s="33"/>
      <c r="ER92" s="33"/>
      <c r="ES92" s="33"/>
      <c r="ET92" s="33"/>
      <c r="EU92" s="33"/>
      <c r="EV92" s="33"/>
      <c r="EW92" s="33"/>
      <c r="EX92" s="33"/>
      <c r="EY92" s="33"/>
      <c r="EZ92" s="33"/>
      <c r="FA92" s="33"/>
      <c r="FB92" s="33"/>
      <c r="FC92" s="33"/>
      <c r="FD92" s="33"/>
      <c r="FE92" s="33"/>
      <c r="FF92" s="33"/>
      <c r="FG92" s="33"/>
      <c r="FH92" s="33"/>
      <c r="FI92" s="33"/>
      <c r="FJ92" s="33"/>
      <c r="FK92" s="33"/>
      <c r="FL92" s="33"/>
      <c r="FM92" s="33"/>
      <c r="FN92" s="33"/>
      <c r="FO92" s="33"/>
      <c r="FP92" s="33"/>
      <c r="FQ92" s="33"/>
      <c r="FR92" s="33"/>
      <c r="FS92" s="33"/>
      <c r="FT92" s="33"/>
      <c r="FU92" s="33"/>
      <c r="FV92" s="33"/>
      <c r="FW92" s="33"/>
      <c r="FX92" s="33"/>
      <c r="FY92" s="33"/>
      <c r="FZ92" s="33"/>
      <c r="GA92" s="33"/>
      <c r="GB92" s="33"/>
      <c r="GC92" s="33"/>
      <c r="GD92" s="33"/>
      <c r="GE92" s="33"/>
      <c r="GF92" s="33"/>
      <c r="GG92" s="33"/>
      <c r="GH92" s="33"/>
      <c r="GI92" s="33"/>
      <c r="GJ92" s="33"/>
      <c r="GK92" s="33"/>
      <c r="GL92" s="33"/>
      <c r="GM92" s="33"/>
      <c r="GN92" s="33"/>
      <c r="GO92" s="33"/>
      <c r="GP92" s="33"/>
      <c r="GQ92" s="33"/>
      <c r="GR92" s="33"/>
      <c r="GS92" s="33"/>
      <c r="GT92" s="33"/>
      <c r="GU92" s="33"/>
      <c r="GV92" s="33"/>
      <c r="GW92" s="33"/>
      <c r="GX92" s="33"/>
      <c r="GY92" s="33"/>
      <c r="GZ92" s="33"/>
      <c r="HA92" s="33"/>
      <c r="HB92" s="33"/>
      <c r="HC92" s="33"/>
      <c r="HD92" s="33"/>
      <c r="HE92" s="33"/>
      <c r="HF92" s="33"/>
      <c r="HG92" s="33"/>
      <c r="HH92" s="33"/>
      <c r="HI92" s="33"/>
      <c r="HJ92" s="33"/>
      <c r="HK92" s="33"/>
      <c r="HL92" s="33"/>
      <c r="HM92" s="33"/>
      <c r="HN92" s="33"/>
      <c r="HO92" s="33"/>
      <c r="HP92" s="33"/>
      <c r="HQ92" s="33"/>
      <c r="HR92" s="33"/>
      <c r="HS92" s="33"/>
      <c r="HT92" s="33"/>
      <c r="HU92" s="33"/>
      <c r="HV92" s="33"/>
      <c r="HW92" s="33"/>
      <c r="HX92" s="33"/>
      <c r="HY92" s="33"/>
      <c r="HZ92" s="33"/>
      <c r="IA92" s="33"/>
      <c r="IB92" s="33"/>
      <c r="IC92" s="33"/>
      <c r="ID92" s="33"/>
      <c r="IE92" s="33"/>
      <c r="IF92" s="33"/>
      <c r="IG92" s="33"/>
      <c r="IH92" s="33"/>
      <c r="II92" s="33"/>
      <c r="IJ92" s="33"/>
      <c r="IK92" s="33"/>
      <c r="IL92" s="33"/>
      <c r="IM92" s="33"/>
      <c r="IN92" s="33"/>
      <c r="IO92" s="33"/>
      <c r="IP92" s="33"/>
      <c r="IQ92" s="33"/>
      <c r="IR92" s="33"/>
      <c r="IS92" s="33"/>
      <c r="IT92" s="33"/>
      <c r="IU92" s="33"/>
    </row>
    <row r="93" ht="12.75" customHeight="1">
      <c r="A93" s="81">
        <v>9.0</v>
      </c>
      <c r="B93" s="60" t="s">
        <v>102</v>
      </c>
      <c r="C93" s="82" t="s">
        <v>21</v>
      </c>
      <c r="D93" s="58">
        <v>1.0</v>
      </c>
      <c r="E93" s="48">
        <v>935.94</v>
      </c>
      <c r="F93" s="78">
        <f t="shared" si="4"/>
        <v>935.94</v>
      </c>
      <c r="G93" s="78">
        <f t="shared" si="5"/>
        <v>168.4692</v>
      </c>
      <c r="H93" s="33"/>
      <c r="I93" s="33"/>
      <c r="J93" s="33"/>
      <c r="K93" s="33"/>
      <c r="L93" s="33"/>
      <c r="M93" s="33"/>
      <c r="N93" s="33"/>
      <c r="O93" s="33"/>
      <c r="P93" s="33"/>
      <c r="Q93" s="33"/>
      <c r="R93" s="33"/>
      <c r="S93" s="33"/>
      <c r="T93" s="33"/>
      <c r="U93" s="33"/>
      <c r="V93" s="33"/>
      <c r="W93" s="33"/>
      <c r="X93" s="33"/>
      <c r="Y93" s="33"/>
      <c r="Z93" s="33"/>
      <c r="AA93" s="33"/>
      <c r="AB93" s="33"/>
      <c r="AC93" s="33"/>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c r="BG93" s="33"/>
      <c r="BH93" s="33"/>
      <c r="BI93" s="33"/>
      <c r="BJ93" s="33"/>
      <c r="BK93" s="33"/>
      <c r="BL93" s="33"/>
      <c r="BM93" s="33"/>
      <c r="BN93" s="33"/>
      <c r="BO93" s="33"/>
      <c r="BP93" s="33"/>
      <c r="BQ93" s="33"/>
      <c r="BR93" s="33"/>
      <c r="BS93" s="33"/>
      <c r="BT93" s="33"/>
      <c r="BU93" s="33"/>
      <c r="BV93" s="33"/>
      <c r="BW93" s="33"/>
      <c r="BX93" s="33"/>
      <c r="BY93" s="33"/>
      <c r="BZ93" s="33"/>
      <c r="CA93" s="33"/>
      <c r="CB93" s="33"/>
      <c r="CC93" s="33"/>
      <c r="CD93" s="33"/>
      <c r="CE93" s="33"/>
      <c r="CF93" s="33"/>
      <c r="CG93" s="33"/>
      <c r="CH93" s="33"/>
      <c r="CI93" s="33"/>
      <c r="CJ93" s="33"/>
      <c r="CK93" s="33"/>
      <c r="CL93" s="33"/>
      <c r="CM93" s="33"/>
      <c r="CN93" s="33"/>
      <c r="CO93" s="33"/>
      <c r="CP93" s="33"/>
      <c r="CQ93" s="33"/>
      <c r="CR93" s="33"/>
      <c r="CS93" s="33"/>
      <c r="CT93" s="33"/>
      <c r="CU93" s="33"/>
      <c r="CV93" s="33"/>
      <c r="CW93" s="33"/>
      <c r="CX93" s="33"/>
      <c r="CY93" s="33"/>
      <c r="CZ93" s="33"/>
      <c r="DA93" s="33"/>
      <c r="DB93" s="33"/>
      <c r="DC93" s="33"/>
      <c r="DD93" s="33"/>
      <c r="DE93" s="33"/>
      <c r="DF93" s="33"/>
      <c r="DG93" s="33"/>
      <c r="DH93" s="33"/>
      <c r="DI93" s="33"/>
      <c r="DJ93" s="33"/>
      <c r="DK93" s="33"/>
      <c r="DL93" s="33"/>
      <c r="DM93" s="33"/>
      <c r="DN93" s="33"/>
      <c r="DO93" s="33"/>
      <c r="DP93" s="33"/>
      <c r="DQ93" s="33"/>
      <c r="DR93" s="33"/>
      <c r="DS93" s="33"/>
      <c r="DT93" s="33"/>
      <c r="DU93" s="33"/>
      <c r="DV93" s="33"/>
      <c r="DW93" s="33"/>
      <c r="DX93" s="33"/>
      <c r="DY93" s="33"/>
      <c r="DZ93" s="33"/>
      <c r="EA93" s="33"/>
      <c r="EB93" s="33"/>
      <c r="EC93" s="33"/>
      <c r="ED93" s="33"/>
      <c r="EE93" s="33"/>
      <c r="EF93" s="33"/>
      <c r="EG93" s="33"/>
      <c r="EH93" s="33"/>
      <c r="EI93" s="33"/>
      <c r="EJ93" s="33"/>
      <c r="EK93" s="33"/>
      <c r="EL93" s="33"/>
      <c r="EM93" s="33"/>
      <c r="EN93" s="33"/>
      <c r="EO93" s="33"/>
      <c r="EP93" s="33"/>
      <c r="EQ93" s="33"/>
      <c r="ER93" s="33"/>
      <c r="ES93" s="33"/>
      <c r="ET93" s="33"/>
      <c r="EU93" s="33"/>
      <c r="EV93" s="33"/>
      <c r="EW93" s="33"/>
      <c r="EX93" s="33"/>
      <c r="EY93" s="33"/>
      <c r="EZ93" s="33"/>
      <c r="FA93" s="33"/>
      <c r="FB93" s="33"/>
      <c r="FC93" s="33"/>
      <c r="FD93" s="33"/>
      <c r="FE93" s="33"/>
      <c r="FF93" s="33"/>
      <c r="FG93" s="33"/>
      <c r="FH93" s="33"/>
      <c r="FI93" s="33"/>
      <c r="FJ93" s="33"/>
      <c r="FK93" s="33"/>
      <c r="FL93" s="33"/>
      <c r="FM93" s="33"/>
      <c r="FN93" s="33"/>
      <c r="FO93" s="33"/>
      <c r="FP93" s="33"/>
      <c r="FQ93" s="33"/>
      <c r="FR93" s="33"/>
      <c r="FS93" s="33"/>
      <c r="FT93" s="33"/>
      <c r="FU93" s="33"/>
      <c r="FV93" s="33"/>
      <c r="FW93" s="33"/>
      <c r="FX93" s="33"/>
      <c r="FY93" s="33"/>
      <c r="FZ93" s="33"/>
      <c r="GA93" s="33"/>
      <c r="GB93" s="33"/>
      <c r="GC93" s="33"/>
      <c r="GD93" s="33"/>
      <c r="GE93" s="33"/>
      <c r="GF93" s="33"/>
      <c r="GG93" s="33"/>
      <c r="GH93" s="33"/>
      <c r="GI93" s="33"/>
      <c r="GJ93" s="33"/>
      <c r="GK93" s="33"/>
      <c r="GL93" s="33"/>
      <c r="GM93" s="33"/>
      <c r="GN93" s="33"/>
      <c r="GO93" s="33"/>
      <c r="GP93" s="33"/>
      <c r="GQ93" s="33"/>
      <c r="GR93" s="33"/>
      <c r="GS93" s="33"/>
      <c r="GT93" s="33"/>
      <c r="GU93" s="33"/>
      <c r="GV93" s="33"/>
      <c r="GW93" s="33"/>
      <c r="GX93" s="33"/>
      <c r="GY93" s="33"/>
      <c r="GZ93" s="33"/>
      <c r="HA93" s="33"/>
      <c r="HB93" s="33"/>
      <c r="HC93" s="33"/>
      <c r="HD93" s="33"/>
      <c r="HE93" s="33"/>
      <c r="HF93" s="33"/>
      <c r="HG93" s="33"/>
      <c r="HH93" s="33"/>
      <c r="HI93" s="33"/>
      <c r="HJ93" s="33"/>
      <c r="HK93" s="33"/>
      <c r="HL93" s="33"/>
      <c r="HM93" s="33"/>
      <c r="HN93" s="33"/>
      <c r="HO93" s="33"/>
      <c r="HP93" s="33"/>
      <c r="HQ93" s="33"/>
      <c r="HR93" s="33"/>
      <c r="HS93" s="33"/>
      <c r="HT93" s="33"/>
      <c r="HU93" s="33"/>
      <c r="HV93" s="33"/>
      <c r="HW93" s="33"/>
      <c r="HX93" s="33"/>
      <c r="HY93" s="33"/>
      <c r="HZ93" s="33"/>
      <c r="IA93" s="33"/>
      <c r="IB93" s="33"/>
      <c r="IC93" s="33"/>
      <c r="ID93" s="33"/>
      <c r="IE93" s="33"/>
      <c r="IF93" s="33"/>
      <c r="IG93" s="33"/>
      <c r="IH93" s="33"/>
      <c r="II93" s="33"/>
      <c r="IJ93" s="33"/>
      <c r="IK93" s="33"/>
      <c r="IL93" s="33"/>
      <c r="IM93" s="33"/>
      <c r="IN93" s="33"/>
      <c r="IO93" s="33"/>
      <c r="IP93" s="33"/>
      <c r="IQ93" s="33"/>
      <c r="IR93" s="33"/>
      <c r="IS93" s="33"/>
      <c r="IT93" s="33"/>
      <c r="IU93" s="33"/>
    </row>
    <row r="94" ht="12.75" customHeight="1">
      <c r="A94" s="81">
        <v>10.0</v>
      </c>
      <c r="B94" s="80" t="s">
        <v>103</v>
      </c>
      <c r="C94" s="82" t="s">
        <v>21</v>
      </c>
      <c r="D94" s="58">
        <v>3.0</v>
      </c>
      <c r="E94" s="48">
        <v>256.68</v>
      </c>
      <c r="F94" s="78">
        <f t="shared" si="4"/>
        <v>770.04</v>
      </c>
      <c r="G94" s="78">
        <f t="shared" si="5"/>
        <v>138.6072</v>
      </c>
      <c r="H94" s="33"/>
      <c r="I94" s="33"/>
      <c r="J94" s="33"/>
      <c r="K94" s="33"/>
      <c r="L94" s="33"/>
      <c r="M94" s="33"/>
      <c r="N94" s="33"/>
      <c r="O94" s="33"/>
      <c r="P94" s="33"/>
      <c r="Q94" s="33"/>
      <c r="R94" s="33"/>
      <c r="S94" s="33"/>
      <c r="T94" s="33"/>
      <c r="U94" s="33"/>
      <c r="V94" s="33"/>
      <c r="W94" s="33"/>
      <c r="X94" s="33"/>
      <c r="Y94" s="33"/>
      <c r="Z94" s="33"/>
      <c r="AA94" s="33"/>
      <c r="AB94" s="33"/>
      <c r="AC94" s="33"/>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c r="BG94" s="33"/>
      <c r="BH94" s="33"/>
      <c r="BI94" s="33"/>
      <c r="BJ94" s="33"/>
      <c r="BK94" s="33"/>
      <c r="BL94" s="33"/>
      <c r="BM94" s="33"/>
      <c r="BN94" s="33"/>
      <c r="BO94" s="33"/>
      <c r="BP94" s="33"/>
      <c r="BQ94" s="33"/>
      <c r="BR94" s="33"/>
      <c r="BS94" s="33"/>
      <c r="BT94" s="33"/>
      <c r="BU94" s="33"/>
      <c r="BV94" s="33"/>
      <c r="BW94" s="33"/>
      <c r="BX94" s="33"/>
      <c r="BY94" s="33"/>
      <c r="BZ94" s="33"/>
      <c r="CA94" s="33"/>
      <c r="CB94" s="33"/>
      <c r="CC94" s="33"/>
      <c r="CD94" s="33"/>
      <c r="CE94" s="33"/>
      <c r="CF94" s="33"/>
      <c r="CG94" s="33"/>
      <c r="CH94" s="33"/>
      <c r="CI94" s="33"/>
      <c r="CJ94" s="33"/>
      <c r="CK94" s="33"/>
      <c r="CL94" s="33"/>
      <c r="CM94" s="33"/>
      <c r="CN94" s="33"/>
      <c r="CO94" s="33"/>
      <c r="CP94" s="33"/>
      <c r="CQ94" s="33"/>
      <c r="CR94" s="33"/>
      <c r="CS94" s="33"/>
      <c r="CT94" s="33"/>
      <c r="CU94" s="33"/>
      <c r="CV94" s="33"/>
      <c r="CW94" s="33"/>
      <c r="CX94" s="33"/>
      <c r="CY94" s="33"/>
      <c r="CZ94" s="33"/>
      <c r="DA94" s="33"/>
      <c r="DB94" s="33"/>
      <c r="DC94" s="33"/>
      <c r="DD94" s="33"/>
      <c r="DE94" s="33"/>
      <c r="DF94" s="33"/>
      <c r="DG94" s="33"/>
      <c r="DH94" s="33"/>
      <c r="DI94" s="33"/>
      <c r="DJ94" s="33"/>
      <c r="DK94" s="33"/>
      <c r="DL94" s="33"/>
      <c r="DM94" s="33"/>
      <c r="DN94" s="33"/>
      <c r="DO94" s="33"/>
      <c r="DP94" s="33"/>
      <c r="DQ94" s="33"/>
      <c r="DR94" s="33"/>
      <c r="DS94" s="33"/>
      <c r="DT94" s="33"/>
      <c r="DU94" s="33"/>
      <c r="DV94" s="33"/>
      <c r="DW94" s="33"/>
      <c r="DX94" s="33"/>
      <c r="DY94" s="33"/>
      <c r="DZ94" s="33"/>
      <c r="EA94" s="33"/>
      <c r="EB94" s="33"/>
      <c r="EC94" s="33"/>
      <c r="ED94" s="33"/>
      <c r="EE94" s="33"/>
      <c r="EF94" s="33"/>
      <c r="EG94" s="33"/>
      <c r="EH94" s="33"/>
      <c r="EI94" s="33"/>
      <c r="EJ94" s="33"/>
      <c r="EK94" s="33"/>
      <c r="EL94" s="33"/>
      <c r="EM94" s="33"/>
      <c r="EN94" s="33"/>
      <c r="EO94" s="33"/>
      <c r="EP94" s="33"/>
      <c r="EQ94" s="33"/>
      <c r="ER94" s="33"/>
      <c r="ES94" s="33"/>
      <c r="ET94" s="33"/>
      <c r="EU94" s="33"/>
      <c r="EV94" s="33"/>
      <c r="EW94" s="33"/>
      <c r="EX94" s="33"/>
      <c r="EY94" s="33"/>
      <c r="EZ94" s="33"/>
      <c r="FA94" s="33"/>
      <c r="FB94" s="33"/>
      <c r="FC94" s="33"/>
      <c r="FD94" s="33"/>
      <c r="FE94" s="33"/>
      <c r="FF94" s="33"/>
      <c r="FG94" s="33"/>
      <c r="FH94" s="33"/>
      <c r="FI94" s="33"/>
      <c r="FJ94" s="33"/>
      <c r="FK94" s="33"/>
      <c r="FL94" s="33"/>
      <c r="FM94" s="33"/>
      <c r="FN94" s="33"/>
      <c r="FO94" s="33"/>
      <c r="FP94" s="33"/>
      <c r="FQ94" s="33"/>
      <c r="FR94" s="33"/>
      <c r="FS94" s="33"/>
      <c r="FT94" s="33"/>
      <c r="FU94" s="33"/>
      <c r="FV94" s="33"/>
      <c r="FW94" s="33"/>
      <c r="FX94" s="33"/>
      <c r="FY94" s="33"/>
      <c r="FZ94" s="33"/>
      <c r="GA94" s="33"/>
      <c r="GB94" s="33"/>
      <c r="GC94" s="33"/>
      <c r="GD94" s="33"/>
      <c r="GE94" s="33"/>
      <c r="GF94" s="33"/>
      <c r="GG94" s="33"/>
      <c r="GH94" s="33"/>
      <c r="GI94" s="33"/>
      <c r="GJ94" s="33"/>
      <c r="GK94" s="33"/>
      <c r="GL94" s="33"/>
      <c r="GM94" s="33"/>
      <c r="GN94" s="33"/>
      <c r="GO94" s="33"/>
      <c r="GP94" s="33"/>
      <c r="GQ94" s="33"/>
      <c r="GR94" s="33"/>
      <c r="GS94" s="33"/>
      <c r="GT94" s="33"/>
      <c r="GU94" s="33"/>
      <c r="GV94" s="33"/>
      <c r="GW94" s="33"/>
      <c r="GX94" s="33"/>
      <c r="GY94" s="33"/>
      <c r="GZ94" s="33"/>
      <c r="HA94" s="33"/>
      <c r="HB94" s="33"/>
      <c r="HC94" s="33"/>
      <c r="HD94" s="33"/>
      <c r="HE94" s="33"/>
      <c r="HF94" s="33"/>
      <c r="HG94" s="33"/>
      <c r="HH94" s="33"/>
      <c r="HI94" s="33"/>
      <c r="HJ94" s="33"/>
      <c r="HK94" s="33"/>
      <c r="HL94" s="33"/>
      <c r="HM94" s="33"/>
      <c r="HN94" s="33"/>
      <c r="HO94" s="33"/>
      <c r="HP94" s="33"/>
      <c r="HQ94" s="33"/>
      <c r="HR94" s="33"/>
      <c r="HS94" s="33"/>
      <c r="HT94" s="33"/>
      <c r="HU94" s="33"/>
      <c r="HV94" s="33"/>
      <c r="HW94" s="33"/>
      <c r="HX94" s="33"/>
      <c r="HY94" s="33"/>
      <c r="HZ94" s="33"/>
      <c r="IA94" s="33"/>
      <c r="IB94" s="33"/>
      <c r="IC94" s="33"/>
      <c r="ID94" s="33"/>
      <c r="IE94" s="33"/>
      <c r="IF94" s="33"/>
      <c r="IG94" s="33"/>
      <c r="IH94" s="33"/>
      <c r="II94" s="33"/>
      <c r="IJ94" s="33"/>
      <c r="IK94" s="33"/>
      <c r="IL94" s="33"/>
      <c r="IM94" s="33"/>
      <c r="IN94" s="33"/>
      <c r="IO94" s="33"/>
      <c r="IP94" s="33"/>
      <c r="IQ94" s="33"/>
      <c r="IR94" s="33"/>
      <c r="IS94" s="33"/>
      <c r="IT94" s="33"/>
      <c r="IU94" s="33"/>
    </row>
    <row r="95" ht="12.75" customHeight="1">
      <c r="A95" s="81">
        <v>11.0</v>
      </c>
      <c r="B95" s="60" t="s">
        <v>104</v>
      </c>
      <c r="C95" s="82" t="s">
        <v>21</v>
      </c>
      <c r="D95" s="58">
        <v>1.0</v>
      </c>
      <c r="E95" s="48">
        <v>2457.89</v>
      </c>
      <c r="F95" s="78">
        <f t="shared" si="4"/>
        <v>2457.89</v>
      </c>
      <c r="G95" s="78">
        <f t="shared" si="5"/>
        <v>442.4202</v>
      </c>
      <c r="H95" s="33"/>
      <c r="I95" s="33"/>
      <c r="J95" s="33"/>
      <c r="K95" s="33"/>
      <c r="L95" s="33"/>
      <c r="M95" s="33"/>
      <c r="N95" s="33"/>
      <c r="O95" s="33"/>
      <c r="P95" s="33"/>
      <c r="Q95" s="33"/>
      <c r="R95" s="33"/>
      <c r="S95" s="33"/>
      <c r="T95" s="33"/>
      <c r="U95" s="33"/>
      <c r="V95" s="33"/>
      <c r="W95" s="33"/>
      <c r="X95" s="33"/>
      <c r="Y95" s="33"/>
      <c r="Z95" s="33"/>
      <c r="AA95" s="33"/>
      <c r="AB95" s="33"/>
      <c r="AC95" s="33"/>
      <c r="AD95" s="33"/>
      <c r="AE95" s="3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c r="BG95" s="33"/>
      <c r="BH95" s="33"/>
      <c r="BI95" s="33"/>
      <c r="BJ95" s="33"/>
      <c r="BK95" s="33"/>
      <c r="BL95" s="33"/>
      <c r="BM95" s="33"/>
      <c r="BN95" s="33"/>
      <c r="BO95" s="33"/>
      <c r="BP95" s="33"/>
      <c r="BQ95" s="33"/>
      <c r="BR95" s="33"/>
      <c r="BS95" s="33"/>
      <c r="BT95" s="33"/>
      <c r="BU95" s="33"/>
      <c r="BV95" s="33"/>
      <c r="BW95" s="33"/>
      <c r="BX95" s="33"/>
      <c r="BY95" s="33"/>
      <c r="BZ95" s="33"/>
      <c r="CA95" s="33"/>
      <c r="CB95" s="33"/>
      <c r="CC95" s="33"/>
      <c r="CD95" s="33"/>
      <c r="CE95" s="33"/>
      <c r="CF95" s="33"/>
      <c r="CG95" s="33"/>
      <c r="CH95" s="33"/>
      <c r="CI95" s="33"/>
      <c r="CJ95" s="33"/>
      <c r="CK95" s="33"/>
      <c r="CL95" s="33"/>
      <c r="CM95" s="33"/>
      <c r="CN95" s="33"/>
      <c r="CO95" s="33"/>
      <c r="CP95" s="33"/>
      <c r="CQ95" s="33"/>
      <c r="CR95" s="33"/>
      <c r="CS95" s="33"/>
      <c r="CT95" s="33"/>
      <c r="CU95" s="33"/>
      <c r="CV95" s="33"/>
      <c r="CW95" s="33"/>
      <c r="CX95" s="33"/>
      <c r="CY95" s="33"/>
      <c r="CZ95" s="33"/>
      <c r="DA95" s="33"/>
      <c r="DB95" s="33"/>
      <c r="DC95" s="33"/>
      <c r="DD95" s="33"/>
      <c r="DE95" s="33"/>
      <c r="DF95" s="33"/>
      <c r="DG95" s="33"/>
      <c r="DH95" s="33"/>
      <c r="DI95" s="33"/>
      <c r="DJ95" s="33"/>
      <c r="DK95" s="33"/>
      <c r="DL95" s="33"/>
      <c r="DM95" s="33"/>
      <c r="DN95" s="33"/>
      <c r="DO95" s="33"/>
      <c r="DP95" s="33"/>
      <c r="DQ95" s="33"/>
      <c r="DR95" s="33"/>
      <c r="DS95" s="33"/>
      <c r="DT95" s="33"/>
      <c r="DU95" s="33"/>
      <c r="DV95" s="33"/>
      <c r="DW95" s="33"/>
      <c r="DX95" s="33"/>
      <c r="DY95" s="33"/>
      <c r="DZ95" s="33"/>
      <c r="EA95" s="33"/>
      <c r="EB95" s="33"/>
      <c r="EC95" s="33"/>
      <c r="ED95" s="33"/>
      <c r="EE95" s="33"/>
      <c r="EF95" s="33"/>
      <c r="EG95" s="33"/>
      <c r="EH95" s="33"/>
      <c r="EI95" s="33"/>
      <c r="EJ95" s="33"/>
      <c r="EK95" s="33"/>
      <c r="EL95" s="33"/>
      <c r="EM95" s="33"/>
      <c r="EN95" s="33"/>
      <c r="EO95" s="33"/>
      <c r="EP95" s="33"/>
      <c r="EQ95" s="33"/>
      <c r="ER95" s="33"/>
      <c r="ES95" s="33"/>
      <c r="ET95" s="33"/>
      <c r="EU95" s="33"/>
      <c r="EV95" s="33"/>
      <c r="EW95" s="33"/>
      <c r="EX95" s="33"/>
      <c r="EY95" s="33"/>
      <c r="EZ95" s="33"/>
      <c r="FA95" s="33"/>
      <c r="FB95" s="33"/>
      <c r="FC95" s="33"/>
      <c r="FD95" s="33"/>
      <c r="FE95" s="33"/>
      <c r="FF95" s="33"/>
      <c r="FG95" s="33"/>
      <c r="FH95" s="33"/>
      <c r="FI95" s="33"/>
      <c r="FJ95" s="33"/>
      <c r="FK95" s="33"/>
      <c r="FL95" s="33"/>
      <c r="FM95" s="33"/>
      <c r="FN95" s="33"/>
      <c r="FO95" s="33"/>
      <c r="FP95" s="33"/>
      <c r="FQ95" s="33"/>
      <c r="FR95" s="33"/>
      <c r="FS95" s="33"/>
      <c r="FT95" s="33"/>
      <c r="FU95" s="33"/>
      <c r="FV95" s="33"/>
      <c r="FW95" s="33"/>
      <c r="FX95" s="33"/>
      <c r="FY95" s="33"/>
      <c r="FZ95" s="33"/>
      <c r="GA95" s="33"/>
      <c r="GB95" s="33"/>
      <c r="GC95" s="33"/>
      <c r="GD95" s="33"/>
      <c r="GE95" s="33"/>
      <c r="GF95" s="33"/>
      <c r="GG95" s="33"/>
      <c r="GH95" s="33"/>
      <c r="GI95" s="33"/>
      <c r="GJ95" s="33"/>
      <c r="GK95" s="33"/>
      <c r="GL95" s="33"/>
      <c r="GM95" s="33"/>
      <c r="GN95" s="33"/>
      <c r="GO95" s="33"/>
      <c r="GP95" s="33"/>
      <c r="GQ95" s="33"/>
      <c r="GR95" s="33"/>
      <c r="GS95" s="33"/>
      <c r="GT95" s="33"/>
      <c r="GU95" s="33"/>
      <c r="GV95" s="33"/>
      <c r="GW95" s="33"/>
      <c r="GX95" s="33"/>
      <c r="GY95" s="33"/>
      <c r="GZ95" s="33"/>
      <c r="HA95" s="33"/>
      <c r="HB95" s="33"/>
      <c r="HC95" s="33"/>
      <c r="HD95" s="33"/>
      <c r="HE95" s="33"/>
      <c r="HF95" s="33"/>
      <c r="HG95" s="33"/>
      <c r="HH95" s="33"/>
      <c r="HI95" s="33"/>
      <c r="HJ95" s="33"/>
      <c r="HK95" s="33"/>
      <c r="HL95" s="33"/>
      <c r="HM95" s="33"/>
      <c r="HN95" s="33"/>
      <c r="HO95" s="33"/>
      <c r="HP95" s="33"/>
      <c r="HQ95" s="33"/>
      <c r="HR95" s="33"/>
      <c r="HS95" s="33"/>
      <c r="HT95" s="33"/>
      <c r="HU95" s="33"/>
      <c r="HV95" s="33"/>
      <c r="HW95" s="33"/>
      <c r="HX95" s="33"/>
      <c r="HY95" s="33"/>
      <c r="HZ95" s="33"/>
      <c r="IA95" s="33"/>
      <c r="IB95" s="33"/>
      <c r="IC95" s="33"/>
      <c r="ID95" s="33"/>
      <c r="IE95" s="33"/>
      <c r="IF95" s="33"/>
      <c r="IG95" s="33"/>
      <c r="IH95" s="33"/>
      <c r="II95" s="33"/>
      <c r="IJ95" s="33"/>
      <c r="IK95" s="33"/>
      <c r="IL95" s="33"/>
      <c r="IM95" s="33"/>
      <c r="IN95" s="33"/>
      <c r="IO95" s="33"/>
      <c r="IP95" s="33"/>
      <c r="IQ95" s="33"/>
      <c r="IR95" s="33"/>
      <c r="IS95" s="33"/>
      <c r="IT95" s="33"/>
      <c r="IU95" s="33"/>
    </row>
    <row r="96" ht="12.75" customHeight="1">
      <c r="A96" s="81">
        <v>12.0</v>
      </c>
      <c r="B96" s="60" t="s">
        <v>105</v>
      </c>
      <c r="C96" s="82" t="s">
        <v>21</v>
      </c>
      <c r="D96" s="58">
        <v>2.0</v>
      </c>
      <c r="E96" s="48">
        <v>1784.32</v>
      </c>
      <c r="F96" s="78">
        <f t="shared" si="4"/>
        <v>3568.64</v>
      </c>
      <c r="G96" s="78">
        <f t="shared" si="5"/>
        <v>642.3552</v>
      </c>
      <c r="H96" s="33"/>
      <c r="I96" s="33"/>
      <c r="J96" s="33"/>
      <c r="K96" s="33"/>
      <c r="L96" s="33"/>
      <c r="M96" s="33"/>
      <c r="N96" s="33"/>
      <c r="O96" s="33"/>
      <c r="P96" s="33"/>
      <c r="Q96" s="33"/>
      <c r="R96" s="33"/>
      <c r="S96" s="33"/>
      <c r="T96" s="33"/>
      <c r="U96" s="33"/>
      <c r="V96" s="33"/>
      <c r="W96" s="33"/>
      <c r="X96" s="33"/>
      <c r="Y96" s="33"/>
      <c r="Z96" s="33"/>
      <c r="AA96" s="33"/>
      <c r="AB96" s="33"/>
      <c r="AC96" s="33"/>
      <c r="AD96" s="33"/>
      <c r="AE96" s="33"/>
      <c r="AF96" s="33"/>
      <c r="AG96" s="33"/>
      <c r="AH96" s="33"/>
      <c r="AI96" s="33"/>
      <c r="AJ96" s="33"/>
      <c r="AK96" s="33"/>
      <c r="AL96" s="33"/>
      <c r="AM96" s="33"/>
      <c r="AN96" s="33"/>
      <c r="AO96" s="33"/>
      <c r="AP96" s="33"/>
      <c r="AQ96" s="33"/>
      <c r="AR96" s="33"/>
      <c r="AS96" s="33"/>
      <c r="AT96" s="33"/>
      <c r="AU96" s="33"/>
      <c r="AV96" s="33"/>
      <c r="AW96" s="33"/>
      <c r="AX96" s="33"/>
      <c r="AY96" s="33"/>
      <c r="AZ96" s="33"/>
      <c r="BA96" s="33"/>
      <c r="BB96" s="33"/>
      <c r="BC96" s="33"/>
      <c r="BD96" s="33"/>
      <c r="BE96" s="33"/>
      <c r="BF96" s="33"/>
      <c r="BG96" s="33"/>
      <c r="BH96" s="33"/>
      <c r="BI96" s="33"/>
      <c r="BJ96" s="33"/>
      <c r="BK96" s="33"/>
      <c r="BL96" s="33"/>
      <c r="BM96" s="33"/>
      <c r="BN96" s="33"/>
      <c r="BO96" s="33"/>
      <c r="BP96" s="33"/>
      <c r="BQ96" s="33"/>
      <c r="BR96" s="33"/>
      <c r="BS96" s="33"/>
      <c r="BT96" s="33"/>
      <c r="BU96" s="33"/>
      <c r="BV96" s="33"/>
      <c r="BW96" s="33"/>
      <c r="BX96" s="33"/>
      <c r="BY96" s="33"/>
      <c r="BZ96" s="33"/>
      <c r="CA96" s="33"/>
      <c r="CB96" s="33"/>
      <c r="CC96" s="33"/>
      <c r="CD96" s="33"/>
      <c r="CE96" s="33"/>
      <c r="CF96" s="33"/>
      <c r="CG96" s="33"/>
      <c r="CH96" s="33"/>
      <c r="CI96" s="33"/>
      <c r="CJ96" s="33"/>
      <c r="CK96" s="33"/>
      <c r="CL96" s="33"/>
      <c r="CM96" s="33"/>
      <c r="CN96" s="33"/>
      <c r="CO96" s="33"/>
      <c r="CP96" s="33"/>
      <c r="CQ96" s="33"/>
      <c r="CR96" s="33"/>
      <c r="CS96" s="33"/>
      <c r="CT96" s="33"/>
      <c r="CU96" s="33"/>
      <c r="CV96" s="33"/>
      <c r="CW96" s="33"/>
      <c r="CX96" s="33"/>
      <c r="CY96" s="33"/>
      <c r="CZ96" s="33"/>
      <c r="DA96" s="33"/>
      <c r="DB96" s="33"/>
      <c r="DC96" s="33"/>
      <c r="DD96" s="33"/>
      <c r="DE96" s="33"/>
      <c r="DF96" s="33"/>
      <c r="DG96" s="33"/>
      <c r="DH96" s="33"/>
      <c r="DI96" s="33"/>
      <c r="DJ96" s="33"/>
      <c r="DK96" s="33"/>
      <c r="DL96" s="33"/>
      <c r="DM96" s="33"/>
      <c r="DN96" s="33"/>
      <c r="DO96" s="33"/>
      <c r="DP96" s="33"/>
      <c r="DQ96" s="33"/>
      <c r="DR96" s="33"/>
      <c r="DS96" s="33"/>
      <c r="DT96" s="33"/>
      <c r="DU96" s="33"/>
      <c r="DV96" s="33"/>
      <c r="DW96" s="33"/>
      <c r="DX96" s="33"/>
      <c r="DY96" s="33"/>
      <c r="DZ96" s="33"/>
      <c r="EA96" s="33"/>
      <c r="EB96" s="33"/>
      <c r="EC96" s="33"/>
      <c r="ED96" s="33"/>
      <c r="EE96" s="33"/>
      <c r="EF96" s="33"/>
      <c r="EG96" s="33"/>
      <c r="EH96" s="33"/>
      <c r="EI96" s="33"/>
      <c r="EJ96" s="33"/>
      <c r="EK96" s="33"/>
      <c r="EL96" s="33"/>
      <c r="EM96" s="33"/>
      <c r="EN96" s="33"/>
      <c r="EO96" s="33"/>
      <c r="EP96" s="33"/>
      <c r="EQ96" s="33"/>
      <c r="ER96" s="33"/>
      <c r="ES96" s="33"/>
      <c r="ET96" s="33"/>
      <c r="EU96" s="33"/>
      <c r="EV96" s="33"/>
      <c r="EW96" s="33"/>
      <c r="EX96" s="33"/>
      <c r="EY96" s="33"/>
      <c r="EZ96" s="33"/>
      <c r="FA96" s="33"/>
      <c r="FB96" s="33"/>
      <c r="FC96" s="33"/>
      <c r="FD96" s="33"/>
      <c r="FE96" s="33"/>
      <c r="FF96" s="33"/>
      <c r="FG96" s="33"/>
      <c r="FH96" s="33"/>
      <c r="FI96" s="33"/>
      <c r="FJ96" s="33"/>
      <c r="FK96" s="33"/>
      <c r="FL96" s="33"/>
      <c r="FM96" s="33"/>
      <c r="FN96" s="33"/>
      <c r="FO96" s="33"/>
      <c r="FP96" s="33"/>
      <c r="FQ96" s="33"/>
      <c r="FR96" s="33"/>
      <c r="FS96" s="33"/>
      <c r="FT96" s="33"/>
      <c r="FU96" s="33"/>
      <c r="FV96" s="33"/>
      <c r="FW96" s="33"/>
      <c r="FX96" s="33"/>
      <c r="FY96" s="33"/>
      <c r="FZ96" s="33"/>
      <c r="GA96" s="33"/>
      <c r="GB96" s="33"/>
      <c r="GC96" s="33"/>
      <c r="GD96" s="33"/>
      <c r="GE96" s="33"/>
      <c r="GF96" s="33"/>
      <c r="GG96" s="33"/>
      <c r="GH96" s="33"/>
      <c r="GI96" s="33"/>
      <c r="GJ96" s="33"/>
      <c r="GK96" s="33"/>
      <c r="GL96" s="33"/>
      <c r="GM96" s="33"/>
      <c r="GN96" s="33"/>
      <c r="GO96" s="33"/>
      <c r="GP96" s="33"/>
      <c r="GQ96" s="33"/>
      <c r="GR96" s="33"/>
      <c r="GS96" s="33"/>
      <c r="GT96" s="33"/>
      <c r="GU96" s="33"/>
      <c r="GV96" s="33"/>
      <c r="GW96" s="33"/>
      <c r="GX96" s="33"/>
      <c r="GY96" s="33"/>
      <c r="GZ96" s="33"/>
      <c r="HA96" s="33"/>
      <c r="HB96" s="33"/>
      <c r="HC96" s="33"/>
      <c r="HD96" s="33"/>
      <c r="HE96" s="33"/>
      <c r="HF96" s="33"/>
      <c r="HG96" s="33"/>
      <c r="HH96" s="33"/>
      <c r="HI96" s="33"/>
      <c r="HJ96" s="33"/>
      <c r="HK96" s="33"/>
      <c r="HL96" s="33"/>
      <c r="HM96" s="33"/>
      <c r="HN96" s="33"/>
      <c r="HO96" s="33"/>
      <c r="HP96" s="33"/>
      <c r="HQ96" s="33"/>
      <c r="HR96" s="33"/>
      <c r="HS96" s="33"/>
      <c r="HT96" s="33"/>
      <c r="HU96" s="33"/>
      <c r="HV96" s="33"/>
      <c r="HW96" s="33"/>
      <c r="HX96" s="33"/>
      <c r="HY96" s="33"/>
      <c r="HZ96" s="33"/>
      <c r="IA96" s="33"/>
      <c r="IB96" s="33"/>
      <c r="IC96" s="33"/>
      <c r="ID96" s="33"/>
      <c r="IE96" s="33"/>
      <c r="IF96" s="33"/>
      <c r="IG96" s="33"/>
      <c r="IH96" s="33"/>
      <c r="II96" s="33"/>
      <c r="IJ96" s="33"/>
      <c r="IK96" s="33"/>
      <c r="IL96" s="33"/>
      <c r="IM96" s="33"/>
      <c r="IN96" s="33"/>
      <c r="IO96" s="33"/>
      <c r="IP96" s="33"/>
      <c r="IQ96" s="33"/>
      <c r="IR96" s="33"/>
      <c r="IS96" s="33"/>
      <c r="IT96" s="33"/>
      <c r="IU96" s="33"/>
    </row>
    <row r="97" ht="12.75" customHeight="1">
      <c r="A97" s="89" t="s">
        <v>124</v>
      </c>
      <c r="B97" s="90"/>
      <c r="C97" s="90"/>
      <c r="D97" s="90"/>
      <c r="E97" s="90"/>
      <c r="F97" s="91"/>
      <c r="G97" s="78">
        <f>SUM((G80:G96),2)</f>
        <v>5321.693</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443.4744167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13</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80">
        <f>ROUND((G98/G99),2)</f>
        <v>34.11</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2.7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2.7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2.75" customHeight="1">
      <c r="A105" s="50" t="s">
        <v>126</v>
      </c>
      <c r="H105" s="50"/>
      <c r="I105" s="50"/>
      <c r="J105" s="50"/>
      <c r="K105" s="50"/>
      <c r="L105" s="50"/>
      <c r="M105" s="50"/>
      <c r="N105" s="50"/>
      <c r="O105" s="50"/>
      <c r="P105" s="50"/>
      <c r="Q105" s="50"/>
      <c r="R105" s="50"/>
      <c r="S105" s="50"/>
      <c r="T105" s="50"/>
      <c r="U105" s="50"/>
      <c r="V105" s="50"/>
      <c r="W105" s="50"/>
      <c r="X105" s="50"/>
      <c r="Y105" s="50"/>
      <c r="Z105" s="50"/>
      <c r="AA105" s="50"/>
      <c r="AB105" s="50"/>
      <c r="AC105" s="50"/>
      <c r="AD105" s="50"/>
      <c r="AE105" s="50"/>
      <c r="AF105" s="50"/>
      <c r="AG105" s="50"/>
      <c r="AH105" s="50"/>
      <c r="AI105" s="50"/>
      <c r="AJ105" s="50"/>
      <c r="AK105" s="50"/>
      <c r="AL105" s="50"/>
      <c r="AM105" s="50"/>
      <c r="AN105" s="50"/>
      <c r="AO105" s="50"/>
      <c r="AP105" s="50"/>
      <c r="AQ105" s="50"/>
      <c r="AR105" s="50"/>
      <c r="AS105" s="50"/>
      <c r="AT105" s="50"/>
      <c r="AU105" s="50"/>
      <c r="AV105" s="50"/>
      <c r="AW105" s="50"/>
      <c r="AX105" s="50"/>
      <c r="AY105" s="50"/>
      <c r="AZ105" s="50"/>
      <c r="BA105" s="50"/>
      <c r="BB105" s="50"/>
      <c r="BC105" s="50"/>
      <c r="BD105" s="50"/>
      <c r="BE105" s="50"/>
      <c r="BF105" s="50"/>
      <c r="BG105" s="50"/>
      <c r="BH105" s="50"/>
      <c r="BI105" s="50"/>
      <c r="BJ105" s="50"/>
      <c r="BK105" s="50"/>
      <c r="BL105" s="50"/>
      <c r="BM105" s="50"/>
      <c r="BN105" s="50"/>
      <c r="BO105" s="50"/>
      <c r="BP105" s="50"/>
      <c r="BQ105" s="50"/>
      <c r="BR105" s="50"/>
      <c r="BS105" s="50"/>
      <c r="BT105" s="50"/>
      <c r="BU105" s="50"/>
      <c r="BV105" s="50"/>
      <c r="BW105" s="50"/>
      <c r="BX105" s="50"/>
      <c r="BY105" s="50"/>
      <c r="BZ105" s="50"/>
      <c r="CA105" s="50"/>
      <c r="CB105" s="50"/>
      <c r="CC105" s="50"/>
      <c r="CD105" s="50"/>
      <c r="CE105" s="50"/>
      <c r="CF105" s="50"/>
      <c r="CG105" s="50"/>
      <c r="CH105" s="50"/>
      <c r="CI105" s="50"/>
      <c r="CJ105" s="50"/>
      <c r="CK105" s="50"/>
      <c r="CL105" s="50"/>
      <c r="CM105" s="50"/>
      <c r="CN105" s="50"/>
      <c r="CO105" s="50"/>
      <c r="CP105" s="50"/>
      <c r="CQ105" s="50"/>
      <c r="CR105" s="50"/>
      <c r="CS105" s="50"/>
      <c r="CT105" s="50"/>
      <c r="CU105" s="50"/>
      <c r="CV105" s="50"/>
      <c r="CW105" s="50"/>
      <c r="CX105" s="50"/>
      <c r="CY105" s="50"/>
      <c r="CZ105" s="50"/>
      <c r="DA105" s="50"/>
      <c r="DB105" s="50"/>
      <c r="DC105" s="50"/>
      <c r="DD105" s="50"/>
      <c r="DE105" s="50"/>
      <c r="DF105" s="50"/>
      <c r="DG105" s="50"/>
      <c r="DH105" s="50"/>
      <c r="DI105" s="50"/>
      <c r="DJ105" s="50"/>
      <c r="DK105" s="50"/>
      <c r="DL105" s="50"/>
      <c r="DM105" s="50"/>
      <c r="DN105" s="50"/>
      <c r="DO105" s="50"/>
      <c r="DP105" s="50"/>
      <c r="DQ105" s="50"/>
      <c r="DR105" s="50"/>
      <c r="DS105" s="50"/>
      <c r="DT105" s="50"/>
      <c r="DU105" s="50"/>
      <c r="DV105" s="50"/>
      <c r="DW105" s="50"/>
      <c r="DX105" s="50"/>
      <c r="DY105" s="50"/>
      <c r="DZ105" s="50"/>
      <c r="EA105" s="50"/>
      <c r="EB105" s="50"/>
      <c r="EC105" s="50"/>
      <c r="ED105" s="50"/>
      <c r="EE105" s="50"/>
      <c r="EF105" s="50"/>
      <c r="EG105" s="50"/>
      <c r="EH105" s="50"/>
      <c r="EI105" s="50"/>
      <c r="EJ105" s="50"/>
      <c r="EK105" s="50"/>
      <c r="EL105" s="50"/>
      <c r="EM105" s="50"/>
      <c r="EN105" s="50"/>
      <c r="EO105" s="50"/>
      <c r="EP105" s="50"/>
      <c r="EQ105" s="50"/>
      <c r="ER105" s="50"/>
      <c r="ES105" s="50"/>
      <c r="ET105" s="50"/>
      <c r="EU105" s="50"/>
      <c r="EV105" s="50"/>
      <c r="EW105" s="50"/>
      <c r="EX105" s="50"/>
      <c r="EY105" s="50"/>
      <c r="EZ105" s="50"/>
      <c r="FA105" s="50"/>
      <c r="FB105" s="50"/>
      <c r="FC105" s="50"/>
      <c r="FD105" s="50"/>
      <c r="FE105" s="50"/>
      <c r="FF105" s="50"/>
      <c r="FG105" s="50"/>
      <c r="FH105" s="50"/>
      <c r="FI105" s="50"/>
      <c r="FJ105" s="50"/>
      <c r="FK105" s="50"/>
      <c r="FL105" s="50"/>
      <c r="FM105" s="50"/>
      <c r="FN105" s="50"/>
      <c r="FO105" s="50"/>
      <c r="FP105" s="50"/>
      <c r="FQ105" s="50"/>
      <c r="FR105" s="50"/>
      <c r="FS105" s="50"/>
      <c r="FT105" s="50"/>
      <c r="FU105" s="50"/>
      <c r="FV105" s="50"/>
      <c r="FW105" s="50"/>
      <c r="FX105" s="50"/>
      <c r="FY105" s="50"/>
      <c r="FZ105" s="50"/>
      <c r="GA105" s="50"/>
      <c r="GB105" s="50"/>
      <c r="GC105" s="50"/>
      <c r="GD105" s="50"/>
      <c r="GE105" s="50"/>
      <c r="GF105" s="50"/>
      <c r="GG105" s="50"/>
      <c r="GH105" s="50"/>
      <c r="GI105" s="50"/>
      <c r="GJ105" s="50"/>
      <c r="GK105" s="50"/>
      <c r="GL105" s="50"/>
      <c r="GM105" s="50"/>
      <c r="GN105" s="50"/>
      <c r="GO105" s="50"/>
      <c r="GP105" s="50"/>
      <c r="GQ105" s="50"/>
      <c r="GR105" s="50"/>
      <c r="GS105" s="50"/>
      <c r="GT105" s="50"/>
      <c r="GU105" s="50"/>
      <c r="GV105" s="50"/>
      <c r="GW105" s="50"/>
      <c r="GX105" s="50"/>
      <c r="GY105" s="50"/>
      <c r="GZ105" s="50"/>
      <c r="HA105" s="50"/>
      <c r="HB105" s="50"/>
      <c r="HC105" s="50"/>
      <c r="HD105" s="50"/>
      <c r="HE105" s="50"/>
      <c r="HF105" s="50"/>
      <c r="HG105" s="50"/>
      <c r="HH105" s="50"/>
      <c r="HI105" s="50"/>
      <c r="HJ105" s="50"/>
      <c r="HK105" s="50"/>
      <c r="HL105" s="50"/>
      <c r="HM105" s="50"/>
      <c r="HN105" s="50"/>
      <c r="HO105" s="50"/>
      <c r="HP105" s="50"/>
      <c r="HQ105" s="50"/>
      <c r="HR105" s="50"/>
      <c r="HS105" s="50"/>
      <c r="HT105" s="50"/>
      <c r="HU105" s="50"/>
      <c r="HV105" s="50"/>
      <c r="HW105" s="50"/>
      <c r="HX105" s="50"/>
      <c r="HY105" s="50"/>
      <c r="HZ105" s="50"/>
      <c r="IA105" s="50"/>
      <c r="IB105" s="50"/>
      <c r="IC105" s="50"/>
      <c r="ID105" s="50"/>
      <c r="IE105" s="50"/>
      <c r="IF105" s="50"/>
      <c r="IG105" s="50"/>
      <c r="IH105" s="50"/>
      <c r="II105" s="50"/>
      <c r="IJ105" s="50"/>
      <c r="IK105" s="50"/>
      <c r="IL105" s="50"/>
      <c r="IM105" s="50"/>
      <c r="IN105" s="50"/>
      <c r="IO105" s="50"/>
      <c r="IP105" s="50"/>
      <c r="IQ105" s="50"/>
      <c r="IR105" s="50"/>
      <c r="IS105" s="50"/>
      <c r="IT105" s="50"/>
      <c r="IU105" s="50"/>
    </row>
    <row r="106" ht="12.75" customHeight="1">
      <c r="A106" s="49" t="s">
        <v>109</v>
      </c>
      <c r="B106" s="33"/>
      <c r="C106" s="52"/>
      <c r="D106" s="52"/>
      <c r="E106" s="52"/>
      <c r="F106" s="33"/>
      <c r="G106" s="33"/>
      <c r="H106" s="33"/>
      <c r="I106" s="33"/>
      <c r="J106" s="33"/>
      <c r="K106" s="33"/>
      <c r="L106" s="33"/>
      <c r="M106" s="33"/>
      <c r="N106" s="33"/>
      <c r="O106" s="33"/>
      <c r="P106" s="33"/>
      <c r="Q106" s="33"/>
      <c r="R106" s="33"/>
      <c r="S106" s="33"/>
      <c r="T106" s="33"/>
      <c r="U106" s="33"/>
      <c r="V106" s="33"/>
      <c r="W106" s="33"/>
      <c r="X106" s="33"/>
      <c r="Y106" s="33"/>
      <c r="Z106" s="33"/>
      <c r="AA106" s="33"/>
      <c r="AB106" s="33"/>
      <c r="AC106" s="33"/>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c r="BG106" s="33"/>
      <c r="BH106" s="33"/>
      <c r="BI106" s="33"/>
      <c r="BJ106" s="33"/>
      <c r="BK106" s="33"/>
      <c r="BL106" s="33"/>
      <c r="BM106" s="33"/>
      <c r="BN106" s="33"/>
      <c r="BO106" s="33"/>
      <c r="BP106" s="33"/>
      <c r="BQ106" s="33"/>
      <c r="BR106" s="33"/>
      <c r="BS106" s="33"/>
      <c r="BT106" s="33"/>
      <c r="BU106" s="33"/>
      <c r="BV106" s="33"/>
      <c r="BW106" s="33"/>
      <c r="BX106" s="33"/>
      <c r="BY106" s="33"/>
      <c r="BZ106" s="33"/>
      <c r="CA106" s="33"/>
      <c r="CB106" s="33"/>
      <c r="CC106" s="33"/>
      <c r="CD106" s="33"/>
      <c r="CE106" s="33"/>
      <c r="CF106" s="33"/>
      <c r="CG106" s="33"/>
      <c r="CH106" s="33"/>
      <c r="CI106" s="33"/>
      <c r="CJ106" s="33"/>
      <c r="CK106" s="33"/>
      <c r="CL106" s="33"/>
      <c r="CM106" s="33"/>
      <c r="CN106" s="33"/>
      <c r="CO106" s="33"/>
      <c r="CP106" s="33"/>
      <c r="CQ106" s="33"/>
      <c r="CR106" s="33"/>
      <c r="CS106" s="33"/>
      <c r="CT106" s="33"/>
      <c r="CU106" s="33"/>
      <c r="CV106" s="33"/>
      <c r="CW106" s="33"/>
      <c r="CX106" s="33"/>
      <c r="CY106" s="33"/>
      <c r="CZ106" s="33"/>
      <c r="DA106" s="33"/>
      <c r="DB106" s="33"/>
      <c r="DC106" s="33"/>
      <c r="DD106" s="33"/>
      <c r="DE106" s="33"/>
      <c r="DF106" s="33"/>
      <c r="DG106" s="33"/>
      <c r="DH106" s="33"/>
      <c r="DI106" s="33"/>
      <c r="DJ106" s="33"/>
      <c r="DK106" s="33"/>
      <c r="DL106" s="33"/>
      <c r="DM106" s="33"/>
      <c r="DN106" s="33"/>
      <c r="DO106" s="33"/>
      <c r="DP106" s="33"/>
      <c r="DQ106" s="33"/>
      <c r="DR106" s="33"/>
      <c r="DS106" s="33"/>
      <c r="DT106" s="33"/>
      <c r="DU106" s="33"/>
      <c r="DV106" s="33"/>
      <c r="DW106" s="33"/>
      <c r="DX106" s="33"/>
      <c r="DY106" s="33"/>
      <c r="DZ106" s="33"/>
      <c r="EA106" s="33"/>
      <c r="EB106" s="33"/>
      <c r="EC106" s="33"/>
      <c r="ED106" s="33"/>
      <c r="EE106" s="33"/>
      <c r="EF106" s="33"/>
      <c r="EG106" s="33"/>
      <c r="EH106" s="33"/>
      <c r="EI106" s="33"/>
      <c r="EJ106" s="33"/>
      <c r="EK106" s="33"/>
      <c r="EL106" s="33"/>
      <c r="EM106" s="33"/>
      <c r="EN106" s="33"/>
      <c r="EO106" s="33"/>
      <c r="EP106" s="33"/>
      <c r="EQ106" s="33"/>
      <c r="ER106" s="33"/>
      <c r="ES106" s="33"/>
      <c r="ET106" s="33"/>
      <c r="EU106" s="33"/>
      <c r="EV106" s="33"/>
      <c r="EW106" s="33"/>
      <c r="EX106" s="33"/>
      <c r="EY106" s="33"/>
      <c r="EZ106" s="33"/>
      <c r="FA106" s="33"/>
      <c r="FB106" s="33"/>
      <c r="FC106" s="33"/>
      <c r="FD106" s="33"/>
      <c r="FE106" s="33"/>
      <c r="FF106" s="33"/>
      <c r="FG106" s="33"/>
      <c r="FH106" s="33"/>
      <c r="FI106" s="33"/>
      <c r="FJ106" s="33"/>
      <c r="FK106" s="33"/>
      <c r="FL106" s="33"/>
      <c r="FM106" s="33"/>
      <c r="FN106" s="33"/>
      <c r="FO106" s="33"/>
      <c r="FP106" s="33"/>
      <c r="FQ106" s="33"/>
      <c r="FR106" s="33"/>
      <c r="FS106" s="33"/>
      <c r="FT106" s="33"/>
      <c r="FU106" s="33"/>
      <c r="FV106" s="33"/>
      <c r="FW106" s="33"/>
      <c r="FX106" s="33"/>
      <c r="FY106" s="33"/>
      <c r="FZ106" s="33"/>
      <c r="GA106" s="33"/>
      <c r="GB106" s="33"/>
      <c r="GC106" s="33"/>
      <c r="GD106" s="33"/>
      <c r="GE106" s="33"/>
      <c r="GF106" s="33"/>
      <c r="GG106" s="33"/>
      <c r="GH106" s="33"/>
      <c r="GI106" s="33"/>
      <c r="GJ106" s="33"/>
      <c r="GK106" s="33"/>
      <c r="GL106" s="33"/>
      <c r="GM106" s="33"/>
      <c r="GN106" s="33"/>
      <c r="GO106" s="33"/>
      <c r="GP106" s="33"/>
      <c r="GQ106" s="33"/>
      <c r="GR106" s="33"/>
      <c r="GS106" s="33"/>
      <c r="GT106" s="33"/>
      <c r="GU106" s="33"/>
      <c r="GV106" s="33"/>
      <c r="GW106" s="33"/>
      <c r="GX106" s="33"/>
      <c r="GY106" s="33"/>
      <c r="GZ106" s="33"/>
      <c r="HA106" s="33"/>
      <c r="HB106" s="33"/>
      <c r="HC106" s="33"/>
      <c r="HD106" s="33"/>
      <c r="HE106" s="33"/>
      <c r="HF106" s="33"/>
      <c r="HG106" s="33"/>
      <c r="HH106" s="33"/>
      <c r="HI106" s="33"/>
      <c r="HJ106" s="33"/>
      <c r="HK106" s="33"/>
      <c r="HL106" s="33"/>
      <c r="HM106" s="33"/>
      <c r="HN106" s="33"/>
      <c r="HO106" s="33"/>
      <c r="HP106" s="33"/>
      <c r="HQ106" s="33"/>
      <c r="HR106" s="33"/>
      <c r="HS106" s="33"/>
      <c r="HT106" s="33"/>
      <c r="HU106" s="33"/>
      <c r="HV106" s="33"/>
      <c r="HW106" s="33"/>
      <c r="HX106" s="33"/>
      <c r="HY106" s="33"/>
      <c r="HZ106" s="33"/>
      <c r="IA106" s="33"/>
      <c r="IB106" s="33"/>
      <c r="IC106" s="33"/>
      <c r="ID106" s="33"/>
      <c r="IE106" s="33"/>
      <c r="IF106" s="33"/>
      <c r="IG106" s="33"/>
      <c r="IH106" s="33"/>
      <c r="II106" s="33"/>
      <c r="IJ106" s="33"/>
      <c r="IK106" s="33"/>
      <c r="IL106" s="33"/>
      <c r="IM106" s="33"/>
      <c r="IN106" s="33"/>
      <c r="IO106" s="33"/>
      <c r="IP106" s="33"/>
      <c r="IQ106" s="33"/>
      <c r="IR106" s="33"/>
      <c r="IS106" s="33"/>
      <c r="IT106" s="33"/>
      <c r="IU106" s="33"/>
    </row>
    <row r="107" ht="12.75" customHeight="1">
      <c r="A107" s="49" t="s">
        <v>110</v>
      </c>
      <c r="B107" s="33"/>
      <c r="C107" s="52"/>
      <c r="D107" s="52"/>
      <c r="E107" s="52"/>
      <c r="F107" s="33"/>
      <c r="G107" s="33"/>
      <c r="H107" s="33"/>
      <c r="I107" s="33"/>
      <c r="J107" s="33"/>
      <c r="K107" s="33"/>
      <c r="L107" s="33"/>
      <c r="M107" s="33"/>
      <c r="N107" s="33"/>
      <c r="O107" s="33"/>
      <c r="P107" s="33"/>
      <c r="Q107" s="33"/>
      <c r="R107" s="33"/>
      <c r="S107" s="33"/>
      <c r="T107" s="33"/>
      <c r="U107" s="33"/>
      <c r="V107" s="33"/>
      <c r="W107" s="33"/>
      <c r="X107" s="33"/>
      <c r="Y107" s="33"/>
      <c r="Z107" s="33"/>
      <c r="AA107" s="33"/>
      <c r="AB107" s="33"/>
      <c r="AC107" s="33"/>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3"/>
      <c r="DV107" s="33"/>
      <c r="DW107" s="33"/>
      <c r="DX107" s="33"/>
      <c r="DY107" s="33"/>
      <c r="DZ107" s="33"/>
      <c r="EA107" s="33"/>
      <c r="EB107" s="33"/>
      <c r="EC107" s="33"/>
      <c r="ED107" s="33"/>
      <c r="EE107" s="33"/>
      <c r="EF107" s="33"/>
      <c r="EG107" s="33"/>
      <c r="EH107" s="33"/>
      <c r="EI107" s="33"/>
      <c r="EJ107" s="33"/>
      <c r="EK107" s="33"/>
      <c r="EL107" s="33"/>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3"/>
      <c r="FL107" s="33"/>
      <c r="FM107" s="33"/>
      <c r="FN107" s="33"/>
      <c r="FO107" s="33"/>
      <c r="FP107" s="33"/>
      <c r="FQ107" s="33"/>
      <c r="FR107" s="33"/>
      <c r="FS107" s="33"/>
      <c r="FT107" s="33"/>
      <c r="FU107" s="33"/>
      <c r="FV107" s="33"/>
      <c r="FW107" s="33"/>
      <c r="FX107" s="33"/>
      <c r="FY107" s="33"/>
      <c r="FZ107" s="33"/>
      <c r="GA107" s="33"/>
      <c r="GB107" s="33"/>
      <c r="GC107" s="33"/>
      <c r="GD107" s="33"/>
      <c r="GE107" s="33"/>
      <c r="GF107" s="33"/>
      <c r="GG107" s="33"/>
      <c r="GH107" s="33"/>
      <c r="GI107" s="33"/>
      <c r="GJ107" s="33"/>
      <c r="GK107" s="33"/>
      <c r="GL107" s="33"/>
      <c r="GM107" s="33"/>
      <c r="GN107" s="33"/>
      <c r="GO107" s="33"/>
      <c r="GP107" s="33"/>
      <c r="GQ107" s="33"/>
      <c r="GR107" s="33"/>
      <c r="GS107" s="33"/>
      <c r="GT107" s="33"/>
      <c r="GU107" s="33"/>
      <c r="GV107" s="33"/>
      <c r="GW107" s="33"/>
      <c r="GX107" s="33"/>
      <c r="GY107" s="33"/>
      <c r="GZ107" s="33"/>
      <c r="HA107" s="33"/>
      <c r="HB107" s="33"/>
      <c r="HC107" s="33"/>
      <c r="HD107" s="33"/>
      <c r="HE107" s="33"/>
      <c r="HF107" s="33"/>
      <c r="HG107" s="33"/>
      <c r="HH107" s="33"/>
      <c r="HI107" s="33"/>
      <c r="HJ107" s="33"/>
      <c r="HK107" s="33"/>
      <c r="HL107" s="33"/>
      <c r="HM107" s="33"/>
      <c r="HN107" s="33"/>
      <c r="HO107" s="33"/>
      <c r="HP107" s="33"/>
      <c r="HQ107" s="33"/>
      <c r="HR107" s="33"/>
      <c r="HS107" s="33"/>
      <c r="HT107" s="33"/>
      <c r="HU107" s="33"/>
      <c r="HV107" s="33"/>
      <c r="HW107" s="33"/>
      <c r="HX107" s="33"/>
      <c r="HY107" s="33"/>
      <c r="HZ107" s="33"/>
      <c r="IA107" s="33"/>
      <c r="IB107" s="33"/>
      <c r="IC107" s="33"/>
      <c r="ID107" s="33"/>
      <c r="IE107" s="33"/>
      <c r="IF107" s="33"/>
      <c r="IG107" s="33"/>
      <c r="IH107" s="33"/>
      <c r="II107" s="33"/>
      <c r="IJ107" s="33"/>
      <c r="IK107" s="33"/>
      <c r="IL107" s="33"/>
      <c r="IM107" s="33"/>
      <c r="IN107" s="33"/>
      <c r="IO107" s="33"/>
      <c r="IP107" s="33"/>
      <c r="IQ107" s="33"/>
      <c r="IR107" s="33"/>
      <c r="IS107" s="33"/>
      <c r="IT107" s="33"/>
      <c r="IU107" s="33"/>
    </row>
    <row r="108" ht="12.75" customHeight="1">
      <c r="A108" s="49" t="s">
        <v>111</v>
      </c>
      <c r="B108" s="33"/>
      <c r="C108" s="52"/>
      <c r="D108" s="52"/>
      <c r="E108" s="52"/>
      <c r="F108" s="33"/>
      <c r="G108" s="33"/>
      <c r="H108" s="33"/>
      <c r="I108" s="33"/>
      <c r="J108" s="33"/>
      <c r="K108" s="33"/>
      <c r="L108" s="33"/>
      <c r="M108" s="33"/>
      <c r="N108" s="33"/>
      <c r="O108" s="33"/>
      <c r="P108" s="33"/>
      <c r="Q108" s="33"/>
      <c r="R108" s="33"/>
      <c r="S108" s="33"/>
      <c r="T108" s="33"/>
      <c r="U108" s="33"/>
      <c r="V108" s="33"/>
      <c r="W108" s="33"/>
      <c r="X108" s="33"/>
      <c r="Y108" s="33"/>
      <c r="Z108" s="33"/>
      <c r="AA108" s="33"/>
      <c r="AB108" s="33"/>
      <c r="AC108" s="33"/>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3"/>
      <c r="DV108" s="33"/>
      <c r="DW108" s="33"/>
      <c r="DX108" s="33"/>
      <c r="DY108" s="33"/>
      <c r="DZ108" s="33"/>
      <c r="EA108" s="33"/>
      <c r="EB108" s="33"/>
      <c r="EC108" s="33"/>
      <c r="ED108" s="33"/>
      <c r="EE108" s="33"/>
      <c r="EF108" s="33"/>
      <c r="EG108" s="33"/>
      <c r="EH108" s="33"/>
      <c r="EI108" s="33"/>
      <c r="EJ108" s="33"/>
      <c r="EK108" s="33"/>
      <c r="EL108" s="33"/>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3"/>
      <c r="FL108" s="33"/>
      <c r="FM108" s="33"/>
      <c r="FN108" s="33"/>
      <c r="FO108" s="33"/>
      <c r="FP108" s="33"/>
      <c r="FQ108" s="33"/>
      <c r="FR108" s="33"/>
      <c r="FS108" s="33"/>
      <c r="FT108" s="33"/>
      <c r="FU108" s="33"/>
      <c r="FV108" s="33"/>
      <c r="FW108" s="33"/>
      <c r="FX108" s="33"/>
      <c r="FY108" s="33"/>
      <c r="FZ108" s="33"/>
      <c r="GA108" s="33"/>
      <c r="GB108" s="33"/>
      <c r="GC108" s="33"/>
      <c r="GD108" s="33"/>
      <c r="GE108" s="33"/>
      <c r="GF108" s="33"/>
      <c r="GG108" s="33"/>
      <c r="GH108" s="33"/>
      <c r="GI108" s="33"/>
      <c r="GJ108" s="33"/>
      <c r="GK108" s="33"/>
      <c r="GL108" s="33"/>
      <c r="GM108" s="33"/>
      <c r="GN108" s="33"/>
      <c r="GO108" s="33"/>
      <c r="GP108" s="33"/>
      <c r="GQ108" s="33"/>
      <c r="GR108" s="33"/>
      <c r="GS108" s="33"/>
      <c r="GT108" s="33"/>
      <c r="GU108" s="33"/>
      <c r="GV108" s="33"/>
      <c r="GW108" s="33"/>
      <c r="GX108" s="33"/>
      <c r="GY108" s="33"/>
      <c r="GZ108" s="33"/>
      <c r="HA108" s="33"/>
      <c r="HB108" s="33"/>
      <c r="HC108" s="33"/>
      <c r="HD108" s="33"/>
      <c r="HE108" s="33"/>
      <c r="HF108" s="33"/>
      <c r="HG108" s="33"/>
      <c r="HH108" s="33"/>
      <c r="HI108" s="33"/>
      <c r="HJ108" s="33"/>
      <c r="HK108" s="33"/>
      <c r="HL108" s="33"/>
      <c r="HM108" s="33"/>
      <c r="HN108" s="33"/>
      <c r="HO108" s="33"/>
      <c r="HP108" s="33"/>
      <c r="HQ108" s="33"/>
      <c r="HR108" s="33"/>
      <c r="HS108" s="33"/>
      <c r="HT108" s="33"/>
      <c r="HU108" s="33"/>
      <c r="HV108" s="33"/>
      <c r="HW108" s="33"/>
      <c r="HX108" s="33"/>
      <c r="HY108" s="33"/>
      <c r="HZ108" s="33"/>
      <c r="IA108" s="33"/>
      <c r="IB108" s="33"/>
      <c r="IC108" s="33"/>
      <c r="ID108" s="33"/>
      <c r="IE108" s="33"/>
      <c r="IF108" s="33"/>
      <c r="IG108" s="33"/>
      <c r="IH108" s="33"/>
      <c r="II108" s="33"/>
      <c r="IJ108" s="33"/>
      <c r="IK108" s="33"/>
      <c r="IL108" s="33"/>
      <c r="IM108" s="33"/>
      <c r="IN108" s="33"/>
      <c r="IO108" s="33"/>
      <c r="IP108" s="33"/>
      <c r="IQ108" s="33"/>
      <c r="IR108" s="33"/>
      <c r="IS108" s="33"/>
      <c r="IT108" s="33"/>
      <c r="IU108" s="33"/>
    </row>
    <row r="109" ht="12.75" customHeight="1">
      <c r="A109" s="57"/>
      <c r="B109" s="33"/>
      <c r="C109" s="52"/>
      <c r="D109" s="52"/>
      <c r="E109" s="52"/>
      <c r="F109" s="33"/>
      <c r="G109" s="33"/>
      <c r="H109" s="33"/>
      <c r="I109" s="33"/>
      <c r="J109" s="33"/>
      <c r="K109" s="33"/>
      <c r="L109" s="33"/>
      <c r="M109" s="33"/>
      <c r="N109" s="33"/>
      <c r="O109" s="33"/>
      <c r="P109" s="33"/>
      <c r="Q109" s="33"/>
      <c r="R109" s="33"/>
      <c r="S109" s="33"/>
      <c r="T109" s="33"/>
      <c r="U109" s="33"/>
      <c r="V109" s="33"/>
      <c r="W109" s="33"/>
      <c r="X109" s="33"/>
      <c r="Y109" s="33"/>
      <c r="Z109" s="33"/>
      <c r="AA109" s="33"/>
      <c r="AB109" s="33"/>
      <c r="AC109" s="33"/>
      <c r="AD109" s="33"/>
      <c r="AE109" s="33"/>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33"/>
      <c r="BH109" s="33"/>
      <c r="BI109" s="33"/>
      <c r="BJ109" s="33"/>
      <c r="BK109" s="33"/>
      <c r="BL109" s="33"/>
      <c r="BM109" s="33"/>
      <c r="BN109" s="33"/>
      <c r="BO109" s="33"/>
      <c r="BP109" s="33"/>
      <c r="BQ109" s="33"/>
      <c r="BR109" s="33"/>
      <c r="BS109" s="33"/>
      <c r="BT109" s="33"/>
      <c r="BU109" s="33"/>
      <c r="BV109" s="33"/>
      <c r="BW109" s="33"/>
      <c r="BX109" s="33"/>
      <c r="BY109" s="33"/>
      <c r="BZ109" s="33"/>
      <c r="CA109" s="33"/>
      <c r="CB109" s="33"/>
      <c r="CC109" s="33"/>
      <c r="CD109" s="33"/>
      <c r="CE109" s="33"/>
      <c r="CF109" s="33"/>
      <c r="CG109" s="33"/>
      <c r="CH109" s="33"/>
      <c r="CI109" s="33"/>
      <c r="CJ109" s="33"/>
      <c r="CK109" s="33"/>
      <c r="CL109" s="33"/>
      <c r="CM109" s="33"/>
      <c r="CN109" s="33"/>
      <c r="CO109" s="33"/>
      <c r="CP109" s="33"/>
      <c r="CQ109" s="33"/>
      <c r="CR109" s="33"/>
      <c r="CS109" s="33"/>
      <c r="CT109" s="33"/>
      <c r="CU109" s="33"/>
      <c r="CV109" s="33"/>
      <c r="CW109" s="33"/>
      <c r="CX109" s="33"/>
      <c r="CY109" s="33"/>
      <c r="CZ109" s="33"/>
      <c r="DA109" s="33"/>
      <c r="DB109" s="33"/>
      <c r="DC109" s="33"/>
      <c r="DD109" s="33"/>
      <c r="DE109" s="33"/>
      <c r="DF109" s="33"/>
      <c r="DG109" s="33"/>
      <c r="DH109" s="33"/>
      <c r="DI109" s="33"/>
      <c r="DJ109" s="33"/>
      <c r="DK109" s="33"/>
      <c r="DL109" s="33"/>
      <c r="DM109" s="33"/>
      <c r="DN109" s="33"/>
      <c r="DO109" s="33"/>
      <c r="DP109" s="33"/>
      <c r="DQ109" s="33"/>
      <c r="DR109" s="33"/>
      <c r="DS109" s="33"/>
      <c r="DT109" s="33"/>
      <c r="DU109" s="33"/>
      <c r="DV109" s="33"/>
      <c r="DW109" s="33"/>
      <c r="DX109" s="33"/>
      <c r="DY109" s="33"/>
      <c r="DZ109" s="33"/>
      <c r="EA109" s="33"/>
      <c r="EB109" s="33"/>
      <c r="EC109" s="33"/>
      <c r="ED109" s="33"/>
      <c r="EE109" s="33"/>
      <c r="EF109" s="33"/>
      <c r="EG109" s="33"/>
      <c r="EH109" s="33"/>
      <c r="EI109" s="33"/>
      <c r="EJ109" s="33"/>
      <c r="EK109" s="33"/>
      <c r="EL109" s="33"/>
      <c r="EM109" s="33"/>
      <c r="EN109" s="33"/>
      <c r="EO109" s="33"/>
      <c r="EP109" s="33"/>
      <c r="EQ109" s="33"/>
      <c r="ER109" s="33"/>
      <c r="ES109" s="33"/>
      <c r="ET109" s="33"/>
      <c r="EU109" s="33"/>
      <c r="EV109" s="33"/>
      <c r="EW109" s="33"/>
      <c r="EX109" s="33"/>
      <c r="EY109" s="33"/>
      <c r="EZ109" s="33"/>
      <c r="FA109" s="33"/>
      <c r="FB109" s="33"/>
      <c r="FC109" s="33"/>
      <c r="FD109" s="33"/>
      <c r="FE109" s="33"/>
      <c r="FF109" s="33"/>
      <c r="FG109" s="33"/>
      <c r="FH109" s="33"/>
      <c r="FI109" s="33"/>
      <c r="FJ109" s="33"/>
      <c r="FK109" s="33"/>
      <c r="FL109" s="33"/>
      <c r="FM109" s="33"/>
      <c r="FN109" s="33"/>
      <c r="FO109" s="33"/>
      <c r="FP109" s="33"/>
      <c r="FQ109" s="33"/>
      <c r="FR109" s="33"/>
      <c r="FS109" s="33"/>
      <c r="FT109" s="33"/>
      <c r="FU109" s="33"/>
      <c r="FV109" s="33"/>
      <c r="FW109" s="33"/>
      <c r="FX109" s="33"/>
      <c r="FY109" s="33"/>
      <c r="FZ109" s="33"/>
      <c r="GA109" s="33"/>
      <c r="GB109" s="33"/>
      <c r="GC109" s="33"/>
      <c r="GD109" s="33"/>
      <c r="GE109" s="33"/>
      <c r="GF109" s="33"/>
      <c r="GG109" s="33"/>
      <c r="GH109" s="33"/>
      <c r="GI109" s="33"/>
      <c r="GJ109" s="33"/>
      <c r="GK109" s="33"/>
      <c r="GL109" s="33"/>
      <c r="GM109" s="33"/>
      <c r="GN109" s="33"/>
      <c r="GO109" s="33"/>
      <c r="GP109" s="33"/>
      <c r="GQ109" s="33"/>
      <c r="GR109" s="33"/>
      <c r="GS109" s="33"/>
      <c r="GT109" s="33"/>
      <c r="GU109" s="33"/>
      <c r="GV109" s="33"/>
      <c r="GW109" s="33"/>
      <c r="GX109" s="33"/>
      <c r="GY109" s="33"/>
      <c r="GZ109" s="33"/>
      <c r="HA109" s="33"/>
      <c r="HB109" s="33"/>
      <c r="HC109" s="33"/>
      <c r="HD109" s="33"/>
      <c r="HE109" s="33"/>
      <c r="HF109" s="33"/>
      <c r="HG109" s="33"/>
      <c r="HH109" s="33"/>
      <c r="HI109" s="33"/>
      <c r="HJ109" s="33"/>
      <c r="HK109" s="33"/>
      <c r="HL109" s="33"/>
      <c r="HM109" s="33"/>
      <c r="HN109" s="33"/>
      <c r="HO109" s="33"/>
      <c r="HP109" s="33"/>
      <c r="HQ109" s="33"/>
      <c r="HR109" s="33"/>
      <c r="HS109" s="33"/>
      <c r="HT109" s="33"/>
      <c r="HU109" s="33"/>
      <c r="HV109" s="33"/>
      <c r="HW109" s="33"/>
      <c r="HX109" s="33"/>
      <c r="HY109" s="33"/>
      <c r="HZ109" s="33"/>
      <c r="IA109" s="33"/>
      <c r="IB109" s="33"/>
      <c r="IC109" s="33"/>
      <c r="ID109" s="33"/>
      <c r="IE109" s="33"/>
      <c r="IF109" s="33"/>
      <c r="IG109" s="33"/>
      <c r="IH109" s="33"/>
      <c r="II109" s="33"/>
      <c r="IJ109" s="33"/>
      <c r="IK109" s="33"/>
      <c r="IL109" s="33"/>
      <c r="IM109" s="33"/>
      <c r="IN109" s="33"/>
      <c r="IO109" s="33"/>
      <c r="IP109" s="33"/>
      <c r="IQ109" s="33"/>
      <c r="IR109" s="33"/>
      <c r="IS109" s="33"/>
      <c r="IT109" s="33"/>
      <c r="IU109" s="33"/>
    </row>
    <row r="110" ht="12.75" customHeight="1">
      <c r="A110" s="57"/>
      <c r="B110" s="33"/>
      <c r="C110" s="52"/>
      <c r="D110" s="52"/>
      <c r="E110" s="52"/>
      <c r="F110" s="33"/>
      <c r="G110" s="33"/>
      <c r="H110" s="33"/>
      <c r="I110" s="33"/>
      <c r="J110" s="33"/>
      <c r="K110" s="33"/>
      <c r="L110" s="33"/>
      <c r="M110" s="33"/>
      <c r="N110" s="33"/>
      <c r="O110" s="33"/>
      <c r="P110" s="33"/>
      <c r="Q110" s="33"/>
      <c r="R110" s="33"/>
      <c r="S110" s="33"/>
      <c r="T110" s="33"/>
      <c r="U110" s="33"/>
      <c r="V110" s="33"/>
      <c r="W110" s="33"/>
      <c r="X110" s="33"/>
      <c r="Y110" s="33"/>
      <c r="Z110" s="33"/>
      <c r="AA110" s="33"/>
      <c r="AB110" s="33"/>
      <c r="AC110" s="33"/>
      <c r="AD110" s="33"/>
      <c r="AE110" s="33"/>
      <c r="AF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c r="BD110" s="33"/>
      <c r="BE110" s="33"/>
      <c r="BF110" s="33"/>
      <c r="BG110" s="33"/>
      <c r="BH110" s="33"/>
      <c r="BI110" s="33"/>
      <c r="BJ110" s="33"/>
      <c r="BK110" s="33"/>
      <c r="BL110" s="33"/>
      <c r="BM110" s="33"/>
      <c r="BN110" s="33"/>
      <c r="BO110" s="33"/>
      <c r="BP110" s="33"/>
      <c r="BQ110" s="33"/>
      <c r="BR110" s="33"/>
      <c r="BS110" s="33"/>
      <c r="BT110" s="33"/>
      <c r="BU110" s="33"/>
      <c r="BV110" s="33"/>
      <c r="BW110" s="33"/>
      <c r="BX110" s="33"/>
      <c r="BY110" s="33"/>
      <c r="BZ110" s="33"/>
      <c r="CA110" s="33"/>
      <c r="CB110" s="33"/>
      <c r="CC110" s="33"/>
      <c r="CD110" s="33"/>
      <c r="CE110" s="33"/>
      <c r="CF110" s="33"/>
      <c r="CG110" s="33"/>
      <c r="CH110" s="33"/>
      <c r="CI110" s="33"/>
      <c r="CJ110" s="33"/>
      <c r="CK110" s="33"/>
      <c r="CL110" s="33"/>
      <c r="CM110" s="33"/>
      <c r="CN110" s="33"/>
      <c r="CO110" s="33"/>
      <c r="CP110" s="33"/>
      <c r="CQ110" s="33"/>
      <c r="CR110" s="33"/>
      <c r="CS110" s="33"/>
      <c r="CT110" s="33"/>
      <c r="CU110" s="33"/>
      <c r="CV110" s="33"/>
      <c r="CW110" s="33"/>
      <c r="CX110" s="33"/>
      <c r="CY110" s="33"/>
      <c r="CZ110" s="33"/>
      <c r="DA110" s="33"/>
      <c r="DB110" s="33"/>
      <c r="DC110" s="33"/>
      <c r="DD110" s="33"/>
      <c r="DE110" s="33"/>
      <c r="DF110" s="33"/>
      <c r="DG110" s="33"/>
      <c r="DH110" s="33"/>
      <c r="DI110" s="33"/>
      <c r="DJ110" s="33"/>
      <c r="DK110" s="33"/>
      <c r="DL110" s="33"/>
      <c r="DM110" s="33"/>
      <c r="DN110" s="33"/>
      <c r="DO110" s="33"/>
      <c r="DP110" s="33"/>
      <c r="DQ110" s="33"/>
      <c r="DR110" s="33"/>
      <c r="DS110" s="33"/>
      <c r="DT110" s="33"/>
      <c r="DU110" s="33"/>
      <c r="DV110" s="33"/>
      <c r="DW110" s="33"/>
      <c r="DX110" s="33"/>
      <c r="DY110" s="33"/>
      <c r="DZ110" s="33"/>
      <c r="EA110" s="33"/>
      <c r="EB110" s="33"/>
      <c r="EC110" s="33"/>
      <c r="ED110" s="33"/>
      <c r="EE110" s="33"/>
      <c r="EF110" s="33"/>
      <c r="EG110" s="33"/>
      <c r="EH110" s="33"/>
      <c r="EI110" s="33"/>
      <c r="EJ110" s="33"/>
      <c r="EK110" s="33"/>
      <c r="EL110" s="33"/>
      <c r="EM110" s="33"/>
      <c r="EN110" s="33"/>
      <c r="EO110" s="33"/>
      <c r="EP110" s="33"/>
      <c r="EQ110" s="33"/>
      <c r="ER110" s="33"/>
      <c r="ES110" s="33"/>
      <c r="ET110" s="33"/>
      <c r="EU110" s="33"/>
      <c r="EV110" s="33"/>
      <c r="EW110" s="33"/>
      <c r="EX110" s="33"/>
      <c r="EY110" s="33"/>
      <c r="EZ110" s="33"/>
      <c r="FA110" s="33"/>
      <c r="FB110" s="33"/>
      <c r="FC110" s="33"/>
      <c r="FD110" s="33"/>
      <c r="FE110" s="33"/>
      <c r="FF110" s="33"/>
      <c r="FG110" s="33"/>
      <c r="FH110" s="33"/>
      <c r="FI110" s="33"/>
      <c r="FJ110" s="33"/>
      <c r="FK110" s="33"/>
      <c r="FL110" s="33"/>
      <c r="FM110" s="33"/>
      <c r="FN110" s="33"/>
      <c r="FO110" s="33"/>
      <c r="FP110" s="33"/>
      <c r="FQ110" s="33"/>
      <c r="FR110" s="33"/>
      <c r="FS110" s="33"/>
      <c r="FT110" s="33"/>
      <c r="FU110" s="33"/>
      <c r="FV110" s="33"/>
      <c r="FW110" s="33"/>
      <c r="FX110" s="33"/>
      <c r="FY110" s="33"/>
      <c r="FZ110" s="33"/>
      <c r="GA110" s="33"/>
      <c r="GB110" s="33"/>
      <c r="GC110" s="33"/>
      <c r="GD110" s="33"/>
      <c r="GE110" s="33"/>
      <c r="GF110" s="33"/>
      <c r="GG110" s="33"/>
      <c r="GH110" s="33"/>
      <c r="GI110" s="33"/>
      <c r="GJ110" s="33"/>
      <c r="GK110" s="33"/>
      <c r="GL110" s="33"/>
      <c r="GM110" s="33"/>
      <c r="GN110" s="33"/>
      <c r="GO110" s="33"/>
      <c r="GP110" s="33"/>
      <c r="GQ110" s="33"/>
      <c r="GR110" s="33"/>
      <c r="GS110" s="33"/>
      <c r="GT110" s="33"/>
      <c r="GU110" s="33"/>
      <c r="GV110" s="33"/>
      <c r="GW110" s="33"/>
      <c r="GX110" s="33"/>
      <c r="GY110" s="33"/>
      <c r="GZ110" s="33"/>
      <c r="HA110" s="33"/>
      <c r="HB110" s="33"/>
      <c r="HC110" s="33"/>
      <c r="HD110" s="33"/>
      <c r="HE110" s="33"/>
      <c r="HF110" s="33"/>
      <c r="HG110" s="33"/>
      <c r="HH110" s="33"/>
      <c r="HI110" s="33"/>
      <c r="HJ110" s="33"/>
      <c r="HK110" s="33"/>
      <c r="HL110" s="33"/>
      <c r="HM110" s="33"/>
      <c r="HN110" s="33"/>
      <c r="HO110" s="33"/>
      <c r="HP110" s="33"/>
      <c r="HQ110" s="33"/>
      <c r="HR110" s="33"/>
      <c r="HS110" s="33"/>
      <c r="HT110" s="33"/>
      <c r="HU110" s="33"/>
      <c r="HV110" s="33"/>
      <c r="HW110" s="33"/>
      <c r="HX110" s="33"/>
      <c r="HY110" s="33"/>
      <c r="HZ110" s="33"/>
      <c r="IA110" s="33"/>
      <c r="IB110" s="33"/>
      <c r="IC110" s="33"/>
      <c r="ID110" s="33"/>
      <c r="IE110" s="33"/>
      <c r="IF110" s="33"/>
      <c r="IG110" s="33"/>
      <c r="IH110" s="33"/>
      <c r="II110" s="33"/>
      <c r="IJ110" s="33"/>
      <c r="IK110" s="33"/>
      <c r="IL110" s="33"/>
      <c r="IM110" s="33"/>
      <c r="IN110" s="33"/>
      <c r="IO110" s="33"/>
      <c r="IP110" s="33"/>
      <c r="IQ110" s="33"/>
      <c r="IR110" s="33"/>
      <c r="IS110" s="33"/>
      <c r="IT110" s="33"/>
      <c r="IU110" s="33"/>
    </row>
    <row r="111" ht="12.75" customHeight="1">
      <c r="A111" s="57"/>
      <c r="B111" s="33"/>
      <c r="C111" s="52"/>
      <c r="D111" s="52"/>
      <c r="E111" s="52"/>
      <c r="F111" s="33"/>
      <c r="G111" s="33"/>
      <c r="H111" s="33"/>
      <c r="I111" s="33"/>
      <c r="J111" s="33"/>
      <c r="K111" s="33"/>
      <c r="L111" s="33"/>
      <c r="M111" s="33"/>
      <c r="N111" s="33"/>
      <c r="O111" s="33"/>
      <c r="P111" s="33"/>
      <c r="Q111" s="33"/>
      <c r="R111" s="33"/>
      <c r="S111" s="33"/>
      <c r="T111" s="33"/>
      <c r="U111" s="33"/>
      <c r="V111" s="33"/>
      <c r="W111" s="33"/>
      <c r="X111" s="33"/>
      <c r="Y111" s="33"/>
      <c r="Z111" s="33"/>
      <c r="AA111" s="33"/>
      <c r="AB111" s="33"/>
      <c r="AC111" s="33"/>
      <c r="AD111" s="33"/>
      <c r="AE111" s="33"/>
      <c r="AF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c r="BD111" s="33"/>
      <c r="BE111" s="33"/>
      <c r="BF111" s="33"/>
      <c r="BG111" s="33"/>
      <c r="BH111" s="33"/>
      <c r="BI111" s="33"/>
      <c r="BJ111" s="33"/>
      <c r="BK111" s="33"/>
      <c r="BL111" s="33"/>
      <c r="BM111" s="33"/>
      <c r="BN111" s="33"/>
      <c r="BO111" s="33"/>
      <c r="BP111" s="33"/>
      <c r="BQ111" s="33"/>
      <c r="BR111" s="33"/>
      <c r="BS111" s="33"/>
      <c r="BT111" s="33"/>
      <c r="BU111" s="33"/>
      <c r="BV111" s="33"/>
      <c r="BW111" s="33"/>
      <c r="BX111" s="33"/>
      <c r="BY111" s="33"/>
      <c r="BZ111" s="33"/>
      <c r="CA111" s="33"/>
      <c r="CB111" s="33"/>
      <c r="CC111" s="33"/>
      <c r="CD111" s="33"/>
      <c r="CE111" s="33"/>
      <c r="CF111" s="33"/>
      <c r="CG111" s="33"/>
      <c r="CH111" s="33"/>
      <c r="CI111" s="33"/>
      <c r="CJ111" s="33"/>
      <c r="CK111" s="33"/>
      <c r="CL111" s="33"/>
      <c r="CM111" s="33"/>
      <c r="CN111" s="33"/>
      <c r="CO111" s="33"/>
      <c r="CP111" s="33"/>
      <c r="CQ111" s="33"/>
      <c r="CR111" s="33"/>
      <c r="CS111" s="33"/>
      <c r="CT111" s="33"/>
      <c r="CU111" s="33"/>
      <c r="CV111" s="33"/>
      <c r="CW111" s="33"/>
      <c r="CX111" s="33"/>
      <c r="CY111" s="33"/>
      <c r="CZ111" s="33"/>
      <c r="DA111" s="33"/>
      <c r="DB111" s="33"/>
      <c r="DC111" s="33"/>
      <c r="DD111" s="33"/>
      <c r="DE111" s="33"/>
      <c r="DF111" s="33"/>
      <c r="DG111" s="33"/>
      <c r="DH111" s="33"/>
      <c r="DI111" s="33"/>
      <c r="DJ111" s="33"/>
      <c r="DK111" s="33"/>
      <c r="DL111" s="33"/>
      <c r="DM111" s="33"/>
      <c r="DN111" s="33"/>
      <c r="DO111" s="33"/>
      <c r="DP111" s="33"/>
      <c r="DQ111" s="33"/>
      <c r="DR111" s="33"/>
      <c r="DS111" s="33"/>
      <c r="DT111" s="33"/>
      <c r="DU111" s="33"/>
      <c r="DV111" s="33"/>
      <c r="DW111" s="33"/>
      <c r="DX111" s="33"/>
      <c r="DY111" s="33"/>
      <c r="DZ111" s="33"/>
      <c r="EA111" s="33"/>
      <c r="EB111" s="33"/>
      <c r="EC111" s="33"/>
      <c r="ED111" s="33"/>
      <c r="EE111" s="33"/>
      <c r="EF111" s="33"/>
      <c r="EG111" s="33"/>
      <c r="EH111" s="33"/>
      <c r="EI111" s="33"/>
      <c r="EJ111" s="33"/>
      <c r="EK111" s="33"/>
      <c r="EL111" s="33"/>
      <c r="EM111" s="33"/>
      <c r="EN111" s="33"/>
      <c r="EO111" s="33"/>
      <c r="EP111" s="33"/>
      <c r="EQ111" s="33"/>
      <c r="ER111" s="33"/>
      <c r="ES111" s="33"/>
      <c r="ET111" s="33"/>
      <c r="EU111" s="33"/>
      <c r="EV111" s="33"/>
      <c r="EW111" s="33"/>
      <c r="EX111" s="33"/>
      <c r="EY111" s="33"/>
      <c r="EZ111" s="33"/>
      <c r="FA111" s="33"/>
      <c r="FB111" s="33"/>
      <c r="FC111" s="33"/>
      <c r="FD111" s="33"/>
      <c r="FE111" s="33"/>
      <c r="FF111" s="33"/>
      <c r="FG111" s="33"/>
      <c r="FH111" s="33"/>
      <c r="FI111" s="33"/>
      <c r="FJ111" s="33"/>
      <c r="FK111" s="33"/>
      <c r="FL111" s="33"/>
      <c r="FM111" s="33"/>
      <c r="FN111" s="33"/>
      <c r="FO111" s="33"/>
      <c r="FP111" s="33"/>
      <c r="FQ111" s="33"/>
      <c r="FR111" s="33"/>
      <c r="FS111" s="33"/>
      <c r="FT111" s="33"/>
      <c r="FU111" s="33"/>
      <c r="FV111" s="33"/>
      <c r="FW111" s="33"/>
      <c r="FX111" s="33"/>
      <c r="FY111" s="33"/>
      <c r="FZ111" s="33"/>
      <c r="GA111" s="33"/>
      <c r="GB111" s="33"/>
      <c r="GC111" s="33"/>
      <c r="GD111" s="33"/>
      <c r="GE111" s="33"/>
      <c r="GF111" s="33"/>
      <c r="GG111" s="33"/>
      <c r="GH111" s="33"/>
      <c r="GI111" s="33"/>
      <c r="GJ111" s="33"/>
      <c r="GK111" s="33"/>
      <c r="GL111" s="33"/>
      <c r="GM111" s="33"/>
      <c r="GN111" s="33"/>
      <c r="GO111" s="33"/>
      <c r="GP111" s="33"/>
      <c r="GQ111" s="33"/>
      <c r="GR111" s="33"/>
      <c r="GS111" s="33"/>
      <c r="GT111" s="33"/>
      <c r="GU111" s="33"/>
      <c r="GV111" s="33"/>
      <c r="GW111" s="33"/>
      <c r="GX111" s="33"/>
      <c r="GY111" s="33"/>
      <c r="GZ111" s="33"/>
      <c r="HA111" s="33"/>
      <c r="HB111" s="33"/>
      <c r="HC111" s="33"/>
      <c r="HD111" s="33"/>
      <c r="HE111" s="33"/>
      <c r="HF111" s="33"/>
      <c r="HG111" s="33"/>
      <c r="HH111" s="33"/>
      <c r="HI111" s="33"/>
      <c r="HJ111" s="33"/>
      <c r="HK111" s="33"/>
      <c r="HL111" s="33"/>
      <c r="HM111" s="33"/>
      <c r="HN111" s="33"/>
      <c r="HO111" s="33"/>
      <c r="HP111" s="33"/>
      <c r="HQ111" s="33"/>
      <c r="HR111" s="33"/>
      <c r="HS111" s="33"/>
      <c r="HT111" s="33"/>
      <c r="HU111" s="33"/>
      <c r="HV111" s="33"/>
      <c r="HW111" s="33"/>
      <c r="HX111" s="33"/>
      <c r="HY111" s="33"/>
      <c r="HZ111" s="33"/>
      <c r="IA111" s="33"/>
      <c r="IB111" s="33"/>
      <c r="IC111" s="33"/>
      <c r="ID111" s="33"/>
      <c r="IE111" s="33"/>
      <c r="IF111" s="33"/>
      <c r="IG111" s="33"/>
      <c r="IH111" s="33"/>
      <c r="II111" s="33"/>
      <c r="IJ111" s="33"/>
      <c r="IK111" s="33"/>
      <c r="IL111" s="33"/>
      <c r="IM111" s="33"/>
      <c r="IN111" s="33"/>
      <c r="IO111" s="33"/>
      <c r="IP111" s="33"/>
      <c r="IQ111" s="33"/>
      <c r="IR111" s="33"/>
      <c r="IS111" s="33"/>
      <c r="IT111" s="33"/>
      <c r="IU111" s="33"/>
    </row>
    <row r="112" ht="12.75" customHeight="1">
      <c r="A112" s="57"/>
      <c r="B112" s="33"/>
      <c r="C112" s="52"/>
      <c r="D112" s="52"/>
      <c r="E112" s="52"/>
      <c r="F112" s="33"/>
      <c r="G112" s="33"/>
      <c r="H112" s="33"/>
      <c r="I112" s="33"/>
      <c r="J112" s="33"/>
      <c r="K112" s="33"/>
      <c r="L112" s="33"/>
      <c r="M112" s="33"/>
      <c r="N112" s="33"/>
      <c r="O112" s="33"/>
      <c r="P112" s="33"/>
      <c r="Q112" s="33"/>
      <c r="R112" s="33"/>
      <c r="S112" s="33"/>
      <c r="T112" s="33"/>
      <c r="U112" s="33"/>
      <c r="V112" s="33"/>
      <c r="W112" s="33"/>
      <c r="X112" s="33"/>
      <c r="Y112" s="33"/>
      <c r="Z112" s="33"/>
      <c r="AA112" s="33"/>
      <c r="AB112" s="33"/>
      <c r="AC112" s="33"/>
      <c r="AD112" s="33"/>
      <c r="AE112" s="33"/>
      <c r="AF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c r="BZ112" s="33"/>
      <c r="CA112" s="33"/>
      <c r="CB112" s="33"/>
      <c r="CC112" s="33"/>
      <c r="CD112" s="33"/>
      <c r="CE112" s="33"/>
      <c r="CF112" s="33"/>
      <c r="CG112" s="33"/>
      <c r="CH112" s="33"/>
      <c r="CI112" s="33"/>
      <c r="CJ112" s="33"/>
      <c r="CK112" s="33"/>
      <c r="CL112" s="33"/>
      <c r="CM112" s="33"/>
      <c r="CN112" s="33"/>
      <c r="CO112" s="33"/>
      <c r="CP112" s="33"/>
      <c r="CQ112" s="33"/>
      <c r="CR112" s="33"/>
      <c r="CS112" s="33"/>
      <c r="CT112" s="33"/>
      <c r="CU112" s="33"/>
      <c r="CV112" s="33"/>
      <c r="CW112" s="33"/>
      <c r="CX112" s="33"/>
      <c r="CY112" s="33"/>
      <c r="CZ112" s="33"/>
      <c r="DA112" s="33"/>
      <c r="DB112" s="33"/>
      <c r="DC112" s="33"/>
      <c r="DD112" s="33"/>
      <c r="DE112" s="33"/>
      <c r="DF112" s="33"/>
      <c r="DG112" s="33"/>
      <c r="DH112" s="33"/>
      <c r="DI112" s="33"/>
      <c r="DJ112" s="33"/>
      <c r="DK112" s="33"/>
      <c r="DL112" s="33"/>
      <c r="DM112" s="33"/>
      <c r="DN112" s="33"/>
      <c r="DO112" s="33"/>
      <c r="DP112" s="33"/>
      <c r="DQ112" s="33"/>
      <c r="DR112" s="33"/>
      <c r="DS112" s="33"/>
      <c r="DT112" s="33"/>
      <c r="DU112" s="33"/>
      <c r="DV112" s="33"/>
      <c r="DW112" s="33"/>
      <c r="DX112" s="33"/>
      <c r="DY112" s="33"/>
      <c r="DZ112" s="33"/>
      <c r="EA112" s="33"/>
      <c r="EB112" s="33"/>
      <c r="EC112" s="33"/>
      <c r="ED112" s="33"/>
      <c r="EE112" s="33"/>
      <c r="EF112" s="33"/>
      <c r="EG112" s="33"/>
      <c r="EH112" s="33"/>
      <c r="EI112" s="33"/>
      <c r="EJ112" s="33"/>
      <c r="EK112" s="33"/>
      <c r="EL112" s="33"/>
      <c r="EM112" s="33"/>
      <c r="EN112" s="33"/>
      <c r="EO112" s="33"/>
      <c r="EP112" s="33"/>
      <c r="EQ112" s="33"/>
      <c r="ER112" s="33"/>
      <c r="ES112" s="33"/>
      <c r="ET112" s="33"/>
      <c r="EU112" s="33"/>
      <c r="EV112" s="33"/>
      <c r="EW112" s="33"/>
      <c r="EX112" s="33"/>
      <c r="EY112" s="33"/>
      <c r="EZ112" s="33"/>
      <c r="FA112" s="33"/>
      <c r="FB112" s="33"/>
      <c r="FC112" s="33"/>
      <c r="FD112" s="33"/>
      <c r="FE112" s="33"/>
      <c r="FF112" s="33"/>
      <c r="FG112" s="33"/>
      <c r="FH112" s="33"/>
      <c r="FI112" s="33"/>
      <c r="FJ112" s="33"/>
      <c r="FK112" s="33"/>
      <c r="FL112" s="33"/>
      <c r="FM112" s="33"/>
      <c r="FN112" s="33"/>
      <c r="FO112" s="33"/>
      <c r="FP112" s="33"/>
      <c r="FQ112" s="33"/>
      <c r="FR112" s="33"/>
      <c r="FS112" s="33"/>
      <c r="FT112" s="33"/>
      <c r="FU112" s="33"/>
      <c r="FV112" s="33"/>
      <c r="FW112" s="33"/>
      <c r="FX112" s="33"/>
      <c r="FY112" s="33"/>
      <c r="FZ112" s="33"/>
      <c r="GA112" s="33"/>
      <c r="GB112" s="33"/>
      <c r="GC112" s="33"/>
      <c r="GD112" s="33"/>
      <c r="GE112" s="33"/>
      <c r="GF112" s="33"/>
      <c r="GG112" s="33"/>
      <c r="GH112" s="33"/>
      <c r="GI112" s="33"/>
      <c r="GJ112" s="33"/>
      <c r="GK112" s="33"/>
      <c r="GL112" s="33"/>
      <c r="GM112" s="33"/>
      <c r="GN112" s="33"/>
      <c r="GO112" s="33"/>
      <c r="GP112" s="33"/>
      <c r="GQ112" s="33"/>
      <c r="GR112" s="33"/>
      <c r="GS112" s="33"/>
      <c r="GT112" s="33"/>
      <c r="GU112" s="33"/>
      <c r="GV112" s="33"/>
      <c r="GW112" s="33"/>
      <c r="GX112" s="33"/>
      <c r="GY112" s="33"/>
      <c r="GZ112" s="33"/>
      <c r="HA112" s="33"/>
      <c r="HB112" s="33"/>
      <c r="HC112" s="33"/>
      <c r="HD112" s="33"/>
      <c r="HE112" s="33"/>
      <c r="HF112" s="33"/>
      <c r="HG112" s="33"/>
      <c r="HH112" s="33"/>
      <c r="HI112" s="33"/>
      <c r="HJ112" s="33"/>
      <c r="HK112" s="33"/>
      <c r="HL112" s="33"/>
      <c r="HM112" s="33"/>
      <c r="HN112" s="33"/>
      <c r="HO112" s="33"/>
      <c r="HP112" s="33"/>
      <c r="HQ112" s="33"/>
      <c r="HR112" s="33"/>
      <c r="HS112" s="33"/>
      <c r="HT112" s="33"/>
      <c r="HU112" s="33"/>
      <c r="HV112" s="33"/>
      <c r="HW112" s="33"/>
      <c r="HX112" s="33"/>
      <c r="HY112" s="33"/>
      <c r="HZ112" s="33"/>
      <c r="IA112" s="33"/>
      <c r="IB112" s="33"/>
      <c r="IC112" s="33"/>
      <c r="ID112" s="33"/>
      <c r="IE112" s="33"/>
      <c r="IF112" s="33"/>
      <c r="IG112" s="33"/>
      <c r="IH112" s="33"/>
      <c r="II112" s="33"/>
      <c r="IJ112" s="33"/>
      <c r="IK112" s="33"/>
      <c r="IL112" s="33"/>
      <c r="IM112" s="33"/>
      <c r="IN112" s="33"/>
      <c r="IO112" s="33"/>
      <c r="IP112" s="33"/>
      <c r="IQ112" s="33"/>
      <c r="IR112" s="33"/>
      <c r="IS112" s="33"/>
      <c r="IT112" s="33"/>
      <c r="IU112" s="33"/>
    </row>
    <row r="113" ht="12.75" customHeight="1">
      <c r="A113" s="57"/>
      <c r="B113" s="33"/>
      <c r="C113" s="52"/>
      <c r="D113" s="52"/>
      <c r="E113" s="52"/>
      <c r="F113" s="33"/>
      <c r="G113" s="33"/>
      <c r="H113" s="33"/>
      <c r="I113" s="33"/>
      <c r="J113" s="33"/>
      <c r="K113" s="33"/>
      <c r="L113" s="33"/>
      <c r="M113" s="33"/>
      <c r="N113" s="33"/>
      <c r="O113" s="33"/>
      <c r="P113" s="33"/>
      <c r="Q113" s="33"/>
      <c r="R113" s="33"/>
      <c r="S113" s="33"/>
      <c r="T113" s="33"/>
      <c r="U113" s="33"/>
      <c r="V113" s="33"/>
      <c r="W113" s="33"/>
      <c r="X113" s="33"/>
      <c r="Y113" s="33"/>
      <c r="Z113" s="33"/>
      <c r="AA113" s="33"/>
      <c r="AB113" s="33"/>
      <c r="AC113" s="33"/>
      <c r="AD113" s="33"/>
      <c r="AE113" s="33"/>
      <c r="AF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c r="BD113" s="33"/>
      <c r="BE113" s="33"/>
      <c r="BF113" s="33"/>
      <c r="BG113" s="33"/>
      <c r="BH113" s="33"/>
      <c r="BI113" s="33"/>
      <c r="BJ113" s="33"/>
      <c r="BK113" s="33"/>
      <c r="BL113" s="33"/>
      <c r="BM113" s="33"/>
      <c r="BN113" s="33"/>
      <c r="BO113" s="33"/>
      <c r="BP113" s="33"/>
      <c r="BQ113" s="33"/>
      <c r="BR113" s="33"/>
      <c r="BS113" s="33"/>
      <c r="BT113" s="33"/>
      <c r="BU113" s="33"/>
      <c r="BV113" s="33"/>
      <c r="BW113" s="33"/>
      <c r="BX113" s="33"/>
      <c r="BY113" s="33"/>
      <c r="BZ113" s="33"/>
      <c r="CA113" s="33"/>
      <c r="CB113" s="33"/>
      <c r="CC113" s="33"/>
      <c r="CD113" s="33"/>
      <c r="CE113" s="33"/>
      <c r="CF113" s="33"/>
      <c r="CG113" s="33"/>
      <c r="CH113" s="33"/>
      <c r="CI113" s="33"/>
      <c r="CJ113" s="33"/>
      <c r="CK113" s="33"/>
      <c r="CL113" s="33"/>
      <c r="CM113" s="33"/>
      <c r="CN113" s="33"/>
      <c r="CO113" s="33"/>
      <c r="CP113" s="33"/>
      <c r="CQ113" s="33"/>
      <c r="CR113" s="33"/>
      <c r="CS113" s="33"/>
      <c r="CT113" s="33"/>
      <c r="CU113" s="33"/>
      <c r="CV113" s="33"/>
      <c r="CW113" s="33"/>
      <c r="CX113" s="33"/>
      <c r="CY113" s="33"/>
      <c r="CZ113" s="33"/>
      <c r="DA113" s="33"/>
      <c r="DB113" s="33"/>
      <c r="DC113" s="33"/>
      <c r="DD113" s="33"/>
      <c r="DE113" s="33"/>
      <c r="DF113" s="33"/>
      <c r="DG113" s="33"/>
      <c r="DH113" s="33"/>
      <c r="DI113" s="33"/>
      <c r="DJ113" s="33"/>
      <c r="DK113" s="33"/>
      <c r="DL113" s="33"/>
      <c r="DM113" s="33"/>
      <c r="DN113" s="33"/>
      <c r="DO113" s="33"/>
      <c r="DP113" s="33"/>
      <c r="DQ113" s="33"/>
      <c r="DR113" s="33"/>
      <c r="DS113" s="33"/>
      <c r="DT113" s="33"/>
      <c r="DU113" s="33"/>
      <c r="DV113" s="33"/>
      <c r="DW113" s="33"/>
      <c r="DX113" s="33"/>
      <c r="DY113" s="33"/>
      <c r="DZ113" s="33"/>
      <c r="EA113" s="33"/>
      <c r="EB113" s="33"/>
      <c r="EC113" s="33"/>
      <c r="ED113" s="33"/>
      <c r="EE113" s="33"/>
      <c r="EF113" s="33"/>
      <c r="EG113" s="33"/>
      <c r="EH113" s="33"/>
      <c r="EI113" s="33"/>
      <c r="EJ113" s="33"/>
      <c r="EK113" s="33"/>
      <c r="EL113" s="33"/>
      <c r="EM113" s="33"/>
      <c r="EN113" s="33"/>
      <c r="EO113" s="33"/>
      <c r="EP113" s="33"/>
      <c r="EQ113" s="33"/>
      <c r="ER113" s="33"/>
      <c r="ES113" s="33"/>
      <c r="ET113" s="33"/>
      <c r="EU113" s="33"/>
      <c r="EV113" s="33"/>
      <c r="EW113" s="33"/>
      <c r="EX113" s="33"/>
      <c r="EY113" s="33"/>
      <c r="EZ113" s="33"/>
      <c r="FA113" s="33"/>
      <c r="FB113" s="33"/>
      <c r="FC113" s="33"/>
      <c r="FD113" s="33"/>
      <c r="FE113" s="33"/>
      <c r="FF113" s="33"/>
      <c r="FG113" s="33"/>
      <c r="FH113" s="33"/>
      <c r="FI113" s="33"/>
      <c r="FJ113" s="33"/>
      <c r="FK113" s="33"/>
      <c r="FL113" s="33"/>
      <c r="FM113" s="33"/>
      <c r="FN113" s="33"/>
      <c r="FO113" s="33"/>
      <c r="FP113" s="33"/>
      <c r="FQ113" s="33"/>
      <c r="FR113" s="33"/>
      <c r="FS113" s="33"/>
      <c r="FT113" s="33"/>
      <c r="FU113" s="33"/>
      <c r="FV113" s="33"/>
      <c r="FW113" s="33"/>
      <c r="FX113" s="33"/>
      <c r="FY113" s="33"/>
      <c r="FZ113" s="33"/>
      <c r="GA113" s="33"/>
      <c r="GB113" s="33"/>
      <c r="GC113" s="33"/>
      <c r="GD113" s="33"/>
      <c r="GE113" s="33"/>
      <c r="GF113" s="33"/>
      <c r="GG113" s="33"/>
      <c r="GH113" s="33"/>
      <c r="GI113" s="33"/>
      <c r="GJ113" s="33"/>
      <c r="GK113" s="33"/>
      <c r="GL113" s="33"/>
      <c r="GM113" s="33"/>
      <c r="GN113" s="33"/>
      <c r="GO113" s="33"/>
      <c r="GP113" s="33"/>
      <c r="GQ113" s="33"/>
      <c r="GR113" s="33"/>
      <c r="GS113" s="33"/>
      <c r="GT113" s="33"/>
      <c r="GU113" s="33"/>
      <c r="GV113" s="33"/>
      <c r="GW113" s="33"/>
      <c r="GX113" s="33"/>
      <c r="GY113" s="33"/>
      <c r="GZ113" s="33"/>
      <c r="HA113" s="33"/>
      <c r="HB113" s="33"/>
      <c r="HC113" s="33"/>
      <c r="HD113" s="33"/>
      <c r="HE113" s="33"/>
      <c r="HF113" s="33"/>
      <c r="HG113" s="33"/>
      <c r="HH113" s="33"/>
      <c r="HI113" s="33"/>
      <c r="HJ113" s="33"/>
      <c r="HK113" s="33"/>
      <c r="HL113" s="33"/>
      <c r="HM113" s="33"/>
      <c r="HN113" s="33"/>
      <c r="HO113" s="33"/>
      <c r="HP113" s="33"/>
      <c r="HQ113" s="33"/>
      <c r="HR113" s="33"/>
      <c r="HS113" s="33"/>
      <c r="HT113" s="33"/>
      <c r="HU113" s="33"/>
      <c r="HV113" s="33"/>
      <c r="HW113" s="33"/>
      <c r="HX113" s="33"/>
      <c r="HY113" s="33"/>
      <c r="HZ113" s="33"/>
      <c r="IA113" s="33"/>
      <c r="IB113" s="33"/>
      <c r="IC113" s="33"/>
      <c r="ID113" s="33"/>
      <c r="IE113" s="33"/>
      <c r="IF113" s="33"/>
      <c r="IG113" s="33"/>
      <c r="IH113" s="33"/>
      <c r="II113" s="33"/>
      <c r="IJ113" s="33"/>
      <c r="IK113" s="33"/>
      <c r="IL113" s="33"/>
      <c r="IM113" s="33"/>
      <c r="IN113" s="33"/>
      <c r="IO113" s="33"/>
      <c r="IP113" s="33"/>
      <c r="IQ113" s="33"/>
      <c r="IR113" s="33"/>
      <c r="IS113" s="33"/>
      <c r="IT113" s="33"/>
      <c r="IU113" s="33"/>
    </row>
    <row r="114" ht="12.75" customHeight="1">
      <c r="A114" s="57"/>
      <c r="B114" s="33"/>
      <c r="C114" s="52"/>
      <c r="D114" s="52"/>
      <c r="E114" s="52"/>
      <c r="F114" s="33"/>
      <c r="G114" s="33"/>
      <c r="H114" s="33"/>
      <c r="I114" s="33"/>
      <c r="J114" s="33"/>
      <c r="K114" s="33"/>
      <c r="L114" s="33"/>
      <c r="M114" s="33"/>
      <c r="N114" s="33"/>
      <c r="O114" s="33"/>
      <c r="P114" s="33"/>
      <c r="Q114" s="33"/>
      <c r="R114" s="33"/>
      <c r="S114" s="33"/>
      <c r="T114" s="33"/>
      <c r="U114" s="33"/>
      <c r="V114" s="33"/>
      <c r="W114" s="33"/>
      <c r="X114" s="33"/>
      <c r="Y114" s="33"/>
      <c r="Z114" s="33"/>
      <c r="AA114" s="33"/>
      <c r="AB114" s="33"/>
      <c r="AC114" s="33"/>
      <c r="AD114" s="33"/>
      <c r="AE114" s="33"/>
      <c r="AF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c r="BD114" s="33"/>
      <c r="BE114" s="33"/>
      <c r="BF114" s="33"/>
      <c r="BG114" s="33"/>
      <c r="BH114" s="33"/>
      <c r="BI114" s="33"/>
      <c r="BJ114" s="33"/>
      <c r="BK114" s="33"/>
      <c r="BL114" s="33"/>
      <c r="BM114" s="33"/>
      <c r="BN114" s="33"/>
      <c r="BO114" s="33"/>
      <c r="BP114" s="33"/>
      <c r="BQ114" s="33"/>
      <c r="BR114" s="33"/>
      <c r="BS114" s="33"/>
      <c r="BT114" s="33"/>
      <c r="BU114" s="33"/>
      <c r="BV114" s="33"/>
      <c r="BW114" s="33"/>
      <c r="BX114" s="33"/>
      <c r="BY114" s="33"/>
      <c r="BZ114" s="33"/>
      <c r="CA114" s="33"/>
      <c r="CB114" s="33"/>
      <c r="CC114" s="33"/>
      <c r="CD114" s="33"/>
      <c r="CE114" s="33"/>
      <c r="CF114" s="33"/>
      <c r="CG114" s="33"/>
      <c r="CH114" s="33"/>
      <c r="CI114" s="33"/>
      <c r="CJ114" s="33"/>
      <c r="CK114" s="33"/>
      <c r="CL114" s="33"/>
      <c r="CM114" s="33"/>
      <c r="CN114" s="33"/>
      <c r="CO114" s="33"/>
      <c r="CP114" s="33"/>
      <c r="CQ114" s="33"/>
      <c r="CR114" s="33"/>
      <c r="CS114" s="33"/>
      <c r="CT114" s="33"/>
      <c r="CU114" s="33"/>
      <c r="CV114" s="33"/>
      <c r="CW114" s="33"/>
      <c r="CX114" s="33"/>
      <c r="CY114" s="33"/>
      <c r="CZ114" s="33"/>
      <c r="DA114" s="33"/>
      <c r="DB114" s="33"/>
      <c r="DC114" s="33"/>
      <c r="DD114" s="33"/>
      <c r="DE114" s="33"/>
      <c r="DF114" s="33"/>
      <c r="DG114" s="33"/>
      <c r="DH114" s="33"/>
      <c r="DI114" s="33"/>
      <c r="DJ114" s="33"/>
      <c r="DK114" s="33"/>
      <c r="DL114" s="33"/>
      <c r="DM114" s="33"/>
      <c r="DN114" s="33"/>
      <c r="DO114" s="33"/>
      <c r="DP114" s="33"/>
      <c r="DQ114" s="33"/>
      <c r="DR114" s="33"/>
      <c r="DS114" s="33"/>
      <c r="DT114" s="33"/>
      <c r="DU114" s="33"/>
      <c r="DV114" s="33"/>
      <c r="DW114" s="33"/>
      <c r="DX114" s="33"/>
      <c r="DY114" s="33"/>
      <c r="DZ114" s="33"/>
      <c r="EA114" s="33"/>
      <c r="EB114" s="33"/>
      <c r="EC114" s="33"/>
      <c r="ED114" s="33"/>
      <c r="EE114" s="33"/>
      <c r="EF114" s="33"/>
      <c r="EG114" s="33"/>
      <c r="EH114" s="33"/>
      <c r="EI114" s="33"/>
      <c r="EJ114" s="33"/>
      <c r="EK114" s="33"/>
      <c r="EL114" s="33"/>
      <c r="EM114" s="33"/>
      <c r="EN114" s="33"/>
      <c r="EO114" s="33"/>
      <c r="EP114" s="33"/>
      <c r="EQ114" s="33"/>
      <c r="ER114" s="33"/>
      <c r="ES114" s="33"/>
      <c r="ET114" s="33"/>
      <c r="EU114" s="33"/>
      <c r="EV114" s="33"/>
      <c r="EW114" s="33"/>
      <c r="EX114" s="33"/>
      <c r="EY114" s="33"/>
      <c r="EZ114" s="33"/>
      <c r="FA114" s="33"/>
      <c r="FB114" s="33"/>
      <c r="FC114" s="33"/>
      <c r="FD114" s="33"/>
      <c r="FE114" s="33"/>
      <c r="FF114" s="33"/>
      <c r="FG114" s="33"/>
      <c r="FH114" s="33"/>
      <c r="FI114" s="33"/>
      <c r="FJ114" s="33"/>
      <c r="FK114" s="33"/>
      <c r="FL114" s="33"/>
      <c r="FM114" s="33"/>
      <c r="FN114" s="33"/>
      <c r="FO114" s="33"/>
      <c r="FP114" s="33"/>
      <c r="FQ114" s="33"/>
      <c r="FR114" s="33"/>
      <c r="FS114" s="33"/>
      <c r="FT114" s="33"/>
      <c r="FU114" s="33"/>
      <c r="FV114" s="33"/>
      <c r="FW114" s="33"/>
      <c r="FX114" s="33"/>
      <c r="FY114" s="33"/>
      <c r="FZ114" s="33"/>
      <c r="GA114" s="33"/>
      <c r="GB114" s="33"/>
      <c r="GC114" s="33"/>
      <c r="GD114" s="33"/>
      <c r="GE114" s="33"/>
      <c r="GF114" s="33"/>
      <c r="GG114" s="33"/>
      <c r="GH114" s="33"/>
      <c r="GI114" s="33"/>
      <c r="GJ114" s="33"/>
      <c r="GK114" s="33"/>
      <c r="GL114" s="33"/>
      <c r="GM114" s="33"/>
      <c r="GN114" s="33"/>
      <c r="GO114" s="33"/>
      <c r="GP114" s="33"/>
      <c r="GQ114" s="33"/>
      <c r="GR114" s="33"/>
      <c r="GS114" s="33"/>
      <c r="GT114" s="33"/>
      <c r="GU114" s="33"/>
      <c r="GV114" s="33"/>
      <c r="GW114" s="33"/>
      <c r="GX114" s="33"/>
      <c r="GY114" s="33"/>
      <c r="GZ114" s="33"/>
      <c r="HA114" s="33"/>
      <c r="HB114" s="33"/>
      <c r="HC114" s="33"/>
      <c r="HD114" s="33"/>
      <c r="HE114" s="33"/>
      <c r="HF114" s="33"/>
      <c r="HG114" s="33"/>
      <c r="HH114" s="33"/>
      <c r="HI114" s="33"/>
      <c r="HJ114" s="33"/>
      <c r="HK114" s="33"/>
      <c r="HL114" s="33"/>
      <c r="HM114" s="33"/>
      <c r="HN114" s="33"/>
      <c r="HO114" s="33"/>
      <c r="HP114" s="33"/>
      <c r="HQ114" s="33"/>
      <c r="HR114" s="33"/>
      <c r="HS114" s="33"/>
      <c r="HT114" s="33"/>
      <c r="HU114" s="33"/>
      <c r="HV114" s="33"/>
      <c r="HW114" s="33"/>
      <c r="HX114" s="33"/>
      <c r="HY114" s="33"/>
      <c r="HZ114" s="33"/>
      <c r="IA114" s="33"/>
      <c r="IB114" s="33"/>
      <c r="IC114" s="33"/>
      <c r="ID114" s="33"/>
      <c r="IE114" s="33"/>
      <c r="IF114" s="33"/>
      <c r="IG114" s="33"/>
      <c r="IH114" s="33"/>
      <c r="II114" s="33"/>
      <c r="IJ114" s="33"/>
      <c r="IK114" s="33"/>
      <c r="IL114" s="33"/>
      <c r="IM114" s="33"/>
      <c r="IN114" s="33"/>
      <c r="IO114" s="33"/>
      <c r="IP114" s="33"/>
      <c r="IQ114" s="33"/>
      <c r="IR114" s="33"/>
      <c r="IS114" s="33"/>
      <c r="IT114" s="33"/>
      <c r="IU114" s="33"/>
    </row>
    <row r="115" ht="12.75" customHeight="1">
      <c r="A115" s="57"/>
      <c r="B115" s="33"/>
      <c r="C115" s="52"/>
      <c r="D115" s="52"/>
      <c r="E115" s="52"/>
      <c r="F115" s="33"/>
      <c r="G115" s="33"/>
      <c r="H115" s="33"/>
      <c r="I115" s="33"/>
      <c r="J115" s="33"/>
      <c r="K115" s="33"/>
      <c r="L115" s="33"/>
      <c r="M115" s="33"/>
      <c r="N115" s="33"/>
      <c r="O115" s="33"/>
      <c r="P115" s="33"/>
      <c r="Q115" s="33"/>
      <c r="R115" s="33"/>
      <c r="S115" s="33"/>
      <c r="T115" s="33"/>
      <c r="U115" s="33"/>
      <c r="V115" s="33"/>
      <c r="W115" s="33"/>
      <c r="X115" s="33"/>
      <c r="Y115" s="33"/>
      <c r="Z115" s="33"/>
      <c r="AA115" s="33"/>
      <c r="AB115" s="33"/>
      <c r="AC115" s="33"/>
      <c r="AD115" s="33"/>
      <c r="AE115" s="33"/>
      <c r="AF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c r="BD115" s="33"/>
      <c r="BE115" s="33"/>
      <c r="BF115" s="33"/>
      <c r="BG115" s="33"/>
      <c r="BH115" s="33"/>
      <c r="BI115" s="33"/>
      <c r="BJ115" s="33"/>
      <c r="BK115" s="33"/>
      <c r="BL115" s="33"/>
      <c r="BM115" s="33"/>
      <c r="BN115" s="33"/>
      <c r="BO115" s="33"/>
      <c r="BP115" s="33"/>
      <c r="BQ115" s="33"/>
      <c r="BR115" s="33"/>
      <c r="BS115" s="33"/>
      <c r="BT115" s="33"/>
      <c r="BU115" s="33"/>
      <c r="BV115" s="33"/>
      <c r="BW115" s="33"/>
      <c r="BX115" s="33"/>
      <c r="BY115" s="33"/>
      <c r="BZ115" s="33"/>
      <c r="CA115" s="33"/>
      <c r="CB115" s="33"/>
      <c r="CC115" s="33"/>
      <c r="CD115" s="33"/>
      <c r="CE115" s="33"/>
      <c r="CF115" s="33"/>
      <c r="CG115" s="33"/>
      <c r="CH115" s="33"/>
      <c r="CI115" s="33"/>
      <c r="CJ115" s="33"/>
      <c r="CK115" s="33"/>
      <c r="CL115" s="33"/>
      <c r="CM115" s="33"/>
      <c r="CN115" s="33"/>
      <c r="CO115" s="33"/>
      <c r="CP115" s="33"/>
      <c r="CQ115" s="33"/>
      <c r="CR115" s="33"/>
      <c r="CS115" s="33"/>
      <c r="CT115" s="33"/>
      <c r="CU115" s="33"/>
      <c r="CV115" s="33"/>
      <c r="CW115" s="33"/>
      <c r="CX115" s="33"/>
      <c r="CY115" s="33"/>
      <c r="CZ115" s="33"/>
      <c r="DA115" s="33"/>
      <c r="DB115" s="33"/>
      <c r="DC115" s="33"/>
      <c r="DD115" s="33"/>
      <c r="DE115" s="33"/>
      <c r="DF115" s="33"/>
      <c r="DG115" s="33"/>
      <c r="DH115" s="33"/>
      <c r="DI115" s="33"/>
      <c r="DJ115" s="33"/>
      <c r="DK115" s="33"/>
      <c r="DL115" s="33"/>
      <c r="DM115" s="33"/>
      <c r="DN115" s="33"/>
      <c r="DO115" s="33"/>
      <c r="DP115" s="33"/>
      <c r="DQ115" s="33"/>
      <c r="DR115" s="33"/>
      <c r="DS115" s="33"/>
      <c r="DT115" s="33"/>
      <c r="DU115" s="33"/>
      <c r="DV115" s="33"/>
      <c r="DW115" s="33"/>
      <c r="DX115" s="33"/>
      <c r="DY115" s="33"/>
      <c r="DZ115" s="33"/>
      <c r="EA115" s="33"/>
      <c r="EB115" s="33"/>
      <c r="EC115" s="33"/>
      <c r="ED115" s="33"/>
      <c r="EE115" s="33"/>
      <c r="EF115" s="33"/>
      <c r="EG115" s="33"/>
      <c r="EH115" s="33"/>
      <c r="EI115" s="33"/>
      <c r="EJ115" s="33"/>
      <c r="EK115" s="33"/>
      <c r="EL115" s="33"/>
      <c r="EM115" s="33"/>
      <c r="EN115" s="33"/>
      <c r="EO115" s="33"/>
      <c r="EP115" s="33"/>
      <c r="EQ115" s="33"/>
      <c r="ER115" s="33"/>
      <c r="ES115" s="33"/>
      <c r="ET115" s="33"/>
      <c r="EU115" s="33"/>
      <c r="EV115" s="33"/>
      <c r="EW115" s="33"/>
      <c r="EX115" s="33"/>
      <c r="EY115" s="33"/>
      <c r="EZ115" s="33"/>
      <c r="FA115" s="33"/>
      <c r="FB115" s="33"/>
      <c r="FC115" s="33"/>
      <c r="FD115" s="33"/>
      <c r="FE115" s="33"/>
      <c r="FF115" s="33"/>
      <c r="FG115" s="33"/>
      <c r="FH115" s="33"/>
      <c r="FI115" s="33"/>
      <c r="FJ115" s="33"/>
      <c r="FK115" s="33"/>
      <c r="FL115" s="33"/>
      <c r="FM115" s="33"/>
      <c r="FN115" s="33"/>
      <c r="FO115" s="33"/>
      <c r="FP115" s="33"/>
      <c r="FQ115" s="33"/>
      <c r="FR115" s="33"/>
      <c r="FS115" s="33"/>
      <c r="FT115" s="33"/>
      <c r="FU115" s="33"/>
      <c r="FV115" s="33"/>
      <c r="FW115" s="33"/>
      <c r="FX115" s="33"/>
      <c r="FY115" s="33"/>
      <c r="FZ115" s="33"/>
      <c r="GA115" s="33"/>
      <c r="GB115" s="33"/>
      <c r="GC115" s="33"/>
      <c r="GD115" s="33"/>
      <c r="GE115" s="33"/>
      <c r="GF115" s="33"/>
      <c r="GG115" s="33"/>
      <c r="GH115" s="33"/>
      <c r="GI115" s="33"/>
      <c r="GJ115" s="33"/>
      <c r="GK115" s="33"/>
      <c r="GL115" s="33"/>
      <c r="GM115" s="33"/>
      <c r="GN115" s="33"/>
      <c r="GO115" s="33"/>
      <c r="GP115" s="33"/>
      <c r="GQ115" s="33"/>
      <c r="GR115" s="33"/>
      <c r="GS115" s="33"/>
      <c r="GT115" s="33"/>
      <c r="GU115" s="33"/>
      <c r="GV115" s="33"/>
      <c r="GW115" s="33"/>
      <c r="GX115" s="33"/>
      <c r="GY115" s="33"/>
      <c r="GZ115" s="33"/>
      <c r="HA115" s="33"/>
      <c r="HB115" s="33"/>
      <c r="HC115" s="33"/>
      <c r="HD115" s="33"/>
      <c r="HE115" s="33"/>
      <c r="HF115" s="33"/>
      <c r="HG115" s="33"/>
      <c r="HH115" s="33"/>
      <c r="HI115" s="33"/>
      <c r="HJ115" s="33"/>
      <c r="HK115" s="33"/>
      <c r="HL115" s="33"/>
      <c r="HM115" s="33"/>
      <c r="HN115" s="33"/>
      <c r="HO115" s="33"/>
      <c r="HP115" s="33"/>
      <c r="HQ115" s="33"/>
      <c r="HR115" s="33"/>
      <c r="HS115" s="33"/>
      <c r="HT115" s="33"/>
      <c r="HU115" s="33"/>
      <c r="HV115" s="33"/>
      <c r="HW115" s="33"/>
      <c r="HX115" s="33"/>
      <c r="HY115" s="33"/>
      <c r="HZ115" s="33"/>
      <c r="IA115" s="33"/>
      <c r="IB115" s="33"/>
      <c r="IC115" s="33"/>
      <c r="ID115" s="33"/>
      <c r="IE115" s="33"/>
      <c r="IF115" s="33"/>
      <c r="IG115" s="33"/>
      <c r="IH115" s="33"/>
      <c r="II115" s="33"/>
      <c r="IJ115" s="33"/>
      <c r="IK115" s="33"/>
      <c r="IL115" s="33"/>
      <c r="IM115" s="33"/>
      <c r="IN115" s="33"/>
      <c r="IO115" s="33"/>
      <c r="IP115" s="33"/>
      <c r="IQ115" s="33"/>
      <c r="IR115" s="33"/>
      <c r="IS115" s="33"/>
      <c r="IT115" s="33"/>
      <c r="IU115" s="33"/>
    </row>
    <row r="116" ht="12.75" customHeight="1">
      <c r="A116" s="57"/>
      <c r="B116" s="33"/>
      <c r="C116" s="52"/>
      <c r="D116" s="52"/>
      <c r="E116" s="52"/>
      <c r="F116" s="33"/>
      <c r="G116" s="52"/>
      <c r="H116" s="52"/>
      <c r="I116" s="52"/>
      <c r="J116" s="52"/>
      <c r="K116" s="52"/>
      <c r="L116" s="52"/>
      <c r="M116" s="52"/>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c r="AZ116" s="52"/>
      <c r="BA116" s="52"/>
      <c r="BB116" s="52"/>
      <c r="BC116" s="52"/>
      <c r="BD116" s="52"/>
      <c r="BE116" s="52"/>
      <c r="BF116" s="52"/>
      <c r="BG116" s="52"/>
      <c r="BH116" s="52"/>
      <c r="BI116" s="52"/>
      <c r="BJ116" s="52"/>
      <c r="BK116" s="52"/>
      <c r="BL116" s="52"/>
      <c r="BM116" s="52"/>
      <c r="BN116" s="52"/>
      <c r="BO116" s="52"/>
      <c r="BP116" s="52"/>
      <c r="BQ116" s="52"/>
      <c r="BR116" s="52"/>
      <c r="BS116" s="52"/>
      <c r="BT116" s="52"/>
      <c r="BU116" s="52"/>
      <c r="BV116" s="52"/>
      <c r="BW116" s="52"/>
      <c r="BX116" s="52"/>
      <c r="BY116" s="52"/>
      <c r="BZ116" s="52"/>
      <c r="CA116" s="52"/>
      <c r="CB116" s="52"/>
      <c r="CC116" s="52"/>
      <c r="CD116" s="52"/>
      <c r="CE116" s="52"/>
      <c r="CF116" s="52"/>
      <c r="CG116" s="52"/>
      <c r="CH116" s="52"/>
      <c r="CI116" s="52"/>
      <c r="CJ116" s="52"/>
      <c r="CK116" s="52"/>
      <c r="CL116" s="52"/>
      <c r="CM116" s="52"/>
      <c r="CN116" s="52"/>
      <c r="CO116" s="52"/>
      <c r="CP116" s="52"/>
      <c r="CQ116" s="52"/>
      <c r="CR116" s="52"/>
      <c r="CS116" s="52"/>
      <c r="CT116" s="52"/>
      <c r="CU116" s="52"/>
      <c r="CV116" s="52"/>
      <c r="CW116" s="52"/>
      <c r="CX116" s="52"/>
      <c r="CY116" s="52"/>
      <c r="CZ116" s="52"/>
      <c r="DA116" s="52"/>
      <c r="DB116" s="52"/>
      <c r="DC116" s="52"/>
      <c r="DD116" s="52"/>
      <c r="DE116" s="52"/>
      <c r="DF116" s="52"/>
      <c r="DG116" s="52"/>
      <c r="DH116" s="52"/>
      <c r="DI116" s="52"/>
      <c r="DJ116" s="52"/>
      <c r="DK116" s="52"/>
      <c r="DL116" s="52"/>
      <c r="DM116" s="52"/>
      <c r="DN116" s="52"/>
      <c r="DO116" s="52"/>
      <c r="DP116" s="52"/>
      <c r="DQ116" s="52"/>
      <c r="DR116" s="52"/>
      <c r="DS116" s="52"/>
      <c r="DT116" s="52"/>
      <c r="DU116" s="52"/>
      <c r="DV116" s="52"/>
      <c r="DW116" s="52"/>
      <c r="DX116" s="52"/>
      <c r="DY116" s="52"/>
      <c r="DZ116" s="52"/>
      <c r="EA116" s="52"/>
      <c r="EB116" s="52"/>
      <c r="EC116" s="52"/>
      <c r="ED116" s="52"/>
      <c r="EE116" s="52"/>
      <c r="EF116" s="52"/>
      <c r="EG116" s="52"/>
      <c r="EH116" s="52"/>
      <c r="EI116" s="52"/>
      <c r="EJ116" s="52"/>
      <c r="EK116" s="52"/>
      <c r="EL116" s="52"/>
      <c r="EM116" s="52"/>
      <c r="EN116" s="52"/>
      <c r="EO116" s="52"/>
      <c r="EP116" s="52"/>
      <c r="EQ116" s="52"/>
      <c r="ER116" s="52"/>
      <c r="ES116" s="52"/>
      <c r="ET116" s="52"/>
      <c r="EU116" s="52"/>
      <c r="EV116" s="52"/>
      <c r="EW116" s="52"/>
      <c r="EX116" s="52"/>
      <c r="EY116" s="52"/>
      <c r="EZ116" s="52"/>
      <c r="FA116" s="52"/>
      <c r="FB116" s="52"/>
      <c r="FC116" s="52"/>
      <c r="FD116" s="52"/>
      <c r="FE116" s="52"/>
      <c r="FF116" s="52"/>
      <c r="FG116" s="52"/>
      <c r="FH116" s="52"/>
      <c r="FI116" s="52"/>
      <c r="FJ116" s="52"/>
      <c r="FK116" s="52"/>
      <c r="FL116" s="52"/>
      <c r="FM116" s="52"/>
      <c r="FN116" s="52"/>
      <c r="FO116" s="52"/>
      <c r="FP116" s="52"/>
      <c r="FQ116" s="52"/>
      <c r="FR116" s="52"/>
      <c r="FS116" s="52"/>
      <c r="FT116" s="52"/>
      <c r="FU116" s="52"/>
      <c r="FV116" s="52"/>
      <c r="FW116" s="52"/>
      <c r="FX116" s="52"/>
      <c r="FY116" s="52"/>
      <c r="FZ116" s="52"/>
      <c r="GA116" s="52"/>
      <c r="GB116" s="52"/>
      <c r="GC116" s="52"/>
      <c r="GD116" s="52"/>
      <c r="GE116" s="52"/>
      <c r="GF116" s="52"/>
      <c r="GG116" s="52"/>
      <c r="GH116" s="52"/>
      <c r="GI116" s="52"/>
      <c r="GJ116" s="52"/>
      <c r="GK116" s="52"/>
      <c r="GL116" s="52"/>
      <c r="GM116" s="52"/>
      <c r="GN116" s="52"/>
      <c r="GO116" s="52"/>
      <c r="GP116" s="52"/>
      <c r="GQ116" s="52"/>
      <c r="GR116" s="52"/>
      <c r="GS116" s="52"/>
      <c r="GT116" s="52"/>
      <c r="GU116" s="52"/>
      <c r="GV116" s="52"/>
      <c r="GW116" s="52"/>
      <c r="GX116" s="52"/>
      <c r="GY116" s="52"/>
      <c r="GZ116" s="52"/>
      <c r="HA116" s="52"/>
      <c r="HB116" s="52"/>
      <c r="HC116" s="52"/>
      <c r="HD116" s="52"/>
      <c r="HE116" s="52"/>
      <c r="HF116" s="52"/>
      <c r="HG116" s="52"/>
      <c r="HH116" s="52"/>
      <c r="HI116" s="52"/>
      <c r="HJ116" s="52"/>
      <c r="HK116" s="52"/>
      <c r="HL116" s="52"/>
      <c r="HM116" s="52"/>
      <c r="HN116" s="52"/>
      <c r="HO116" s="52"/>
      <c r="HP116" s="52"/>
      <c r="HQ116" s="52"/>
      <c r="HR116" s="52"/>
      <c r="HS116" s="52"/>
      <c r="HT116" s="52"/>
      <c r="HU116" s="52"/>
      <c r="HV116" s="52"/>
      <c r="HW116" s="52"/>
      <c r="HX116" s="52"/>
      <c r="HY116" s="52"/>
      <c r="HZ116" s="52"/>
      <c r="IA116" s="52"/>
      <c r="IB116" s="52"/>
      <c r="IC116" s="52"/>
      <c r="ID116" s="52"/>
      <c r="IE116" s="52"/>
      <c r="IF116" s="52"/>
      <c r="IG116" s="52"/>
      <c r="IH116" s="52"/>
      <c r="II116" s="52"/>
      <c r="IJ116" s="52"/>
      <c r="IK116" s="52"/>
      <c r="IL116" s="52"/>
      <c r="IM116" s="52"/>
      <c r="IN116" s="52"/>
      <c r="IO116" s="52"/>
      <c r="IP116" s="52"/>
      <c r="IQ116" s="52"/>
      <c r="IR116" s="52"/>
      <c r="IS116" s="52"/>
      <c r="IT116" s="52"/>
      <c r="IU116" s="52"/>
    </row>
    <row r="117" ht="12.75" customHeight="1">
      <c r="A117" s="57"/>
      <c r="B117" s="33"/>
      <c r="C117" s="52"/>
      <c r="D117" s="52"/>
      <c r="E117" s="52"/>
      <c r="F117" s="33"/>
      <c r="G117" s="52"/>
      <c r="H117" s="52"/>
      <c r="I117" s="52"/>
      <c r="J117" s="52"/>
      <c r="K117" s="52"/>
      <c r="L117" s="52"/>
      <c r="M117" s="52"/>
      <c r="N117" s="52"/>
      <c r="O117" s="52"/>
      <c r="P117" s="52"/>
      <c r="Q117" s="52"/>
      <c r="R117" s="52"/>
      <c r="S117" s="52"/>
      <c r="T117" s="52"/>
      <c r="U117" s="52"/>
      <c r="V117" s="52"/>
      <c r="W117" s="52"/>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c r="AZ117" s="52"/>
      <c r="BA117" s="52"/>
      <c r="BB117" s="52"/>
      <c r="BC117" s="52"/>
      <c r="BD117" s="52"/>
      <c r="BE117" s="52"/>
      <c r="BF117" s="52"/>
      <c r="BG117" s="52"/>
      <c r="BH117" s="52"/>
      <c r="BI117" s="52"/>
      <c r="BJ117" s="52"/>
      <c r="BK117" s="52"/>
      <c r="BL117" s="52"/>
      <c r="BM117" s="52"/>
      <c r="BN117" s="52"/>
      <c r="BO117" s="52"/>
      <c r="BP117" s="52"/>
      <c r="BQ117" s="52"/>
      <c r="BR117" s="52"/>
      <c r="BS117" s="52"/>
      <c r="BT117" s="52"/>
      <c r="BU117" s="52"/>
      <c r="BV117" s="52"/>
      <c r="BW117" s="52"/>
      <c r="BX117" s="52"/>
      <c r="BY117" s="52"/>
      <c r="BZ117" s="52"/>
      <c r="CA117" s="52"/>
      <c r="CB117" s="52"/>
      <c r="CC117" s="52"/>
      <c r="CD117" s="52"/>
      <c r="CE117" s="52"/>
      <c r="CF117" s="52"/>
      <c r="CG117" s="52"/>
      <c r="CH117" s="52"/>
      <c r="CI117" s="52"/>
      <c r="CJ117" s="52"/>
      <c r="CK117" s="52"/>
      <c r="CL117" s="52"/>
      <c r="CM117" s="52"/>
      <c r="CN117" s="52"/>
      <c r="CO117" s="52"/>
      <c r="CP117" s="52"/>
      <c r="CQ117" s="52"/>
      <c r="CR117" s="52"/>
      <c r="CS117" s="52"/>
      <c r="CT117" s="52"/>
      <c r="CU117" s="52"/>
      <c r="CV117" s="52"/>
      <c r="CW117" s="52"/>
      <c r="CX117" s="52"/>
      <c r="CY117" s="52"/>
      <c r="CZ117" s="52"/>
      <c r="DA117" s="52"/>
      <c r="DB117" s="52"/>
      <c r="DC117" s="52"/>
      <c r="DD117" s="52"/>
      <c r="DE117" s="52"/>
      <c r="DF117" s="52"/>
      <c r="DG117" s="52"/>
      <c r="DH117" s="52"/>
      <c r="DI117" s="52"/>
      <c r="DJ117" s="52"/>
      <c r="DK117" s="52"/>
      <c r="DL117" s="52"/>
      <c r="DM117" s="52"/>
      <c r="DN117" s="52"/>
      <c r="DO117" s="52"/>
      <c r="DP117" s="52"/>
      <c r="DQ117" s="52"/>
      <c r="DR117" s="52"/>
      <c r="DS117" s="52"/>
      <c r="DT117" s="52"/>
      <c r="DU117" s="52"/>
      <c r="DV117" s="52"/>
      <c r="DW117" s="52"/>
      <c r="DX117" s="52"/>
      <c r="DY117" s="52"/>
      <c r="DZ117" s="52"/>
      <c r="EA117" s="52"/>
      <c r="EB117" s="52"/>
      <c r="EC117" s="52"/>
      <c r="ED117" s="52"/>
      <c r="EE117" s="52"/>
      <c r="EF117" s="52"/>
      <c r="EG117" s="52"/>
      <c r="EH117" s="52"/>
      <c r="EI117" s="52"/>
      <c r="EJ117" s="52"/>
      <c r="EK117" s="52"/>
      <c r="EL117" s="52"/>
      <c r="EM117" s="52"/>
      <c r="EN117" s="52"/>
      <c r="EO117" s="52"/>
      <c r="EP117" s="52"/>
      <c r="EQ117" s="52"/>
      <c r="ER117" s="52"/>
      <c r="ES117" s="52"/>
      <c r="ET117" s="52"/>
      <c r="EU117" s="52"/>
      <c r="EV117" s="52"/>
      <c r="EW117" s="52"/>
      <c r="EX117" s="52"/>
      <c r="EY117" s="52"/>
      <c r="EZ117" s="52"/>
      <c r="FA117" s="52"/>
      <c r="FB117" s="52"/>
      <c r="FC117" s="52"/>
      <c r="FD117" s="52"/>
      <c r="FE117" s="52"/>
      <c r="FF117" s="52"/>
      <c r="FG117" s="52"/>
      <c r="FH117" s="52"/>
      <c r="FI117" s="52"/>
      <c r="FJ117" s="52"/>
      <c r="FK117" s="52"/>
      <c r="FL117" s="52"/>
      <c r="FM117" s="52"/>
      <c r="FN117" s="52"/>
      <c r="FO117" s="52"/>
      <c r="FP117" s="52"/>
      <c r="FQ117" s="52"/>
      <c r="FR117" s="52"/>
      <c r="FS117" s="52"/>
      <c r="FT117" s="52"/>
      <c r="FU117" s="52"/>
      <c r="FV117" s="52"/>
      <c r="FW117" s="52"/>
      <c r="FX117" s="52"/>
      <c r="FY117" s="52"/>
      <c r="FZ117" s="52"/>
      <c r="GA117" s="52"/>
      <c r="GB117" s="52"/>
      <c r="GC117" s="52"/>
      <c r="GD117" s="52"/>
      <c r="GE117" s="52"/>
      <c r="GF117" s="52"/>
      <c r="GG117" s="52"/>
      <c r="GH117" s="52"/>
      <c r="GI117" s="52"/>
      <c r="GJ117" s="52"/>
      <c r="GK117" s="52"/>
      <c r="GL117" s="52"/>
      <c r="GM117" s="52"/>
      <c r="GN117" s="52"/>
      <c r="GO117" s="52"/>
      <c r="GP117" s="52"/>
      <c r="GQ117" s="52"/>
      <c r="GR117" s="52"/>
      <c r="GS117" s="52"/>
      <c r="GT117" s="52"/>
      <c r="GU117" s="52"/>
      <c r="GV117" s="52"/>
      <c r="GW117" s="52"/>
      <c r="GX117" s="52"/>
      <c r="GY117" s="52"/>
      <c r="GZ117" s="52"/>
      <c r="HA117" s="52"/>
      <c r="HB117" s="52"/>
      <c r="HC117" s="52"/>
      <c r="HD117" s="52"/>
      <c r="HE117" s="52"/>
      <c r="HF117" s="52"/>
      <c r="HG117" s="52"/>
      <c r="HH117" s="52"/>
      <c r="HI117" s="52"/>
      <c r="HJ117" s="52"/>
      <c r="HK117" s="52"/>
      <c r="HL117" s="52"/>
      <c r="HM117" s="52"/>
      <c r="HN117" s="52"/>
      <c r="HO117" s="52"/>
      <c r="HP117" s="52"/>
      <c r="HQ117" s="52"/>
      <c r="HR117" s="52"/>
      <c r="HS117" s="52"/>
      <c r="HT117" s="52"/>
      <c r="HU117" s="52"/>
      <c r="HV117" s="52"/>
      <c r="HW117" s="52"/>
      <c r="HX117" s="52"/>
      <c r="HY117" s="52"/>
      <c r="HZ117" s="52"/>
      <c r="IA117" s="52"/>
      <c r="IB117" s="52"/>
      <c r="IC117" s="52"/>
      <c r="ID117" s="52"/>
      <c r="IE117" s="52"/>
      <c r="IF117" s="52"/>
      <c r="IG117" s="52"/>
      <c r="IH117" s="52"/>
      <c r="II117" s="52"/>
      <c r="IJ117" s="52"/>
      <c r="IK117" s="52"/>
      <c r="IL117" s="52"/>
      <c r="IM117" s="52"/>
      <c r="IN117" s="52"/>
      <c r="IO117" s="52"/>
      <c r="IP117" s="52"/>
      <c r="IQ117" s="52"/>
      <c r="IR117" s="52"/>
      <c r="IS117" s="52"/>
      <c r="IT117" s="52"/>
      <c r="IU117" s="52"/>
    </row>
    <row r="118" ht="12.75" customHeight="1">
      <c r="A118" s="57"/>
      <c r="B118" s="33"/>
      <c r="C118" s="52"/>
      <c r="D118" s="52"/>
      <c r="E118" s="52"/>
      <c r="F118" s="33"/>
      <c r="G118" s="52"/>
      <c r="H118" s="52"/>
      <c r="I118" s="52"/>
      <c r="J118" s="52"/>
      <c r="K118" s="52"/>
      <c r="L118" s="52"/>
      <c r="M118" s="52"/>
      <c r="N118" s="52"/>
      <c r="O118" s="52"/>
      <c r="P118" s="52"/>
      <c r="Q118" s="52"/>
      <c r="R118" s="52"/>
      <c r="S118" s="52"/>
      <c r="T118" s="52"/>
      <c r="U118" s="52"/>
      <c r="V118" s="52"/>
      <c r="W118" s="52"/>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c r="AZ118" s="52"/>
      <c r="BA118" s="52"/>
      <c r="BB118" s="52"/>
      <c r="BC118" s="52"/>
      <c r="BD118" s="52"/>
      <c r="BE118" s="52"/>
      <c r="BF118" s="52"/>
      <c r="BG118" s="52"/>
      <c r="BH118" s="52"/>
      <c r="BI118" s="52"/>
      <c r="BJ118" s="52"/>
      <c r="BK118" s="52"/>
      <c r="BL118" s="52"/>
      <c r="BM118" s="52"/>
      <c r="BN118" s="52"/>
      <c r="BO118" s="52"/>
      <c r="BP118" s="52"/>
      <c r="BQ118" s="52"/>
      <c r="BR118" s="52"/>
      <c r="BS118" s="52"/>
      <c r="BT118" s="52"/>
      <c r="BU118" s="52"/>
      <c r="BV118" s="52"/>
      <c r="BW118" s="52"/>
      <c r="BX118" s="52"/>
      <c r="BY118" s="52"/>
      <c r="BZ118" s="52"/>
      <c r="CA118" s="52"/>
      <c r="CB118" s="52"/>
      <c r="CC118" s="52"/>
      <c r="CD118" s="52"/>
      <c r="CE118" s="52"/>
      <c r="CF118" s="52"/>
      <c r="CG118" s="52"/>
      <c r="CH118" s="52"/>
      <c r="CI118" s="52"/>
      <c r="CJ118" s="52"/>
      <c r="CK118" s="52"/>
      <c r="CL118" s="52"/>
      <c r="CM118" s="52"/>
      <c r="CN118" s="52"/>
      <c r="CO118" s="52"/>
      <c r="CP118" s="52"/>
      <c r="CQ118" s="52"/>
      <c r="CR118" s="52"/>
      <c r="CS118" s="52"/>
      <c r="CT118" s="52"/>
      <c r="CU118" s="52"/>
      <c r="CV118" s="52"/>
      <c r="CW118" s="52"/>
      <c r="CX118" s="52"/>
      <c r="CY118" s="52"/>
      <c r="CZ118" s="52"/>
      <c r="DA118" s="52"/>
      <c r="DB118" s="52"/>
      <c r="DC118" s="52"/>
      <c r="DD118" s="52"/>
      <c r="DE118" s="52"/>
      <c r="DF118" s="52"/>
      <c r="DG118" s="52"/>
      <c r="DH118" s="52"/>
      <c r="DI118" s="52"/>
      <c r="DJ118" s="52"/>
      <c r="DK118" s="52"/>
      <c r="DL118" s="52"/>
      <c r="DM118" s="52"/>
      <c r="DN118" s="52"/>
      <c r="DO118" s="52"/>
      <c r="DP118" s="52"/>
      <c r="DQ118" s="52"/>
      <c r="DR118" s="52"/>
      <c r="DS118" s="52"/>
      <c r="DT118" s="52"/>
      <c r="DU118" s="52"/>
      <c r="DV118" s="52"/>
      <c r="DW118" s="52"/>
      <c r="DX118" s="52"/>
      <c r="DY118" s="52"/>
      <c r="DZ118" s="52"/>
      <c r="EA118" s="52"/>
      <c r="EB118" s="52"/>
      <c r="EC118" s="52"/>
      <c r="ED118" s="52"/>
      <c r="EE118" s="52"/>
      <c r="EF118" s="52"/>
      <c r="EG118" s="52"/>
      <c r="EH118" s="52"/>
      <c r="EI118" s="52"/>
      <c r="EJ118" s="52"/>
      <c r="EK118" s="52"/>
      <c r="EL118" s="52"/>
      <c r="EM118" s="52"/>
      <c r="EN118" s="52"/>
      <c r="EO118" s="52"/>
      <c r="EP118" s="52"/>
      <c r="EQ118" s="52"/>
      <c r="ER118" s="52"/>
      <c r="ES118" s="52"/>
      <c r="ET118" s="52"/>
      <c r="EU118" s="52"/>
      <c r="EV118" s="52"/>
      <c r="EW118" s="52"/>
      <c r="EX118" s="52"/>
      <c r="EY118" s="52"/>
      <c r="EZ118" s="52"/>
      <c r="FA118" s="52"/>
      <c r="FB118" s="52"/>
      <c r="FC118" s="52"/>
      <c r="FD118" s="52"/>
      <c r="FE118" s="52"/>
      <c r="FF118" s="52"/>
      <c r="FG118" s="52"/>
      <c r="FH118" s="52"/>
      <c r="FI118" s="52"/>
      <c r="FJ118" s="52"/>
      <c r="FK118" s="52"/>
      <c r="FL118" s="52"/>
      <c r="FM118" s="52"/>
      <c r="FN118" s="52"/>
      <c r="FO118" s="52"/>
      <c r="FP118" s="52"/>
      <c r="FQ118" s="52"/>
      <c r="FR118" s="52"/>
      <c r="FS118" s="52"/>
      <c r="FT118" s="52"/>
      <c r="FU118" s="52"/>
      <c r="FV118" s="52"/>
      <c r="FW118" s="52"/>
      <c r="FX118" s="52"/>
      <c r="FY118" s="52"/>
      <c r="FZ118" s="52"/>
      <c r="GA118" s="52"/>
      <c r="GB118" s="52"/>
      <c r="GC118" s="52"/>
      <c r="GD118" s="52"/>
      <c r="GE118" s="52"/>
      <c r="GF118" s="52"/>
      <c r="GG118" s="52"/>
      <c r="GH118" s="52"/>
      <c r="GI118" s="52"/>
      <c r="GJ118" s="52"/>
      <c r="GK118" s="52"/>
      <c r="GL118" s="52"/>
      <c r="GM118" s="52"/>
      <c r="GN118" s="52"/>
      <c r="GO118" s="52"/>
      <c r="GP118" s="52"/>
      <c r="GQ118" s="52"/>
      <c r="GR118" s="52"/>
      <c r="GS118" s="52"/>
      <c r="GT118" s="52"/>
      <c r="GU118" s="52"/>
      <c r="GV118" s="52"/>
      <c r="GW118" s="52"/>
      <c r="GX118" s="52"/>
      <c r="GY118" s="52"/>
      <c r="GZ118" s="52"/>
      <c r="HA118" s="52"/>
      <c r="HB118" s="52"/>
      <c r="HC118" s="52"/>
      <c r="HD118" s="52"/>
      <c r="HE118" s="52"/>
      <c r="HF118" s="52"/>
      <c r="HG118" s="52"/>
      <c r="HH118" s="52"/>
      <c r="HI118" s="52"/>
      <c r="HJ118" s="52"/>
      <c r="HK118" s="52"/>
      <c r="HL118" s="52"/>
      <c r="HM118" s="52"/>
      <c r="HN118" s="52"/>
      <c r="HO118" s="52"/>
      <c r="HP118" s="52"/>
      <c r="HQ118" s="52"/>
      <c r="HR118" s="52"/>
      <c r="HS118" s="52"/>
      <c r="HT118" s="52"/>
      <c r="HU118" s="52"/>
      <c r="HV118" s="52"/>
      <c r="HW118" s="52"/>
      <c r="HX118" s="52"/>
      <c r="HY118" s="52"/>
      <c r="HZ118" s="52"/>
      <c r="IA118" s="52"/>
      <c r="IB118" s="52"/>
      <c r="IC118" s="52"/>
      <c r="ID118" s="52"/>
      <c r="IE118" s="52"/>
      <c r="IF118" s="52"/>
      <c r="IG118" s="52"/>
      <c r="IH118" s="52"/>
      <c r="II118" s="52"/>
      <c r="IJ118" s="52"/>
      <c r="IK118" s="52"/>
      <c r="IL118" s="52"/>
      <c r="IM118" s="52"/>
      <c r="IN118" s="52"/>
      <c r="IO118" s="52"/>
      <c r="IP118" s="52"/>
      <c r="IQ118" s="52"/>
      <c r="IR118" s="52"/>
      <c r="IS118" s="52"/>
      <c r="IT118" s="52"/>
      <c r="IU118" s="52"/>
    </row>
    <row r="119" ht="12.75" customHeight="1">
      <c r="A119" s="57"/>
      <c r="B119" s="33"/>
      <c r="C119" s="52"/>
      <c r="D119" s="52"/>
      <c r="E119" s="52"/>
      <c r="F119" s="33"/>
      <c r="G119" s="52"/>
      <c r="H119" s="52"/>
      <c r="I119" s="52"/>
      <c r="J119" s="52"/>
      <c r="K119" s="52"/>
      <c r="L119" s="52"/>
      <c r="M119" s="52"/>
      <c r="N119" s="52"/>
      <c r="O119" s="52"/>
      <c r="P119" s="52"/>
      <c r="Q119" s="52"/>
      <c r="R119" s="52"/>
      <c r="S119" s="52"/>
      <c r="T119" s="52"/>
      <c r="U119" s="52"/>
      <c r="V119" s="52"/>
      <c r="W119" s="52"/>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c r="AZ119" s="52"/>
      <c r="BA119" s="52"/>
      <c r="BB119" s="52"/>
      <c r="BC119" s="52"/>
      <c r="BD119" s="52"/>
      <c r="BE119" s="52"/>
      <c r="BF119" s="52"/>
      <c r="BG119" s="52"/>
      <c r="BH119" s="52"/>
      <c r="BI119" s="52"/>
      <c r="BJ119" s="52"/>
      <c r="BK119" s="52"/>
      <c r="BL119" s="52"/>
      <c r="BM119" s="52"/>
      <c r="BN119" s="52"/>
      <c r="BO119" s="52"/>
      <c r="BP119" s="52"/>
      <c r="BQ119" s="52"/>
      <c r="BR119" s="52"/>
      <c r="BS119" s="52"/>
      <c r="BT119" s="52"/>
      <c r="BU119" s="52"/>
      <c r="BV119" s="52"/>
      <c r="BW119" s="52"/>
      <c r="BX119" s="52"/>
      <c r="BY119" s="52"/>
      <c r="BZ119" s="52"/>
      <c r="CA119" s="52"/>
      <c r="CB119" s="52"/>
      <c r="CC119" s="52"/>
      <c r="CD119" s="52"/>
      <c r="CE119" s="52"/>
      <c r="CF119" s="52"/>
      <c r="CG119" s="52"/>
      <c r="CH119" s="52"/>
      <c r="CI119" s="52"/>
      <c r="CJ119" s="52"/>
      <c r="CK119" s="52"/>
      <c r="CL119" s="52"/>
      <c r="CM119" s="52"/>
      <c r="CN119" s="52"/>
      <c r="CO119" s="52"/>
      <c r="CP119" s="52"/>
      <c r="CQ119" s="52"/>
      <c r="CR119" s="52"/>
      <c r="CS119" s="52"/>
      <c r="CT119" s="52"/>
      <c r="CU119" s="52"/>
      <c r="CV119" s="52"/>
      <c r="CW119" s="52"/>
      <c r="CX119" s="52"/>
      <c r="CY119" s="52"/>
      <c r="CZ119" s="52"/>
      <c r="DA119" s="52"/>
      <c r="DB119" s="52"/>
      <c r="DC119" s="52"/>
      <c r="DD119" s="52"/>
      <c r="DE119" s="52"/>
      <c r="DF119" s="52"/>
      <c r="DG119" s="52"/>
      <c r="DH119" s="52"/>
      <c r="DI119" s="52"/>
      <c r="DJ119" s="52"/>
      <c r="DK119" s="52"/>
      <c r="DL119" s="52"/>
      <c r="DM119" s="52"/>
      <c r="DN119" s="52"/>
      <c r="DO119" s="52"/>
      <c r="DP119" s="52"/>
      <c r="DQ119" s="52"/>
      <c r="DR119" s="52"/>
      <c r="DS119" s="52"/>
      <c r="DT119" s="52"/>
      <c r="DU119" s="52"/>
      <c r="DV119" s="52"/>
      <c r="DW119" s="52"/>
      <c r="DX119" s="52"/>
      <c r="DY119" s="52"/>
      <c r="DZ119" s="52"/>
      <c r="EA119" s="52"/>
      <c r="EB119" s="52"/>
      <c r="EC119" s="52"/>
      <c r="ED119" s="52"/>
      <c r="EE119" s="52"/>
      <c r="EF119" s="52"/>
      <c r="EG119" s="52"/>
      <c r="EH119" s="52"/>
      <c r="EI119" s="52"/>
      <c r="EJ119" s="52"/>
      <c r="EK119" s="52"/>
      <c r="EL119" s="52"/>
      <c r="EM119" s="52"/>
      <c r="EN119" s="52"/>
      <c r="EO119" s="52"/>
      <c r="EP119" s="52"/>
      <c r="EQ119" s="52"/>
      <c r="ER119" s="52"/>
      <c r="ES119" s="52"/>
      <c r="ET119" s="52"/>
      <c r="EU119" s="52"/>
      <c r="EV119" s="52"/>
      <c r="EW119" s="52"/>
      <c r="EX119" s="52"/>
      <c r="EY119" s="52"/>
      <c r="EZ119" s="52"/>
      <c r="FA119" s="52"/>
      <c r="FB119" s="52"/>
      <c r="FC119" s="52"/>
      <c r="FD119" s="52"/>
      <c r="FE119" s="52"/>
      <c r="FF119" s="52"/>
      <c r="FG119" s="52"/>
      <c r="FH119" s="52"/>
      <c r="FI119" s="52"/>
      <c r="FJ119" s="52"/>
      <c r="FK119" s="52"/>
      <c r="FL119" s="52"/>
      <c r="FM119" s="52"/>
      <c r="FN119" s="52"/>
      <c r="FO119" s="52"/>
      <c r="FP119" s="52"/>
      <c r="FQ119" s="52"/>
      <c r="FR119" s="52"/>
      <c r="FS119" s="52"/>
      <c r="FT119" s="52"/>
      <c r="FU119" s="52"/>
      <c r="FV119" s="52"/>
      <c r="FW119" s="52"/>
      <c r="FX119" s="52"/>
      <c r="FY119" s="52"/>
      <c r="FZ119" s="52"/>
      <c r="GA119" s="52"/>
      <c r="GB119" s="52"/>
      <c r="GC119" s="52"/>
      <c r="GD119" s="52"/>
      <c r="GE119" s="52"/>
      <c r="GF119" s="52"/>
      <c r="GG119" s="52"/>
      <c r="GH119" s="52"/>
      <c r="GI119" s="52"/>
      <c r="GJ119" s="52"/>
      <c r="GK119" s="52"/>
      <c r="GL119" s="52"/>
      <c r="GM119" s="52"/>
      <c r="GN119" s="52"/>
      <c r="GO119" s="52"/>
      <c r="GP119" s="52"/>
      <c r="GQ119" s="52"/>
      <c r="GR119" s="52"/>
      <c r="GS119" s="52"/>
      <c r="GT119" s="52"/>
      <c r="GU119" s="52"/>
      <c r="GV119" s="52"/>
      <c r="GW119" s="52"/>
      <c r="GX119" s="52"/>
      <c r="GY119" s="52"/>
      <c r="GZ119" s="52"/>
      <c r="HA119" s="52"/>
      <c r="HB119" s="52"/>
      <c r="HC119" s="52"/>
      <c r="HD119" s="52"/>
      <c r="HE119" s="52"/>
      <c r="HF119" s="52"/>
      <c r="HG119" s="52"/>
      <c r="HH119" s="52"/>
      <c r="HI119" s="52"/>
      <c r="HJ119" s="52"/>
      <c r="HK119" s="52"/>
      <c r="HL119" s="52"/>
      <c r="HM119" s="52"/>
      <c r="HN119" s="52"/>
      <c r="HO119" s="52"/>
      <c r="HP119" s="52"/>
      <c r="HQ119" s="52"/>
      <c r="HR119" s="52"/>
      <c r="HS119" s="52"/>
      <c r="HT119" s="52"/>
      <c r="HU119" s="52"/>
      <c r="HV119" s="52"/>
      <c r="HW119" s="52"/>
      <c r="HX119" s="52"/>
      <c r="HY119" s="52"/>
      <c r="HZ119" s="52"/>
      <c r="IA119" s="52"/>
      <c r="IB119" s="52"/>
      <c r="IC119" s="52"/>
      <c r="ID119" s="52"/>
      <c r="IE119" s="52"/>
      <c r="IF119" s="52"/>
      <c r="IG119" s="52"/>
      <c r="IH119" s="52"/>
      <c r="II119" s="52"/>
      <c r="IJ119" s="52"/>
      <c r="IK119" s="52"/>
      <c r="IL119" s="52"/>
      <c r="IM119" s="52"/>
      <c r="IN119" s="52"/>
      <c r="IO119" s="52"/>
      <c r="IP119" s="52"/>
      <c r="IQ119" s="52"/>
      <c r="IR119" s="52"/>
      <c r="IS119" s="52"/>
      <c r="IT119" s="52"/>
      <c r="IU119" s="52"/>
    </row>
    <row r="120" ht="12.75" customHeight="1">
      <c r="A120" s="57"/>
      <c r="B120" s="33"/>
      <c r="C120" s="52"/>
      <c r="D120" s="52"/>
      <c r="E120" s="52"/>
      <c r="F120" s="33"/>
      <c r="G120" s="52"/>
      <c r="H120" s="52"/>
      <c r="I120" s="52"/>
      <c r="J120" s="52"/>
      <c r="K120" s="52"/>
      <c r="L120" s="52"/>
      <c r="M120" s="52"/>
      <c r="N120" s="52"/>
      <c r="O120" s="52"/>
      <c r="P120" s="52"/>
      <c r="Q120" s="52"/>
      <c r="R120" s="52"/>
      <c r="S120" s="52"/>
      <c r="T120" s="52"/>
      <c r="U120" s="52"/>
      <c r="V120" s="52"/>
      <c r="W120" s="52"/>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c r="AZ120" s="52"/>
      <c r="BA120" s="52"/>
      <c r="BB120" s="52"/>
      <c r="BC120" s="52"/>
      <c r="BD120" s="52"/>
      <c r="BE120" s="52"/>
      <c r="BF120" s="52"/>
      <c r="BG120" s="52"/>
      <c r="BH120" s="52"/>
      <c r="BI120" s="52"/>
      <c r="BJ120" s="52"/>
      <c r="BK120" s="52"/>
      <c r="BL120" s="52"/>
      <c r="BM120" s="52"/>
      <c r="BN120" s="52"/>
      <c r="BO120" s="52"/>
      <c r="BP120" s="52"/>
      <c r="BQ120" s="52"/>
      <c r="BR120" s="52"/>
      <c r="BS120" s="52"/>
      <c r="BT120" s="52"/>
      <c r="BU120" s="52"/>
      <c r="BV120" s="52"/>
      <c r="BW120" s="52"/>
      <c r="BX120" s="52"/>
      <c r="BY120" s="52"/>
      <c r="BZ120" s="52"/>
      <c r="CA120" s="52"/>
      <c r="CB120" s="52"/>
      <c r="CC120" s="52"/>
      <c r="CD120" s="52"/>
      <c r="CE120" s="52"/>
      <c r="CF120" s="52"/>
      <c r="CG120" s="52"/>
      <c r="CH120" s="52"/>
      <c r="CI120" s="52"/>
      <c r="CJ120" s="52"/>
      <c r="CK120" s="52"/>
      <c r="CL120" s="52"/>
      <c r="CM120" s="52"/>
      <c r="CN120" s="52"/>
      <c r="CO120" s="52"/>
      <c r="CP120" s="52"/>
      <c r="CQ120" s="52"/>
      <c r="CR120" s="52"/>
      <c r="CS120" s="52"/>
      <c r="CT120" s="52"/>
      <c r="CU120" s="52"/>
      <c r="CV120" s="52"/>
      <c r="CW120" s="52"/>
      <c r="CX120" s="52"/>
      <c r="CY120" s="52"/>
      <c r="CZ120" s="52"/>
      <c r="DA120" s="52"/>
      <c r="DB120" s="52"/>
      <c r="DC120" s="52"/>
      <c r="DD120" s="52"/>
      <c r="DE120" s="52"/>
      <c r="DF120" s="52"/>
      <c r="DG120" s="52"/>
      <c r="DH120" s="52"/>
      <c r="DI120" s="52"/>
      <c r="DJ120" s="52"/>
      <c r="DK120" s="52"/>
      <c r="DL120" s="52"/>
      <c r="DM120" s="52"/>
      <c r="DN120" s="52"/>
      <c r="DO120" s="52"/>
      <c r="DP120" s="52"/>
      <c r="DQ120" s="52"/>
      <c r="DR120" s="52"/>
      <c r="DS120" s="52"/>
      <c r="DT120" s="52"/>
      <c r="DU120" s="52"/>
      <c r="DV120" s="52"/>
      <c r="DW120" s="52"/>
      <c r="DX120" s="52"/>
      <c r="DY120" s="52"/>
      <c r="DZ120" s="52"/>
      <c r="EA120" s="52"/>
      <c r="EB120" s="52"/>
      <c r="EC120" s="52"/>
      <c r="ED120" s="52"/>
      <c r="EE120" s="52"/>
      <c r="EF120" s="52"/>
      <c r="EG120" s="52"/>
      <c r="EH120" s="52"/>
      <c r="EI120" s="52"/>
      <c r="EJ120" s="52"/>
      <c r="EK120" s="52"/>
      <c r="EL120" s="52"/>
      <c r="EM120" s="52"/>
      <c r="EN120" s="52"/>
      <c r="EO120" s="52"/>
      <c r="EP120" s="52"/>
      <c r="EQ120" s="52"/>
      <c r="ER120" s="52"/>
      <c r="ES120" s="52"/>
      <c r="ET120" s="52"/>
      <c r="EU120" s="52"/>
      <c r="EV120" s="52"/>
      <c r="EW120" s="52"/>
      <c r="EX120" s="52"/>
      <c r="EY120" s="52"/>
      <c r="EZ120" s="52"/>
      <c r="FA120" s="52"/>
      <c r="FB120" s="52"/>
      <c r="FC120" s="52"/>
      <c r="FD120" s="52"/>
      <c r="FE120" s="52"/>
      <c r="FF120" s="52"/>
      <c r="FG120" s="52"/>
      <c r="FH120" s="52"/>
      <c r="FI120" s="52"/>
      <c r="FJ120" s="52"/>
      <c r="FK120" s="52"/>
      <c r="FL120" s="52"/>
      <c r="FM120" s="52"/>
      <c r="FN120" s="52"/>
      <c r="FO120" s="52"/>
      <c r="FP120" s="52"/>
      <c r="FQ120" s="52"/>
      <c r="FR120" s="52"/>
      <c r="FS120" s="52"/>
      <c r="FT120" s="52"/>
      <c r="FU120" s="52"/>
      <c r="FV120" s="52"/>
      <c r="FW120" s="52"/>
      <c r="FX120" s="52"/>
      <c r="FY120" s="52"/>
      <c r="FZ120" s="52"/>
      <c r="GA120" s="52"/>
      <c r="GB120" s="52"/>
      <c r="GC120" s="52"/>
      <c r="GD120" s="52"/>
      <c r="GE120" s="52"/>
      <c r="GF120" s="52"/>
      <c r="GG120" s="52"/>
      <c r="GH120" s="52"/>
      <c r="GI120" s="52"/>
      <c r="GJ120" s="52"/>
      <c r="GK120" s="52"/>
      <c r="GL120" s="52"/>
      <c r="GM120" s="52"/>
      <c r="GN120" s="52"/>
      <c r="GO120" s="52"/>
      <c r="GP120" s="52"/>
      <c r="GQ120" s="52"/>
      <c r="GR120" s="52"/>
      <c r="GS120" s="52"/>
      <c r="GT120" s="52"/>
      <c r="GU120" s="52"/>
      <c r="GV120" s="52"/>
      <c r="GW120" s="52"/>
      <c r="GX120" s="52"/>
      <c r="GY120" s="52"/>
      <c r="GZ120" s="52"/>
      <c r="HA120" s="52"/>
      <c r="HB120" s="52"/>
      <c r="HC120" s="52"/>
      <c r="HD120" s="52"/>
      <c r="HE120" s="52"/>
      <c r="HF120" s="52"/>
      <c r="HG120" s="52"/>
      <c r="HH120" s="52"/>
      <c r="HI120" s="52"/>
      <c r="HJ120" s="52"/>
      <c r="HK120" s="52"/>
      <c r="HL120" s="52"/>
      <c r="HM120" s="52"/>
      <c r="HN120" s="52"/>
      <c r="HO120" s="52"/>
      <c r="HP120" s="52"/>
      <c r="HQ120" s="52"/>
      <c r="HR120" s="52"/>
      <c r="HS120" s="52"/>
      <c r="HT120" s="52"/>
      <c r="HU120" s="52"/>
      <c r="HV120" s="52"/>
      <c r="HW120" s="52"/>
      <c r="HX120" s="52"/>
      <c r="HY120" s="52"/>
      <c r="HZ120" s="52"/>
      <c r="IA120" s="52"/>
      <c r="IB120" s="52"/>
      <c r="IC120" s="52"/>
      <c r="ID120" s="52"/>
      <c r="IE120" s="52"/>
      <c r="IF120" s="52"/>
      <c r="IG120" s="52"/>
      <c r="IH120" s="52"/>
      <c r="II120" s="52"/>
      <c r="IJ120" s="52"/>
      <c r="IK120" s="52"/>
      <c r="IL120" s="52"/>
      <c r="IM120" s="52"/>
      <c r="IN120" s="52"/>
      <c r="IO120" s="52"/>
      <c r="IP120" s="52"/>
      <c r="IQ120" s="52"/>
      <c r="IR120" s="52"/>
      <c r="IS120" s="52"/>
      <c r="IT120" s="52"/>
      <c r="IU120" s="52"/>
    </row>
    <row r="121" ht="12.75" customHeight="1">
      <c r="A121" s="57"/>
      <c r="B121" s="33"/>
      <c r="C121" s="52"/>
      <c r="D121" s="52"/>
      <c r="E121" s="52"/>
      <c r="F121" s="33"/>
      <c r="G121" s="52"/>
      <c r="H121" s="52"/>
      <c r="I121" s="52"/>
      <c r="J121" s="52"/>
      <c r="K121" s="52"/>
      <c r="L121" s="52"/>
      <c r="M121" s="52"/>
      <c r="N121" s="52"/>
      <c r="O121" s="52"/>
      <c r="P121" s="52"/>
      <c r="Q121" s="52"/>
      <c r="R121" s="52"/>
      <c r="S121" s="52"/>
      <c r="T121" s="52"/>
      <c r="U121" s="52"/>
      <c r="V121" s="52"/>
      <c r="W121" s="52"/>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c r="AZ121" s="52"/>
      <c r="BA121" s="52"/>
      <c r="BB121" s="52"/>
      <c r="BC121" s="52"/>
      <c r="BD121" s="52"/>
      <c r="BE121" s="52"/>
      <c r="BF121" s="52"/>
      <c r="BG121" s="52"/>
      <c r="BH121" s="52"/>
      <c r="BI121" s="52"/>
      <c r="BJ121" s="52"/>
      <c r="BK121" s="52"/>
      <c r="BL121" s="52"/>
      <c r="BM121" s="52"/>
      <c r="BN121" s="52"/>
      <c r="BO121" s="52"/>
      <c r="BP121" s="52"/>
      <c r="BQ121" s="52"/>
      <c r="BR121" s="52"/>
      <c r="BS121" s="52"/>
      <c r="BT121" s="52"/>
      <c r="BU121" s="52"/>
      <c r="BV121" s="52"/>
      <c r="BW121" s="52"/>
      <c r="BX121" s="52"/>
      <c r="BY121" s="52"/>
      <c r="BZ121" s="52"/>
      <c r="CA121" s="52"/>
      <c r="CB121" s="52"/>
      <c r="CC121" s="52"/>
      <c r="CD121" s="52"/>
      <c r="CE121" s="52"/>
      <c r="CF121" s="52"/>
      <c r="CG121" s="52"/>
      <c r="CH121" s="52"/>
      <c r="CI121" s="52"/>
      <c r="CJ121" s="52"/>
      <c r="CK121" s="52"/>
      <c r="CL121" s="52"/>
      <c r="CM121" s="52"/>
      <c r="CN121" s="52"/>
      <c r="CO121" s="52"/>
      <c r="CP121" s="52"/>
      <c r="CQ121" s="52"/>
      <c r="CR121" s="52"/>
      <c r="CS121" s="52"/>
      <c r="CT121" s="52"/>
      <c r="CU121" s="52"/>
      <c r="CV121" s="52"/>
      <c r="CW121" s="52"/>
      <c r="CX121" s="52"/>
      <c r="CY121" s="52"/>
      <c r="CZ121" s="52"/>
      <c r="DA121" s="52"/>
      <c r="DB121" s="52"/>
      <c r="DC121" s="52"/>
      <c r="DD121" s="52"/>
      <c r="DE121" s="52"/>
      <c r="DF121" s="52"/>
      <c r="DG121" s="52"/>
      <c r="DH121" s="52"/>
      <c r="DI121" s="52"/>
      <c r="DJ121" s="52"/>
      <c r="DK121" s="52"/>
      <c r="DL121" s="52"/>
      <c r="DM121" s="52"/>
      <c r="DN121" s="52"/>
      <c r="DO121" s="52"/>
      <c r="DP121" s="52"/>
      <c r="DQ121" s="52"/>
      <c r="DR121" s="52"/>
      <c r="DS121" s="52"/>
      <c r="DT121" s="52"/>
      <c r="DU121" s="52"/>
      <c r="DV121" s="52"/>
      <c r="DW121" s="52"/>
      <c r="DX121" s="52"/>
      <c r="DY121" s="52"/>
      <c r="DZ121" s="52"/>
      <c r="EA121" s="52"/>
      <c r="EB121" s="52"/>
      <c r="EC121" s="52"/>
      <c r="ED121" s="52"/>
      <c r="EE121" s="52"/>
      <c r="EF121" s="52"/>
      <c r="EG121" s="52"/>
      <c r="EH121" s="52"/>
      <c r="EI121" s="52"/>
      <c r="EJ121" s="52"/>
      <c r="EK121" s="52"/>
      <c r="EL121" s="52"/>
      <c r="EM121" s="52"/>
      <c r="EN121" s="52"/>
      <c r="EO121" s="52"/>
      <c r="EP121" s="52"/>
      <c r="EQ121" s="52"/>
      <c r="ER121" s="52"/>
      <c r="ES121" s="52"/>
      <c r="ET121" s="52"/>
      <c r="EU121" s="52"/>
      <c r="EV121" s="52"/>
      <c r="EW121" s="52"/>
      <c r="EX121" s="52"/>
      <c r="EY121" s="52"/>
      <c r="EZ121" s="52"/>
      <c r="FA121" s="52"/>
      <c r="FB121" s="52"/>
      <c r="FC121" s="52"/>
      <c r="FD121" s="52"/>
      <c r="FE121" s="52"/>
      <c r="FF121" s="52"/>
      <c r="FG121" s="52"/>
      <c r="FH121" s="52"/>
      <c r="FI121" s="52"/>
      <c r="FJ121" s="52"/>
      <c r="FK121" s="52"/>
      <c r="FL121" s="52"/>
      <c r="FM121" s="52"/>
      <c r="FN121" s="52"/>
      <c r="FO121" s="52"/>
      <c r="FP121" s="52"/>
      <c r="FQ121" s="52"/>
      <c r="FR121" s="52"/>
      <c r="FS121" s="52"/>
      <c r="FT121" s="52"/>
      <c r="FU121" s="52"/>
      <c r="FV121" s="52"/>
      <c r="FW121" s="52"/>
      <c r="FX121" s="52"/>
      <c r="FY121" s="52"/>
      <c r="FZ121" s="52"/>
      <c r="GA121" s="52"/>
      <c r="GB121" s="52"/>
      <c r="GC121" s="52"/>
      <c r="GD121" s="52"/>
      <c r="GE121" s="52"/>
      <c r="GF121" s="52"/>
      <c r="GG121" s="52"/>
      <c r="GH121" s="52"/>
      <c r="GI121" s="52"/>
      <c r="GJ121" s="52"/>
      <c r="GK121" s="52"/>
      <c r="GL121" s="52"/>
      <c r="GM121" s="52"/>
      <c r="GN121" s="52"/>
      <c r="GO121" s="52"/>
      <c r="GP121" s="52"/>
      <c r="GQ121" s="52"/>
      <c r="GR121" s="52"/>
      <c r="GS121" s="52"/>
      <c r="GT121" s="52"/>
      <c r="GU121" s="52"/>
      <c r="GV121" s="52"/>
      <c r="GW121" s="52"/>
      <c r="GX121" s="52"/>
      <c r="GY121" s="52"/>
      <c r="GZ121" s="52"/>
      <c r="HA121" s="52"/>
      <c r="HB121" s="52"/>
      <c r="HC121" s="52"/>
      <c r="HD121" s="52"/>
      <c r="HE121" s="52"/>
      <c r="HF121" s="52"/>
      <c r="HG121" s="52"/>
      <c r="HH121" s="52"/>
      <c r="HI121" s="52"/>
      <c r="HJ121" s="52"/>
      <c r="HK121" s="52"/>
      <c r="HL121" s="52"/>
      <c r="HM121" s="52"/>
      <c r="HN121" s="52"/>
      <c r="HO121" s="52"/>
      <c r="HP121" s="52"/>
      <c r="HQ121" s="52"/>
      <c r="HR121" s="52"/>
      <c r="HS121" s="52"/>
      <c r="HT121" s="52"/>
      <c r="HU121" s="52"/>
      <c r="HV121" s="52"/>
      <c r="HW121" s="52"/>
      <c r="HX121" s="52"/>
      <c r="HY121" s="52"/>
      <c r="HZ121" s="52"/>
      <c r="IA121" s="52"/>
      <c r="IB121" s="52"/>
      <c r="IC121" s="52"/>
      <c r="ID121" s="52"/>
      <c r="IE121" s="52"/>
      <c r="IF121" s="52"/>
      <c r="IG121" s="52"/>
      <c r="IH121" s="52"/>
      <c r="II121" s="52"/>
      <c r="IJ121" s="52"/>
      <c r="IK121" s="52"/>
      <c r="IL121" s="52"/>
      <c r="IM121" s="52"/>
      <c r="IN121" s="52"/>
      <c r="IO121" s="52"/>
      <c r="IP121" s="52"/>
      <c r="IQ121" s="52"/>
      <c r="IR121" s="52"/>
      <c r="IS121" s="52"/>
      <c r="IT121" s="52"/>
      <c r="IU121" s="52"/>
    </row>
    <row r="122" ht="12.75" customHeight="1">
      <c r="A122" s="57"/>
      <c r="B122" s="33"/>
      <c r="C122" s="52"/>
      <c r="D122" s="52"/>
      <c r="E122" s="52"/>
      <c r="F122" s="33"/>
      <c r="G122" s="52"/>
      <c r="H122" s="52"/>
      <c r="I122" s="52"/>
      <c r="J122" s="52"/>
      <c r="K122" s="52"/>
      <c r="L122" s="52"/>
      <c r="M122" s="52"/>
      <c r="N122" s="52"/>
      <c r="O122" s="52"/>
      <c r="P122" s="52"/>
      <c r="Q122" s="52"/>
      <c r="R122" s="52"/>
      <c r="S122" s="52"/>
      <c r="T122" s="52"/>
      <c r="U122" s="52"/>
      <c r="V122" s="52"/>
      <c r="W122" s="52"/>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c r="AZ122" s="52"/>
      <c r="BA122" s="52"/>
      <c r="BB122" s="52"/>
      <c r="BC122" s="52"/>
      <c r="BD122" s="52"/>
      <c r="BE122" s="52"/>
      <c r="BF122" s="52"/>
      <c r="BG122" s="52"/>
      <c r="BH122" s="52"/>
      <c r="BI122" s="52"/>
      <c r="BJ122" s="52"/>
      <c r="BK122" s="52"/>
      <c r="BL122" s="52"/>
      <c r="BM122" s="52"/>
      <c r="BN122" s="52"/>
      <c r="BO122" s="52"/>
      <c r="BP122" s="52"/>
      <c r="BQ122" s="52"/>
      <c r="BR122" s="52"/>
      <c r="BS122" s="52"/>
      <c r="BT122" s="52"/>
      <c r="BU122" s="52"/>
      <c r="BV122" s="52"/>
      <c r="BW122" s="52"/>
      <c r="BX122" s="52"/>
      <c r="BY122" s="52"/>
      <c r="BZ122" s="52"/>
      <c r="CA122" s="52"/>
      <c r="CB122" s="52"/>
      <c r="CC122" s="52"/>
      <c r="CD122" s="52"/>
      <c r="CE122" s="52"/>
      <c r="CF122" s="52"/>
      <c r="CG122" s="52"/>
      <c r="CH122" s="52"/>
      <c r="CI122" s="52"/>
      <c r="CJ122" s="52"/>
      <c r="CK122" s="52"/>
      <c r="CL122" s="52"/>
      <c r="CM122" s="52"/>
      <c r="CN122" s="52"/>
      <c r="CO122" s="52"/>
      <c r="CP122" s="52"/>
      <c r="CQ122" s="52"/>
      <c r="CR122" s="52"/>
      <c r="CS122" s="52"/>
      <c r="CT122" s="52"/>
      <c r="CU122" s="52"/>
      <c r="CV122" s="52"/>
      <c r="CW122" s="52"/>
      <c r="CX122" s="52"/>
      <c r="CY122" s="52"/>
      <c r="CZ122" s="52"/>
      <c r="DA122" s="52"/>
      <c r="DB122" s="52"/>
      <c r="DC122" s="52"/>
      <c r="DD122" s="52"/>
      <c r="DE122" s="52"/>
      <c r="DF122" s="52"/>
      <c r="DG122" s="52"/>
      <c r="DH122" s="52"/>
      <c r="DI122" s="52"/>
      <c r="DJ122" s="52"/>
      <c r="DK122" s="52"/>
      <c r="DL122" s="52"/>
      <c r="DM122" s="52"/>
      <c r="DN122" s="52"/>
      <c r="DO122" s="52"/>
      <c r="DP122" s="52"/>
      <c r="DQ122" s="52"/>
      <c r="DR122" s="52"/>
      <c r="DS122" s="52"/>
      <c r="DT122" s="52"/>
      <c r="DU122" s="52"/>
      <c r="DV122" s="52"/>
      <c r="DW122" s="52"/>
      <c r="DX122" s="52"/>
      <c r="DY122" s="52"/>
      <c r="DZ122" s="52"/>
      <c r="EA122" s="52"/>
      <c r="EB122" s="52"/>
      <c r="EC122" s="52"/>
      <c r="ED122" s="52"/>
      <c r="EE122" s="52"/>
      <c r="EF122" s="52"/>
      <c r="EG122" s="52"/>
      <c r="EH122" s="52"/>
      <c r="EI122" s="52"/>
      <c r="EJ122" s="52"/>
      <c r="EK122" s="52"/>
      <c r="EL122" s="52"/>
      <c r="EM122" s="52"/>
      <c r="EN122" s="52"/>
      <c r="EO122" s="52"/>
      <c r="EP122" s="52"/>
      <c r="EQ122" s="52"/>
      <c r="ER122" s="52"/>
      <c r="ES122" s="52"/>
      <c r="ET122" s="52"/>
      <c r="EU122" s="52"/>
      <c r="EV122" s="52"/>
      <c r="EW122" s="52"/>
      <c r="EX122" s="52"/>
      <c r="EY122" s="52"/>
      <c r="EZ122" s="52"/>
      <c r="FA122" s="52"/>
      <c r="FB122" s="52"/>
      <c r="FC122" s="52"/>
      <c r="FD122" s="52"/>
      <c r="FE122" s="52"/>
      <c r="FF122" s="52"/>
      <c r="FG122" s="52"/>
      <c r="FH122" s="52"/>
      <c r="FI122" s="52"/>
      <c r="FJ122" s="52"/>
      <c r="FK122" s="52"/>
      <c r="FL122" s="52"/>
      <c r="FM122" s="52"/>
      <c r="FN122" s="52"/>
      <c r="FO122" s="52"/>
      <c r="FP122" s="52"/>
      <c r="FQ122" s="52"/>
      <c r="FR122" s="52"/>
      <c r="FS122" s="52"/>
      <c r="FT122" s="52"/>
      <c r="FU122" s="52"/>
      <c r="FV122" s="52"/>
      <c r="FW122" s="52"/>
      <c r="FX122" s="52"/>
      <c r="FY122" s="52"/>
      <c r="FZ122" s="52"/>
      <c r="GA122" s="52"/>
      <c r="GB122" s="52"/>
      <c r="GC122" s="52"/>
      <c r="GD122" s="52"/>
      <c r="GE122" s="52"/>
      <c r="GF122" s="52"/>
      <c r="GG122" s="52"/>
      <c r="GH122" s="52"/>
      <c r="GI122" s="52"/>
      <c r="GJ122" s="52"/>
      <c r="GK122" s="52"/>
      <c r="GL122" s="52"/>
      <c r="GM122" s="52"/>
      <c r="GN122" s="52"/>
      <c r="GO122" s="52"/>
      <c r="GP122" s="52"/>
      <c r="GQ122" s="52"/>
      <c r="GR122" s="52"/>
      <c r="GS122" s="52"/>
      <c r="GT122" s="52"/>
      <c r="GU122" s="52"/>
      <c r="GV122" s="52"/>
      <c r="GW122" s="52"/>
      <c r="GX122" s="52"/>
      <c r="GY122" s="52"/>
      <c r="GZ122" s="52"/>
      <c r="HA122" s="52"/>
      <c r="HB122" s="52"/>
      <c r="HC122" s="52"/>
      <c r="HD122" s="52"/>
      <c r="HE122" s="52"/>
      <c r="HF122" s="52"/>
      <c r="HG122" s="52"/>
      <c r="HH122" s="52"/>
      <c r="HI122" s="52"/>
      <c r="HJ122" s="52"/>
      <c r="HK122" s="52"/>
      <c r="HL122" s="52"/>
      <c r="HM122" s="52"/>
      <c r="HN122" s="52"/>
      <c r="HO122" s="52"/>
      <c r="HP122" s="52"/>
      <c r="HQ122" s="52"/>
      <c r="HR122" s="52"/>
      <c r="HS122" s="52"/>
      <c r="HT122" s="52"/>
      <c r="HU122" s="52"/>
      <c r="HV122" s="52"/>
      <c r="HW122" s="52"/>
      <c r="HX122" s="52"/>
      <c r="HY122" s="52"/>
      <c r="HZ122" s="52"/>
      <c r="IA122" s="52"/>
      <c r="IB122" s="52"/>
      <c r="IC122" s="52"/>
      <c r="ID122" s="52"/>
      <c r="IE122" s="52"/>
      <c r="IF122" s="52"/>
      <c r="IG122" s="52"/>
      <c r="IH122" s="52"/>
      <c r="II122" s="52"/>
      <c r="IJ122" s="52"/>
      <c r="IK122" s="52"/>
      <c r="IL122" s="52"/>
      <c r="IM122" s="52"/>
      <c r="IN122" s="52"/>
      <c r="IO122" s="52"/>
      <c r="IP122" s="52"/>
      <c r="IQ122" s="52"/>
      <c r="IR122" s="52"/>
      <c r="IS122" s="52"/>
      <c r="IT122" s="52"/>
      <c r="IU122" s="52"/>
    </row>
    <row r="123" ht="12.75" customHeight="1">
      <c r="A123" s="57"/>
      <c r="B123" s="33"/>
      <c r="C123" s="52"/>
      <c r="D123" s="52"/>
      <c r="E123" s="52"/>
      <c r="F123" s="33"/>
      <c r="G123" s="52"/>
      <c r="H123" s="52"/>
      <c r="I123" s="52"/>
      <c r="J123" s="52"/>
      <c r="K123" s="52"/>
      <c r="L123" s="52"/>
      <c r="M123" s="52"/>
      <c r="N123" s="52"/>
      <c r="O123" s="52"/>
      <c r="P123" s="52"/>
      <c r="Q123" s="52"/>
      <c r="R123" s="52"/>
      <c r="S123" s="52"/>
      <c r="T123" s="52"/>
      <c r="U123" s="52"/>
      <c r="V123" s="52"/>
      <c r="W123" s="52"/>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c r="AZ123" s="52"/>
      <c r="BA123" s="52"/>
      <c r="BB123" s="52"/>
      <c r="BC123" s="52"/>
      <c r="BD123" s="52"/>
      <c r="BE123" s="52"/>
      <c r="BF123" s="52"/>
      <c r="BG123" s="52"/>
      <c r="BH123" s="52"/>
      <c r="BI123" s="52"/>
      <c r="BJ123" s="52"/>
      <c r="BK123" s="52"/>
      <c r="BL123" s="52"/>
      <c r="BM123" s="52"/>
      <c r="BN123" s="52"/>
      <c r="BO123" s="52"/>
      <c r="BP123" s="52"/>
      <c r="BQ123" s="52"/>
      <c r="BR123" s="52"/>
      <c r="BS123" s="52"/>
      <c r="BT123" s="52"/>
      <c r="BU123" s="52"/>
      <c r="BV123" s="52"/>
      <c r="BW123" s="52"/>
      <c r="BX123" s="52"/>
      <c r="BY123" s="52"/>
      <c r="BZ123" s="52"/>
      <c r="CA123" s="52"/>
      <c r="CB123" s="52"/>
      <c r="CC123" s="52"/>
      <c r="CD123" s="52"/>
      <c r="CE123" s="52"/>
      <c r="CF123" s="52"/>
      <c r="CG123" s="52"/>
      <c r="CH123" s="52"/>
      <c r="CI123" s="52"/>
      <c r="CJ123" s="52"/>
      <c r="CK123" s="52"/>
      <c r="CL123" s="52"/>
      <c r="CM123" s="52"/>
      <c r="CN123" s="52"/>
      <c r="CO123" s="52"/>
      <c r="CP123" s="52"/>
      <c r="CQ123" s="52"/>
      <c r="CR123" s="52"/>
      <c r="CS123" s="52"/>
      <c r="CT123" s="52"/>
      <c r="CU123" s="52"/>
      <c r="CV123" s="52"/>
      <c r="CW123" s="52"/>
      <c r="CX123" s="52"/>
      <c r="CY123" s="52"/>
      <c r="CZ123" s="52"/>
      <c r="DA123" s="52"/>
      <c r="DB123" s="52"/>
      <c r="DC123" s="52"/>
      <c r="DD123" s="52"/>
      <c r="DE123" s="52"/>
      <c r="DF123" s="52"/>
      <c r="DG123" s="52"/>
      <c r="DH123" s="52"/>
      <c r="DI123" s="52"/>
      <c r="DJ123" s="52"/>
      <c r="DK123" s="52"/>
      <c r="DL123" s="52"/>
      <c r="DM123" s="52"/>
      <c r="DN123" s="52"/>
      <c r="DO123" s="52"/>
      <c r="DP123" s="52"/>
      <c r="DQ123" s="52"/>
      <c r="DR123" s="52"/>
      <c r="DS123" s="52"/>
      <c r="DT123" s="52"/>
      <c r="DU123" s="52"/>
      <c r="DV123" s="52"/>
      <c r="DW123" s="52"/>
      <c r="DX123" s="52"/>
      <c r="DY123" s="52"/>
      <c r="DZ123" s="52"/>
      <c r="EA123" s="52"/>
      <c r="EB123" s="52"/>
      <c r="EC123" s="52"/>
      <c r="ED123" s="52"/>
      <c r="EE123" s="52"/>
      <c r="EF123" s="52"/>
      <c r="EG123" s="52"/>
      <c r="EH123" s="52"/>
      <c r="EI123" s="52"/>
      <c r="EJ123" s="52"/>
      <c r="EK123" s="52"/>
      <c r="EL123" s="52"/>
      <c r="EM123" s="52"/>
      <c r="EN123" s="52"/>
      <c r="EO123" s="52"/>
      <c r="EP123" s="52"/>
      <c r="EQ123" s="52"/>
      <c r="ER123" s="52"/>
      <c r="ES123" s="52"/>
      <c r="ET123" s="52"/>
      <c r="EU123" s="52"/>
      <c r="EV123" s="52"/>
      <c r="EW123" s="52"/>
      <c r="EX123" s="52"/>
      <c r="EY123" s="52"/>
      <c r="EZ123" s="52"/>
      <c r="FA123" s="52"/>
      <c r="FB123" s="52"/>
      <c r="FC123" s="52"/>
      <c r="FD123" s="52"/>
      <c r="FE123" s="52"/>
      <c r="FF123" s="52"/>
      <c r="FG123" s="52"/>
      <c r="FH123" s="52"/>
      <c r="FI123" s="52"/>
      <c r="FJ123" s="52"/>
      <c r="FK123" s="52"/>
      <c r="FL123" s="52"/>
      <c r="FM123" s="52"/>
      <c r="FN123" s="52"/>
      <c r="FO123" s="52"/>
      <c r="FP123" s="52"/>
      <c r="FQ123" s="52"/>
      <c r="FR123" s="52"/>
      <c r="FS123" s="52"/>
      <c r="FT123" s="52"/>
      <c r="FU123" s="52"/>
      <c r="FV123" s="52"/>
      <c r="FW123" s="52"/>
      <c r="FX123" s="52"/>
      <c r="FY123" s="52"/>
      <c r="FZ123" s="52"/>
      <c r="GA123" s="52"/>
      <c r="GB123" s="52"/>
      <c r="GC123" s="52"/>
      <c r="GD123" s="52"/>
      <c r="GE123" s="52"/>
      <c r="GF123" s="52"/>
      <c r="GG123" s="52"/>
      <c r="GH123" s="52"/>
      <c r="GI123" s="52"/>
      <c r="GJ123" s="52"/>
      <c r="GK123" s="52"/>
      <c r="GL123" s="52"/>
      <c r="GM123" s="52"/>
      <c r="GN123" s="52"/>
      <c r="GO123" s="52"/>
      <c r="GP123" s="52"/>
      <c r="GQ123" s="52"/>
      <c r="GR123" s="52"/>
      <c r="GS123" s="52"/>
      <c r="GT123" s="52"/>
      <c r="GU123" s="52"/>
      <c r="GV123" s="52"/>
      <c r="GW123" s="52"/>
      <c r="GX123" s="52"/>
      <c r="GY123" s="52"/>
      <c r="GZ123" s="52"/>
      <c r="HA123" s="52"/>
      <c r="HB123" s="52"/>
      <c r="HC123" s="52"/>
      <c r="HD123" s="52"/>
      <c r="HE123" s="52"/>
      <c r="HF123" s="52"/>
      <c r="HG123" s="52"/>
      <c r="HH123" s="52"/>
      <c r="HI123" s="52"/>
      <c r="HJ123" s="52"/>
      <c r="HK123" s="52"/>
      <c r="HL123" s="52"/>
      <c r="HM123" s="52"/>
      <c r="HN123" s="52"/>
      <c r="HO123" s="52"/>
      <c r="HP123" s="52"/>
      <c r="HQ123" s="52"/>
      <c r="HR123" s="52"/>
      <c r="HS123" s="52"/>
      <c r="HT123" s="52"/>
      <c r="HU123" s="52"/>
      <c r="HV123" s="52"/>
      <c r="HW123" s="52"/>
      <c r="HX123" s="52"/>
      <c r="HY123" s="52"/>
      <c r="HZ123" s="52"/>
      <c r="IA123" s="52"/>
      <c r="IB123" s="52"/>
      <c r="IC123" s="52"/>
      <c r="ID123" s="52"/>
      <c r="IE123" s="52"/>
      <c r="IF123" s="52"/>
      <c r="IG123" s="52"/>
      <c r="IH123" s="52"/>
      <c r="II123" s="52"/>
      <c r="IJ123" s="52"/>
      <c r="IK123" s="52"/>
      <c r="IL123" s="52"/>
      <c r="IM123" s="52"/>
      <c r="IN123" s="52"/>
      <c r="IO123" s="52"/>
      <c r="IP123" s="52"/>
      <c r="IQ123" s="52"/>
      <c r="IR123" s="52"/>
      <c r="IS123" s="52"/>
      <c r="IT123" s="52"/>
      <c r="IU123" s="52"/>
    </row>
    <row r="124" ht="12.75" customHeight="1">
      <c r="A124" s="57"/>
      <c r="B124" s="33"/>
      <c r="C124" s="52"/>
      <c r="D124" s="52"/>
      <c r="E124" s="52"/>
      <c r="F124" s="33"/>
      <c r="G124" s="52"/>
      <c r="H124" s="52"/>
      <c r="I124" s="52"/>
      <c r="J124" s="52"/>
      <c r="K124" s="52"/>
      <c r="L124" s="52"/>
      <c r="M124" s="52"/>
      <c r="N124" s="52"/>
      <c r="O124" s="52"/>
      <c r="P124" s="52"/>
      <c r="Q124" s="52"/>
      <c r="R124" s="52"/>
      <c r="S124" s="52"/>
      <c r="T124" s="52"/>
      <c r="U124" s="52"/>
      <c r="V124" s="52"/>
      <c r="W124" s="52"/>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c r="AZ124" s="52"/>
      <c r="BA124" s="52"/>
      <c r="BB124" s="52"/>
      <c r="BC124" s="52"/>
      <c r="BD124" s="52"/>
      <c r="BE124" s="52"/>
      <c r="BF124" s="52"/>
      <c r="BG124" s="52"/>
      <c r="BH124" s="52"/>
      <c r="BI124" s="52"/>
      <c r="BJ124" s="52"/>
      <c r="BK124" s="52"/>
      <c r="BL124" s="52"/>
      <c r="BM124" s="52"/>
      <c r="BN124" s="52"/>
      <c r="BO124" s="52"/>
      <c r="BP124" s="52"/>
      <c r="BQ124" s="52"/>
      <c r="BR124" s="52"/>
      <c r="BS124" s="52"/>
      <c r="BT124" s="52"/>
      <c r="BU124" s="52"/>
      <c r="BV124" s="52"/>
      <c r="BW124" s="52"/>
      <c r="BX124" s="52"/>
      <c r="BY124" s="52"/>
      <c r="BZ124" s="52"/>
      <c r="CA124" s="52"/>
      <c r="CB124" s="52"/>
      <c r="CC124" s="52"/>
      <c r="CD124" s="52"/>
      <c r="CE124" s="52"/>
      <c r="CF124" s="52"/>
      <c r="CG124" s="52"/>
      <c r="CH124" s="52"/>
      <c r="CI124" s="52"/>
      <c r="CJ124" s="52"/>
      <c r="CK124" s="52"/>
      <c r="CL124" s="52"/>
      <c r="CM124" s="52"/>
      <c r="CN124" s="52"/>
      <c r="CO124" s="52"/>
      <c r="CP124" s="52"/>
      <c r="CQ124" s="52"/>
      <c r="CR124" s="52"/>
      <c r="CS124" s="52"/>
      <c r="CT124" s="52"/>
      <c r="CU124" s="52"/>
      <c r="CV124" s="52"/>
      <c r="CW124" s="52"/>
      <c r="CX124" s="52"/>
      <c r="CY124" s="52"/>
      <c r="CZ124" s="52"/>
      <c r="DA124" s="52"/>
      <c r="DB124" s="52"/>
      <c r="DC124" s="52"/>
      <c r="DD124" s="52"/>
      <c r="DE124" s="52"/>
      <c r="DF124" s="52"/>
      <c r="DG124" s="52"/>
      <c r="DH124" s="52"/>
      <c r="DI124" s="52"/>
      <c r="DJ124" s="52"/>
      <c r="DK124" s="52"/>
      <c r="DL124" s="52"/>
      <c r="DM124" s="52"/>
      <c r="DN124" s="52"/>
      <c r="DO124" s="52"/>
      <c r="DP124" s="52"/>
      <c r="DQ124" s="52"/>
      <c r="DR124" s="52"/>
      <c r="DS124" s="52"/>
      <c r="DT124" s="52"/>
      <c r="DU124" s="52"/>
      <c r="DV124" s="52"/>
      <c r="DW124" s="52"/>
      <c r="DX124" s="52"/>
      <c r="DY124" s="52"/>
      <c r="DZ124" s="52"/>
      <c r="EA124" s="52"/>
      <c r="EB124" s="52"/>
      <c r="EC124" s="52"/>
      <c r="ED124" s="52"/>
      <c r="EE124" s="52"/>
      <c r="EF124" s="52"/>
      <c r="EG124" s="52"/>
      <c r="EH124" s="52"/>
      <c r="EI124" s="52"/>
      <c r="EJ124" s="52"/>
      <c r="EK124" s="52"/>
      <c r="EL124" s="52"/>
      <c r="EM124" s="52"/>
      <c r="EN124" s="52"/>
      <c r="EO124" s="52"/>
      <c r="EP124" s="52"/>
      <c r="EQ124" s="52"/>
      <c r="ER124" s="52"/>
      <c r="ES124" s="52"/>
      <c r="ET124" s="52"/>
      <c r="EU124" s="52"/>
      <c r="EV124" s="52"/>
      <c r="EW124" s="52"/>
      <c r="EX124" s="52"/>
      <c r="EY124" s="52"/>
      <c r="EZ124" s="52"/>
      <c r="FA124" s="52"/>
      <c r="FB124" s="52"/>
      <c r="FC124" s="52"/>
      <c r="FD124" s="52"/>
      <c r="FE124" s="52"/>
      <c r="FF124" s="52"/>
      <c r="FG124" s="52"/>
      <c r="FH124" s="52"/>
      <c r="FI124" s="52"/>
      <c r="FJ124" s="52"/>
      <c r="FK124" s="52"/>
      <c r="FL124" s="52"/>
      <c r="FM124" s="52"/>
      <c r="FN124" s="52"/>
      <c r="FO124" s="52"/>
      <c r="FP124" s="52"/>
      <c r="FQ124" s="52"/>
      <c r="FR124" s="52"/>
      <c r="FS124" s="52"/>
      <c r="FT124" s="52"/>
      <c r="FU124" s="52"/>
      <c r="FV124" s="52"/>
      <c r="FW124" s="52"/>
      <c r="FX124" s="52"/>
      <c r="FY124" s="52"/>
      <c r="FZ124" s="52"/>
      <c r="GA124" s="52"/>
      <c r="GB124" s="52"/>
      <c r="GC124" s="52"/>
      <c r="GD124" s="52"/>
      <c r="GE124" s="52"/>
      <c r="GF124" s="52"/>
      <c r="GG124" s="52"/>
      <c r="GH124" s="52"/>
      <c r="GI124" s="52"/>
      <c r="GJ124" s="52"/>
      <c r="GK124" s="52"/>
      <c r="GL124" s="52"/>
      <c r="GM124" s="52"/>
      <c r="GN124" s="52"/>
      <c r="GO124" s="52"/>
      <c r="GP124" s="52"/>
      <c r="GQ124" s="52"/>
      <c r="GR124" s="52"/>
      <c r="GS124" s="52"/>
      <c r="GT124" s="52"/>
      <c r="GU124" s="52"/>
      <c r="GV124" s="52"/>
      <c r="GW124" s="52"/>
      <c r="GX124" s="52"/>
      <c r="GY124" s="52"/>
      <c r="GZ124" s="52"/>
      <c r="HA124" s="52"/>
      <c r="HB124" s="52"/>
      <c r="HC124" s="52"/>
      <c r="HD124" s="52"/>
      <c r="HE124" s="52"/>
      <c r="HF124" s="52"/>
      <c r="HG124" s="52"/>
      <c r="HH124" s="52"/>
      <c r="HI124" s="52"/>
      <c r="HJ124" s="52"/>
      <c r="HK124" s="52"/>
      <c r="HL124" s="52"/>
      <c r="HM124" s="52"/>
      <c r="HN124" s="52"/>
      <c r="HO124" s="52"/>
      <c r="HP124" s="52"/>
      <c r="HQ124" s="52"/>
      <c r="HR124" s="52"/>
      <c r="HS124" s="52"/>
      <c r="HT124" s="52"/>
      <c r="HU124" s="52"/>
      <c r="HV124" s="52"/>
      <c r="HW124" s="52"/>
      <c r="HX124" s="52"/>
      <c r="HY124" s="52"/>
      <c r="HZ124" s="52"/>
      <c r="IA124" s="52"/>
      <c r="IB124" s="52"/>
      <c r="IC124" s="52"/>
      <c r="ID124" s="52"/>
      <c r="IE124" s="52"/>
      <c r="IF124" s="52"/>
      <c r="IG124" s="52"/>
      <c r="IH124" s="52"/>
      <c r="II124" s="52"/>
      <c r="IJ124" s="52"/>
      <c r="IK124" s="52"/>
      <c r="IL124" s="52"/>
      <c r="IM124" s="52"/>
      <c r="IN124" s="52"/>
      <c r="IO124" s="52"/>
      <c r="IP124" s="52"/>
      <c r="IQ124" s="52"/>
      <c r="IR124" s="52"/>
      <c r="IS124" s="52"/>
      <c r="IT124" s="52"/>
      <c r="IU124" s="52"/>
    </row>
    <row r="125" ht="12.75" customHeight="1">
      <c r="A125" s="57"/>
      <c r="B125" s="33"/>
      <c r="C125" s="52"/>
      <c r="D125" s="52"/>
      <c r="E125" s="52"/>
      <c r="F125" s="33"/>
      <c r="G125" s="52"/>
      <c r="H125" s="52"/>
      <c r="I125" s="52"/>
      <c r="J125" s="52"/>
      <c r="K125" s="52"/>
      <c r="L125" s="52"/>
      <c r="M125" s="52"/>
      <c r="N125" s="52"/>
      <c r="O125" s="52"/>
      <c r="P125" s="52"/>
      <c r="Q125" s="52"/>
      <c r="R125" s="52"/>
      <c r="S125" s="52"/>
      <c r="T125" s="52"/>
      <c r="U125" s="52"/>
      <c r="V125" s="52"/>
      <c r="W125" s="52"/>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c r="AZ125" s="52"/>
      <c r="BA125" s="52"/>
      <c r="BB125" s="52"/>
      <c r="BC125" s="52"/>
      <c r="BD125" s="52"/>
      <c r="BE125" s="52"/>
      <c r="BF125" s="52"/>
      <c r="BG125" s="52"/>
      <c r="BH125" s="52"/>
      <c r="BI125" s="52"/>
      <c r="BJ125" s="52"/>
      <c r="BK125" s="52"/>
      <c r="BL125" s="52"/>
      <c r="BM125" s="52"/>
      <c r="BN125" s="52"/>
      <c r="BO125" s="52"/>
      <c r="BP125" s="52"/>
      <c r="BQ125" s="52"/>
      <c r="BR125" s="52"/>
      <c r="BS125" s="52"/>
      <c r="BT125" s="52"/>
      <c r="BU125" s="52"/>
      <c r="BV125" s="52"/>
      <c r="BW125" s="52"/>
      <c r="BX125" s="52"/>
      <c r="BY125" s="52"/>
      <c r="BZ125" s="52"/>
      <c r="CA125" s="52"/>
      <c r="CB125" s="52"/>
      <c r="CC125" s="52"/>
      <c r="CD125" s="52"/>
      <c r="CE125" s="52"/>
      <c r="CF125" s="52"/>
      <c r="CG125" s="52"/>
      <c r="CH125" s="52"/>
      <c r="CI125" s="52"/>
      <c r="CJ125" s="52"/>
      <c r="CK125" s="52"/>
      <c r="CL125" s="52"/>
      <c r="CM125" s="52"/>
      <c r="CN125" s="52"/>
      <c r="CO125" s="52"/>
      <c r="CP125" s="52"/>
      <c r="CQ125" s="52"/>
      <c r="CR125" s="52"/>
      <c r="CS125" s="52"/>
      <c r="CT125" s="52"/>
      <c r="CU125" s="52"/>
      <c r="CV125" s="52"/>
      <c r="CW125" s="52"/>
      <c r="CX125" s="52"/>
      <c r="CY125" s="52"/>
      <c r="CZ125" s="52"/>
      <c r="DA125" s="52"/>
      <c r="DB125" s="52"/>
      <c r="DC125" s="52"/>
      <c r="DD125" s="52"/>
      <c r="DE125" s="52"/>
      <c r="DF125" s="52"/>
      <c r="DG125" s="52"/>
      <c r="DH125" s="52"/>
      <c r="DI125" s="52"/>
      <c r="DJ125" s="52"/>
      <c r="DK125" s="52"/>
      <c r="DL125" s="52"/>
      <c r="DM125" s="52"/>
      <c r="DN125" s="52"/>
      <c r="DO125" s="52"/>
      <c r="DP125" s="52"/>
      <c r="DQ125" s="52"/>
      <c r="DR125" s="52"/>
      <c r="DS125" s="52"/>
      <c r="DT125" s="52"/>
      <c r="DU125" s="52"/>
      <c r="DV125" s="52"/>
      <c r="DW125" s="52"/>
      <c r="DX125" s="52"/>
      <c r="DY125" s="52"/>
      <c r="DZ125" s="52"/>
      <c r="EA125" s="52"/>
      <c r="EB125" s="52"/>
      <c r="EC125" s="52"/>
      <c r="ED125" s="52"/>
      <c r="EE125" s="52"/>
      <c r="EF125" s="52"/>
      <c r="EG125" s="52"/>
      <c r="EH125" s="52"/>
      <c r="EI125" s="52"/>
      <c r="EJ125" s="52"/>
      <c r="EK125" s="52"/>
      <c r="EL125" s="52"/>
      <c r="EM125" s="52"/>
      <c r="EN125" s="52"/>
      <c r="EO125" s="52"/>
      <c r="EP125" s="52"/>
      <c r="EQ125" s="52"/>
      <c r="ER125" s="52"/>
      <c r="ES125" s="52"/>
      <c r="ET125" s="52"/>
      <c r="EU125" s="52"/>
      <c r="EV125" s="52"/>
      <c r="EW125" s="52"/>
      <c r="EX125" s="52"/>
      <c r="EY125" s="52"/>
      <c r="EZ125" s="52"/>
      <c r="FA125" s="52"/>
      <c r="FB125" s="52"/>
      <c r="FC125" s="52"/>
      <c r="FD125" s="52"/>
      <c r="FE125" s="52"/>
      <c r="FF125" s="52"/>
      <c r="FG125" s="52"/>
      <c r="FH125" s="52"/>
      <c r="FI125" s="52"/>
      <c r="FJ125" s="52"/>
      <c r="FK125" s="52"/>
      <c r="FL125" s="52"/>
      <c r="FM125" s="52"/>
      <c r="FN125" s="52"/>
      <c r="FO125" s="52"/>
      <c r="FP125" s="52"/>
      <c r="FQ125" s="52"/>
      <c r="FR125" s="52"/>
      <c r="FS125" s="52"/>
      <c r="FT125" s="52"/>
      <c r="FU125" s="52"/>
      <c r="FV125" s="52"/>
      <c r="FW125" s="52"/>
      <c r="FX125" s="52"/>
      <c r="FY125" s="52"/>
      <c r="FZ125" s="52"/>
      <c r="GA125" s="52"/>
      <c r="GB125" s="52"/>
      <c r="GC125" s="52"/>
      <c r="GD125" s="52"/>
      <c r="GE125" s="52"/>
      <c r="GF125" s="52"/>
      <c r="GG125" s="52"/>
      <c r="GH125" s="52"/>
      <c r="GI125" s="52"/>
      <c r="GJ125" s="52"/>
      <c r="GK125" s="52"/>
      <c r="GL125" s="52"/>
      <c r="GM125" s="52"/>
      <c r="GN125" s="52"/>
      <c r="GO125" s="52"/>
      <c r="GP125" s="52"/>
      <c r="GQ125" s="52"/>
      <c r="GR125" s="52"/>
      <c r="GS125" s="52"/>
      <c r="GT125" s="52"/>
      <c r="GU125" s="52"/>
      <c r="GV125" s="52"/>
      <c r="GW125" s="52"/>
      <c r="GX125" s="52"/>
      <c r="GY125" s="52"/>
      <c r="GZ125" s="52"/>
      <c r="HA125" s="52"/>
      <c r="HB125" s="52"/>
      <c r="HC125" s="52"/>
      <c r="HD125" s="52"/>
      <c r="HE125" s="52"/>
      <c r="HF125" s="52"/>
      <c r="HG125" s="52"/>
      <c r="HH125" s="52"/>
      <c r="HI125" s="52"/>
      <c r="HJ125" s="52"/>
      <c r="HK125" s="52"/>
      <c r="HL125" s="52"/>
      <c r="HM125" s="52"/>
      <c r="HN125" s="52"/>
      <c r="HO125" s="52"/>
      <c r="HP125" s="52"/>
      <c r="HQ125" s="52"/>
      <c r="HR125" s="52"/>
      <c r="HS125" s="52"/>
      <c r="HT125" s="52"/>
      <c r="HU125" s="52"/>
      <c r="HV125" s="52"/>
      <c r="HW125" s="52"/>
      <c r="HX125" s="52"/>
      <c r="HY125" s="52"/>
      <c r="HZ125" s="52"/>
      <c r="IA125" s="52"/>
      <c r="IB125" s="52"/>
      <c r="IC125" s="52"/>
      <c r="ID125" s="52"/>
      <c r="IE125" s="52"/>
      <c r="IF125" s="52"/>
      <c r="IG125" s="52"/>
      <c r="IH125" s="52"/>
      <c r="II125" s="52"/>
      <c r="IJ125" s="52"/>
      <c r="IK125" s="52"/>
      <c r="IL125" s="52"/>
      <c r="IM125" s="52"/>
      <c r="IN125" s="52"/>
      <c r="IO125" s="52"/>
      <c r="IP125" s="52"/>
      <c r="IQ125" s="52"/>
      <c r="IR125" s="52"/>
      <c r="IS125" s="52"/>
      <c r="IT125" s="52"/>
      <c r="IU125" s="52"/>
    </row>
    <row r="126" ht="12.75" customHeight="1">
      <c r="A126" s="57"/>
      <c r="B126" s="33"/>
      <c r="C126" s="52"/>
      <c r="D126" s="52"/>
      <c r="E126" s="52"/>
      <c r="F126" s="33"/>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c r="AZ126" s="52"/>
      <c r="BA126" s="52"/>
      <c r="BB126" s="52"/>
      <c r="BC126" s="52"/>
      <c r="BD126" s="52"/>
      <c r="BE126" s="52"/>
      <c r="BF126" s="52"/>
      <c r="BG126" s="52"/>
      <c r="BH126" s="52"/>
      <c r="BI126" s="52"/>
      <c r="BJ126" s="52"/>
      <c r="BK126" s="52"/>
      <c r="BL126" s="52"/>
      <c r="BM126" s="52"/>
      <c r="BN126" s="52"/>
      <c r="BO126" s="52"/>
      <c r="BP126" s="52"/>
      <c r="BQ126" s="52"/>
      <c r="BR126" s="52"/>
      <c r="BS126" s="52"/>
      <c r="BT126" s="52"/>
      <c r="BU126" s="52"/>
      <c r="BV126" s="52"/>
      <c r="BW126" s="52"/>
      <c r="BX126" s="52"/>
      <c r="BY126" s="52"/>
      <c r="BZ126" s="52"/>
      <c r="CA126" s="52"/>
      <c r="CB126" s="52"/>
      <c r="CC126" s="52"/>
      <c r="CD126" s="52"/>
      <c r="CE126" s="52"/>
      <c r="CF126" s="52"/>
      <c r="CG126" s="52"/>
      <c r="CH126" s="52"/>
      <c r="CI126" s="52"/>
      <c r="CJ126" s="52"/>
      <c r="CK126" s="52"/>
      <c r="CL126" s="52"/>
      <c r="CM126" s="52"/>
      <c r="CN126" s="52"/>
      <c r="CO126" s="52"/>
      <c r="CP126" s="52"/>
      <c r="CQ126" s="52"/>
      <c r="CR126" s="52"/>
      <c r="CS126" s="52"/>
      <c r="CT126" s="52"/>
      <c r="CU126" s="52"/>
      <c r="CV126" s="52"/>
      <c r="CW126" s="52"/>
      <c r="CX126" s="52"/>
      <c r="CY126" s="52"/>
      <c r="CZ126" s="52"/>
      <c r="DA126" s="52"/>
      <c r="DB126" s="52"/>
      <c r="DC126" s="52"/>
      <c r="DD126" s="52"/>
      <c r="DE126" s="52"/>
      <c r="DF126" s="52"/>
      <c r="DG126" s="52"/>
      <c r="DH126" s="52"/>
      <c r="DI126" s="52"/>
      <c r="DJ126" s="52"/>
      <c r="DK126" s="52"/>
      <c r="DL126" s="52"/>
      <c r="DM126" s="52"/>
      <c r="DN126" s="52"/>
      <c r="DO126" s="52"/>
      <c r="DP126" s="52"/>
      <c r="DQ126" s="52"/>
      <c r="DR126" s="52"/>
      <c r="DS126" s="52"/>
      <c r="DT126" s="52"/>
      <c r="DU126" s="52"/>
      <c r="DV126" s="52"/>
      <c r="DW126" s="52"/>
      <c r="DX126" s="52"/>
      <c r="DY126" s="52"/>
      <c r="DZ126" s="52"/>
      <c r="EA126" s="52"/>
      <c r="EB126" s="52"/>
      <c r="EC126" s="52"/>
      <c r="ED126" s="52"/>
      <c r="EE126" s="52"/>
      <c r="EF126" s="52"/>
      <c r="EG126" s="52"/>
      <c r="EH126" s="52"/>
      <c r="EI126" s="52"/>
      <c r="EJ126" s="52"/>
      <c r="EK126" s="52"/>
      <c r="EL126" s="52"/>
      <c r="EM126" s="52"/>
      <c r="EN126" s="52"/>
      <c r="EO126" s="52"/>
      <c r="EP126" s="52"/>
      <c r="EQ126" s="52"/>
      <c r="ER126" s="52"/>
      <c r="ES126" s="52"/>
      <c r="ET126" s="52"/>
      <c r="EU126" s="52"/>
      <c r="EV126" s="52"/>
      <c r="EW126" s="52"/>
      <c r="EX126" s="52"/>
      <c r="EY126" s="52"/>
      <c r="EZ126" s="52"/>
      <c r="FA126" s="52"/>
      <c r="FB126" s="52"/>
      <c r="FC126" s="52"/>
      <c r="FD126" s="52"/>
      <c r="FE126" s="52"/>
      <c r="FF126" s="52"/>
      <c r="FG126" s="52"/>
      <c r="FH126" s="52"/>
      <c r="FI126" s="52"/>
      <c r="FJ126" s="52"/>
      <c r="FK126" s="52"/>
      <c r="FL126" s="52"/>
      <c r="FM126" s="52"/>
      <c r="FN126" s="52"/>
      <c r="FO126" s="52"/>
      <c r="FP126" s="52"/>
      <c r="FQ126" s="52"/>
      <c r="FR126" s="52"/>
      <c r="FS126" s="52"/>
      <c r="FT126" s="52"/>
      <c r="FU126" s="52"/>
      <c r="FV126" s="52"/>
      <c r="FW126" s="52"/>
      <c r="FX126" s="52"/>
      <c r="FY126" s="52"/>
      <c r="FZ126" s="52"/>
      <c r="GA126" s="52"/>
      <c r="GB126" s="52"/>
      <c r="GC126" s="52"/>
      <c r="GD126" s="52"/>
      <c r="GE126" s="52"/>
      <c r="GF126" s="52"/>
      <c r="GG126" s="52"/>
      <c r="GH126" s="52"/>
      <c r="GI126" s="52"/>
      <c r="GJ126" s="52"/>
      <c r="GK126" s="52"/>
      <c r="GL126" s="52"/>
      <c r="GM126" s="52"/>
      <c r="GN126" s="52"/>
      <c r="GO126" s="52"/>
      <c r="GP126" s="52"/>
      <c r="GQ126" s="52"/>
      <c r="GR126" s="52"/>
      <c r="GS126" s="52"/>
      <c r="GT126" s="52"/>
      <c r="GU126" s="52"/>
      <c r="GV126" s="52"/>
      <c r="GW126" s="52"/>
      <c r="GX126" s="52"/>
      <c r="GY126" s="52"/>
      <c r="GZ126" s="52"/>
      <c r="HA126" s="52"/>
      <c r="HB126" s="52"/>
      <c r="HC126" s="52"/>
      <c r="HD126" s="52"/>
      <c r="HE126" s="52"/>
      <c r="HF126" s="52"/>
      <c r="HG126" s="52"/>
      <c r="HH126" s="52"/>
      <c r="HI126" s="52"/>
      <c r="HJ126" s="52"/>
      <c r="HK126" s="52"/>
      <c r="HL126" s="52"/>
      <c r="HM126" s="52"/>
      <c r="HN126" s="52"/>
      <c r="HO126" s="52"/>
      <c r="HP126" s="52"/>
      <c r="HQ126" s="52"/>
      <c r="HR126" s="52"/>
      <c r="HS126" s="52"/>
      <c r="HT126" s="52"/>
      <c r="HU126" s="52"/>
      <c r="HV126" s="52"/>
      <c r="HW126" s="52"/>
      <c r="HX126" s="52"/>
      <c r="HY126" s="52"/>
      <c r="HZ126" s="52"/>
      <c r="IA126" s="52"/>
      <c r="IB126" s="52"/>
      <c r="IC126" s="52"/>
      <c r="ID126" s="52"/>
      <c r="IE126" s="52"/>
      <c r="IF126" s="52"/>
      <c r="IG126" s="52"/>
      <c r="IH126" s="52"/>
      <c r="II126" s="52"/>
      <c r="IJ126" s="52"/>
      <c r="IK126" s="52"/>
      <c r="IL126" s="52"/>
      <c r="IM126" s="52"/>
      <c r="IN126" s="52"/>
      <c r="IO126" s="52"/>
      <c r="IP126" s="52"/>
      <c r="IQ126" s="52"/>
      <c r="IR126" s="52"/>
      <c r="IS126" s="52"/>
      <c r="IT126" s="52"/>
      <c r="IU126" s="52"/>
    </row>
    <row r="127" ht="12.75" customHeight="1">
      <c r="A127" s="57"/>
      <c r="B127" s="33"/>
      <c r="C127" s="52"/>
      <c r="D127" s="52"/>
      <c r="E127" s="52"/>
      <c r="F127" s="33"/>
      <c r="G127" s="52"/>
      <c r="H127" s="52"/>
      <c r="I127" s="52"/>
      <c r="J127" s="52"/>
      <c r="K127" s="52"/>
      <c r="L127" s="52"/>
      <c r="M127" s="52"/>
      <c r="N127" s="52"/>
      <c r="O127" s="52"/>
      <c r="P127" s="52"/>
      <c r="Q127" s="52"/>
      <c r="R127" s="52"/>
      <c r="S127" s="52"/>
      <c r="T127" s="52"/>
      <c r="U127" s="52"/>
      <c r="V127" s="52"/>
      <c r="W127" s="52"/>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c r="AZ127" s="52"/>
      <c r="BA127" s="52"/>
      <c r="BB127" s="52"/>
      <c r="BC127" s="52"/>
      <c r="BD127" s="52"/>
      <c r="BE127" s="52"/>
      <c r="BF127" s="52"/>
      <c r="BG127" s="52"/>
      <c r="BH127" s="52"/>
      <c r="BI127" s="52"/>
      <c r="BJ127" s="52"/>
      <c r="BK127" s="52"/>
      <c r="BL127" s="52"/>
      <c r="BM127" s="52"/>
      <c r="BN127" s="52"/>
      <c r="BO127" s="52"/>
      <c r="BP127" s="52"/>
      <c r="BQ127" s="52"/>
      <c r="BR127" s="52"/>
      <c r="BS127" s="52"/>
      <c r="BT127" s="52"/>
      <c r="BU127" s="52"/>
      <c r="BV127" s="52"/>
      <c r="BW127" s="52"/>
      <c r="BX127" s="52"/>
      <c r="BY127" s="52"/>
      <c r="BZ127" s="52"/>
      <c r="CA127" s="52"/>
      <c r="CB127" s="52"/>
      <c r="CC127" s="52"/>
      <c r="CD127" s="52"/>
      <c r="CE127" s="52"/>
      <c r="CF127" s="52"/>
      <c r="CG127" s="52"/>
      <c r="CH127" s="52"/>
      <c r="CI127" s="52"/>
      <c r="CJ127" s="52"/>
      <c r="CK127" s="52"/>
      <c r="CL127" s="52"/>
      <c r="CM127" s="52"/>
      <c r="CN127" s="52"/>
      <c r="CO127" s="52"/>
      <c r="CP127" s="52"/>
      <c r="CQ127" s="52"/>
      <c r="CR127" s="52"/>
      <c r="CS127" s="52"/>
      <c r="CT127" s="52"/>
      <c r="CU127" s="52"/>
      <c r="CV127" s="52"/>
      <c r="CW127" s="52"/>
      <c r="CX127" s="52"/>
      <c r="CY127" s="52"/>
      <c r="CZ127" s="52"/>
      <c r="DA127" s="52"/>
      <c r="DB127" s="52"/>
      <c r="DC127" s="52"/>
      <c r="DD127" s="52"/>
      <c r="DE127" s="52"/>
      <c r="DF127" s="52"/>
      <c r="DG127" s="52"/>
      <c r="DH127" s="52"/>
      <c r="DI127" s="52"/>
      <c r="DJ127" s="52"/>
      <c r="DK127" s="52"/>
      <c r="DL127" s="52"/>
      <c r="DM127" s="52"/>
      <c r="DN127" s="52"/>
      <c r="DO127" s="52"/>
      <c r="DP127" s="52"/>
      <c r="DQ127" s="52"/>
      <c r="DR127" s="52"/>
      <c r="DS127" s="52"/>
      <c r="DT127" s="52"/>
      <c r="DU127" s="52"/>
      <c r="DV127" s="52"/>
      <c r="DW127" s="52"/>
      <c r="DX127" s="52"/>
      <c r="DY127" s="52"/>
      <c r="DZ127" s="52"/>
      <c r="EA127" s="52"/>
      <c r="EB127" s="52"/>
      <c r="EC127" s="52"/>
      <c r="ED127" s="52"/>
      <c r="EE127" s="52"/>
      <c r="EF127" s="52"/>
      <c r="EG127" s="52"/>
      <c r="EH127" s="52"/>
      <c r="EI127" s="52"/>
      <c r="EJ127" s="52"/>
      <c r="EK127" s="52"/>
      <c r="EL127" s="52"/>
      <c r="EM127" s="52"/>
      <c r="EN127" s="52"/>
      <c r="EO127" s="52"/>
      <c r="EP127" s="52"/>
      <c r="EQ127" s="52"/>
      <c r="ER127" s="52"/>
      <c r="ES127" s="52"/>
      <c r="ET127" s="52"/>
      <c r="EU127" s="52"/>
      <c r="EV127" s="52"/>
      <c r="EW127" s="52"/>
      <c r="EX127" s="52"/>
      <c r="EY127" s="52"/>
      <c r="EZ127" s="52"/>
      <c r="FA127" s="52"/>
      <c r="FB127" s="52"/>
      <c r="FC127" s="52"/>
      <c r="FD127" s="52"/>
      <c r="FE127" s="52"/>
      <c r="FF127" s="52"/>
      <c r="FG127" s="52"/>
      <c r="FH127" s="52"/>
      <c r="FI127" s="52"/>
      <c r="FJ127" s="52"/>
      <c r="FK127" s="52"/>
      <c r="FL127" s="52"/>
      <c r="FM127" s="52"/>
      <c r="FN127" s="52"/>
      <c r="FO127" s="52"/>
      <c r="FP127" s="52"/>
      <c r="FQ127" s="52"/>
      <c r="FR127" s="52"/>
      <c r="FS127" s="52"/>
      <c r="FT127" s="52"/>
      <c r="FU127" s="52"/>
      <c r="FV127" s="52"/>
      <c r="FW127" s="52"/>
      <c r="FX127" s="52"/>
      <c r="FY127" s="52"/>
      <c r="FZ127" s="52"/>
      <c r="GA127" s="52"/>
      <c r="GB127" s="52"/>
      <c r="GC127" s="52"/>
      <c r="GD127" s="52"/>
      <c r="GE127" s="52"/>
      <c r="GF127" s="52"/>
      <c r="GG127" s="52"/>
      <c r="GH127" s="52"/>
      <c r="GI127" s="52"/>
      <c r="GJ127" s="52"/>
      <c r="GK127" s="52"/>
      <c r="GL127" s="52"/>
      <c r="GM127" s="52"/>
      <c r="GN127" s="52"/>
      <c r="GO127" s="52"/>
      <c r="GP127" s="52"/>
      <c r="GQ127" s="52"/>
      <c r="GR127" s="52"/>
      <c r="GS127" s="52"/>
      <c r="GT127" s="52"/>
      <c r="GU127" s="52"/>
      <c r="GV127" s="52"/>
      <c r="GW127" s="52"/>
      <c r="GX127" s="52"/>
      <c r="GY127" s="52"/>
      <c r="GZ127" s="52"/>
      <c r="HA127" s="52"/>
      <c r="HB127" s="52"/>
      <c r="HC127" s="52"/>
      <c r="HD127" s="52"/>
      <c r="HE127" s="52"/>
      <c r="HF127" s="52"/>
      <c r="HG127" s="52"/>
      <c r="HH127" s="52"/>
      <c r="HI127" s="52"/>
      <c r="HJ127" s="52"/>
      <c r="HK127" s="52"/>
      <c r="HL127" s="52"/>
      <c r="HM127" s="52"/>
      <c r="HN127" s="52"/>
      <c r="HO127" s="52"/>
      <c r="HP127" s="52"/>
      <c r="HQ127" s="52"/>
      <c r="HR127" s="52"/>
      <c r="HS127" s="52"/>
      <c r="HT127" s="52"/>
      <c r="HU127" s="52"/>
      <c r="HV127" s="52"/>
      <c r="HW127" s="52"/>
      <c r="HX127" s="52"/>
      <c r="HY127" s="52"/>
      <c r="HZ127" s="52"/>
      <c r="IA127" s="52"/>
      <c r="IB127" s="52"/>
      <c r="IC127" s="52"/>
      <c r="ID127" s="52"/>
      <c r="IE127" s="52"/>
      <c r="IF127" s="52"/>
      <c r="IG127" s="52"/>
      <c r="IH127" s="52"/>
      <c r="II127" s="52"/>
      <c r="IJ127" s="52"/>
      <c r="IK127" s="52"/>
      <c r="IL127" s="52"/>
      <c r="IM127" s="52"/>
      <c r="IN127" s="52"/>
      <c r="IO127" s="52"/>
      <c r="IP127" s="52"/>
      <c r="IQ127" s="52"/>
      <c r="IR127" s="52"/>
      <c r="IS127" s="52"/>
      <c r="IT127" s="52"/>
      <c r="IU127" s="52"/>
    </row>
    <row r="128" ht="12.75" customHeight="1">
      <c r="A128" s="57"/>
      <c r="B128" s="33"/>
      <c r="C128" s="52"/>
      <c r="D128" s="52"/>
      <c r="E128" s="52"/>
      <c r="F128" s="33"/>
      <c r="G128" s="52"/>
      <c r="H128" s="52"/>
      <c r="I128" s="52"/>
      <c r="J128" s="52"/>
      <c r="K128" s="52"/>
      <c r="L128" s="52"/>
      <c r="M128" s="52"/>
      <c r="N128" s="52"/>
      <c r="O128" s="52"/>
      <c r="P128" s="52"/>
      <c r="Q128" s="52"/>
      <c r="R128" s="52"/>
      <c r="S128" s="52"/>
      <c r="T128" s="52"/>
      <c r="U128" s="52"/>
      <c r="V128" s="52"/>
      <c r="W128" s="52"/>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c r="BW128" s="52"/>
      <c r="BX128" s="52"/>
      <c r="BY128" s="52"/>
      <c r="BZ128" s="52"/>
      <c r="CA128" s="52"/>
      <c r="CB128" s="52"/>
      <c r="CC128" s="52"/>
      <c r="CD128" s="52"/>
      <c r="CE128" s="52"/>
      <c r="CF128" s="52"/>
      <c r="CG128" s="52"/>
      <c r="CH128" s="52"/>
      <c r="CI128" s="52"/>
      <c r="CJ128" s="52"/>
      <c r="CK128" s="52"/>
      <c r="CL128" s="52"/>
      <c r="CM128" s="52"/>
      <c r="CN128" s="52"/>
      <c r="CO128" s="52"/>
      <c r="CP128" s="52"/>
      <c r="CQ128" s="52"/>
      <c r="CR128" s="52"/>
      <c r="CS128" s="52"/>
      <c r="CT128" s="52"/>
      <c r="CU128" s="52"/>
      <c r="CV128" s="52"/>
      <c r="CW128" s="52"/>
      <c r="CX128" s="52"/>
      <c r="CY128" s="52"/>
      <c r="CZ128" s="52"/>
      <c r="DA128" s="52"/>
      <c r="DB128" s="52"/>
      <c r="DC128" s="52"/>
      <c r="DD128" s="52"/>
      <c r="DE128" s="52"/>
      <c r="DF128" s="52"/>
      <c r="DG128" s="52"/>
      <c r="DH128" s="52"/>
      <c r="DI128" s="52"/>
      <c r="DJ128" s="52"/>
      <c r="DK128" s="52"/>
      <c r="DL128" s="52"/>
      <c r="DM128" s="52"/>
      <c r="DN128" s="52"/>
      <c r="DO128" s="52"/>
      <c r="DP128" s="52"/>
      <c r="DQ128" s="52"/>
      <c r="DR128" s="52"/>
      <c r="DS128" s="52"/>
      <c r="DT128" s="52"/>
      <c r="DU128" s="52"/>
      <c r="DV128" s="52"/>
      <c r="DW128" s="52"/>
      <c r="DX128" s="52"/>
      <c r="DY128" s="52"/>
      <c r="DZ128" s="52"/>
      <c r="EA128" s="52"/>
      <c r="EB128" s="52"/>
      <c r="EC128" s="52"/>
      <c r="ED128" s="52"/>
      <c r="EE128" s="52"/>
      <c r="EF128" s="52"/>
      <c r="EG128" s="52"/>
      <c r="EH128" s="52"/>
      <c r="EI128" s="52"/>
      <c r="EJ128" s="52"/>
      <c r="EK128" s="52"/>
      <c r="EL128" s="52"/>
      <c r="EM128" s="52"/>
      <c r="EN128" s="52"/>
      <c r="EO128" s="52"/>
      <c r="EP128" s="52"/>
      <c r="EQ128" s="52"/>
      <c r="ER128" s="52"/>
      <c r="ES128" s="52"/>
      <c r="ET128" s="52"/>
      <c r="EU128" s="52"/>
      <c r="EV128" s="52"/>
      <c r="EW128" s="52"/>
      <c r="EX128" s="52"/>
      <c r="EY128" s="52"/>
      <c r="EZ128" s="52"/>
      <c r="FA128" s="52"/>
      <c r="FB128" s="52"/>
      <c r="FC128" s="52"/>
      <c r="FD128" s="52"/>
      <c r="FE128" s="52"/>
      <c r="FF128" s="52"/>
      <c r="FG128" s="52"/>
      <c r="FH128" s="52"/>
      <c r="FI128" s="52"/>
      <c r="FJ128" s="52"/>
      <c r="FK128" s="52"/>
      <c r="FL128" s="52"/>
      <c r="FM128" s="52"/>
      <c r="FN128" s="52"/>
      <c r="FO128" s="52"/>
      <c r="FP128" s="52"/>
      <c r="FQ128" s="52"/>
      <c r="FR128" s="52"/>
      <c r="FS128" s="52"/>
      <c r="FT128" s="52"/>
      <c r="FU128" s="52"/>
      <c r="FV128" s="52"/>
      <c r="FW128" s="52"/>
      <c r="FX128" s="52"/>
      <c r="FY128" s="52"/>
      <c r="FZ128" s="52"/>
      <c r="GA128" s="52"/>
      <c r="GB128" s="52"/>
      <c r="GC128" s="52"/>
      <c r="GD128" s="52"/>
      <c r="GE128" s="52"/>
      <c r="GF128" s="52"/>
      <c r="GG128" s="52"/>
      <c r="GH128" s="52"/>
      <c r="GI128" s="52"/>
      <c r="GJ128" s="52"/>
      <c r="GK128" s="52"/>
      <c r="GL128" s="52"/>
      <c r="GM128" s="52"/>
      <c r="GN128" s="52"/>
      <c r="GO128" s="52"/>
      <c r="GP128" s="52"/>
      <c r="GQ128" s="52"/>
      <c r="GR128" s="52"/>
      <c r="GS128" s="52"/>
      <c r="GT128" s="52"/>
      <c r="GU128" s="52"/>
      <c r="GV128" s="52"/>
      <c r="GW128" s="52"/>
      <c r="GX128" s="52"/>
      <c r="GY128" s="52"/>
      <c r="GZ128" s="52"/>
      <c r="HA128" s="52"/>
      <c r="HB128" s="52"/>
      <c r="HC128" s="52"/>
      <c r="HD128" s="52"/>
      <c r="HE128" s="52"/>
      <c r="HF128" s="52"/>
      <c r="HG128" s="52"/>
      <c r="HH128" s="52"/>
      <c r="HI128" s="52"/>
      <c r="HJ128" s="52"/>
      <c r="HK128" s="52"/>
      <c r="HL128" s="52"/>
      <c r="HM128" s="52"/>
      <c r="HN128" s="52"/>
      <c r="HO128" s="52"/>
      <c r="HP128" s="52"/>
      <c r="HQ128" s="52"/>
      <c r="HR128" s="52"/>
      <c r="HS128" s="52"/>
      <c r="HT128" s="52"/>
      <c r="HU128" s="52"/>
      <c r="HV128" s="52"/>
      <c r="HW128" s="52"/>
      <c r="HX128" s="52"/>
      <c r="HY128" s="52"/>
      <c r="HZ128" s="52"/>
      <c r="IA128" s="52"/>
      <c r="IB128" s="52"/>
      <c r="IC128" s="52"/>
      <c r="ID128" s="52"/>
      <c r="IE128" s="52"/>
      <c r="IF128" s="52"/>
      <c r="IG128" s="52"/>
      <c r="IH128" s="52"/>
      <c r="II128" s="52"/>
      <c r="IJ128" s="52"/>
      <c r="IK128" s="52"/>
      <c r="IL128" s="52"/>
      <c r="IM128" s="52"/>
      <c r="IN128" s="52"/>
      <c r="IO128" s="52"/>
      <c r="IP128" s="52"/>
      <c r="IQ128" s="52"/>
      <c r="IR128" s="52"/>
      <c r="IS128" s="52"/>
      <c r="IT128" s="52"/>
      <c r="IU128" s="52"/>
    </row>
    <row r="129" ht="12.75" customHeight="1">
      <c r="A129" s="57"/>
      <c r="B129" s="33"/>
      <c r="C129" s="52"/>
      <c r="D129" s="52"/>
      <c r="E129" s="52"/>
      <c r="F129" s="33"/>
      <c r="G129" s="52"/>
      <c r="H129" s="52"/>
      <c r="I129" s="52"/>
      <c r="J129" s="52"/>
      <c r="K129" s="52"/>
      <c r="L129" s="52"/>
      <c r="M129" s="52"/>
      <c r="N129" s="52"/>
      <c r="O129" s="52"/>
      <c r="P129" s="52"/>
      <c r="Q129" s="52"/>
      <c r="R129" s="52"/>
      <c r="S129" s="52"/>
      <c r="T129" s="52"/>
      <c r="U129" s="52"/>
      <c r="V129" s="52"/>
      <c r="W129" s="52"/>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c r="AZ129" s="52"/>
      <c r="BA129" s="52"/>
      <c r="BB129" s="52"/>
      <c r="BC129" s="52"/>
      <c r="BD129" s="52"/>
      <c r="BE129" s="52"/>
      <c r="BF129" s="52"/>
      <c r="BG129" s="52"/>
      <c r="BH129" s="52"/>
      <c r="BI129" s="52"/>
      <c r="BJ129" s="52"/>
      <c r="BK129" s="52"/>
      <c r="BL129" s="52"/>
      <c r="BM129" s="52"/>
      <c r="BN129" s="52"/>
      <c r="BO129" s="52"/>
      <c r="BP129" s="52"/>
      <c r="BQ129" s="52"/>
      <c r="BR129" s="52"/>
      <c r="BS129" s="52"/>
      <c r="BT129" s="52"/>
      <c r="BU129" s="52"/>
      <c r="BV129" s="52"/>
      <c r="BW129" s="52"/>
      <c r="BX129" s="52"/>
      <c r="BY129" s="52"/>
      <c r="BZ129" s="52"/>
      <c r="CA129" s="52"/>
      <c r="CB129" s="52"/>
      <c r="CC129" s="52"/>
      <c r="CD129" s="52"/>
      <c r="CE129" s="52"/>
      <c r="CF129" s="52"/>
      <c r="CG129" s="52"/>
      <c r="CH129" s="52"/>
      <c r="CI129" s="52"/>
      <c r="CJ129" s="52"/>
      <c r="CK129" s="52"/>
      <c r="CL129" s="52"/>
      <c r="CM129" s="52"/>
      <c r="CN129" s="52"/>
      <c r="CO129" s="52"/>
      <c r="CP129" s="52"/>
      <c r="CQ129" s="52"/>
      <c r="CR129" s="52"/>
      <c r="CS129" s="52"/>
      <c r="CT129" s="52"/>
      <c r="CU129" s="52"/>
      <c r="CV129" s="52"/>
      <c r="CW129" s="52"/>
      <c r="CX129" s="52"/>
      <c r="CY129" s="52"/>
      <c r="CZ129" s="52"/>
      <c r="DA129" s="52"/>
      <c r="DB129" s="52"/>
      <c r="DC129" s="52"/>
      <c r="DD129" s="52"/>
      <c r="DE129" s="52"/>
      <c r="DF129" s="52"/>
      <c r="DG129" s="52"/>
      <c r="DH129" s="52"/>
      <c r="DI129" s="52"/>
      <c r="DJ129" s="52"/>
      <c r="DK129" s="52"/>
      <c r="DL129" s="52"/>
      <c r="DM129" s="52"/>
      <c r="DN129" s="52"/>
      <c r="DO129" s="52"/>
      <c r="DP129" s="52"/>
      <c r="DQ129" s="52"/>
      <c r="DR129" s="52"/>
      <c r="DS129" s="52"/>
      <c r="DT129" s="52"/>
      <c r="DU129" s="52"/>
      <c r="DV129" s="52"/>
      <c r="DW129" s="52"/>
      <c r="DX129" s="52"/>
      <c r="DY129" s="52"/>
      <c r="DZ129" s="52"/>
      <c r="EA129" s="52"/>
      <c r="EB129" s="52"/>
      <c r="EC129" s="52"/>
      <c r="ED129" s="52"/>
      <c r="EE129" s="52"/>
      <c r="EF129" s="52"/>
      <c r="EG129" s="52"/>
      <c r="EH129" s="52"/>
      <c r="EI129" s="52"/>
      <c r="EJ129" s="52"/>
      <c r="EK129" s="52"/>
      <c r="EL129" s="52"/>
      <c r="EM129" s="52"/>
      <c r="EN129" s="52"/>
      <c r="EO129" s="52"/>
      <c r="EP129" s="52"/>
      <c r="EQ129" s="52"/>
      <c r="ER129" s="52"/>
      <c r="ES129" s="52"/>
      <c r="ET129" s="52"/>
      <c r="EU129" s="52"/>
      <c r="EV129" s="52"/>
      <c r="EW129" s="52"/>
      <c r="EX129" s="52"/>
      <c r="EY129" s="52"/>
      <c r="EZ129" s="52"/>
      <c r="FA129" s="52"/>
      <c r="FB129" s="52"/>
      <c r="FC129" s="52"/>
      <c r="FD129" s="52"/>
      <c r="FE129" s="52"/>
      <c r="FF129" s="52"/>
      <c r="FG129" s="52"/>
      <c r="FH129" s="52"/>
      <c r="FI129" s="52"/>
      <c r="FJ129" s="52"/>
      <c r="FK129" s="52"/>
      <c r="FL129" s="52"/>
      <c r="FM129" s="52"/>
      <c r="FN129" s="52"/>
      <c r="FO129" s="52"/>
      <c r="FP129" s="52"/>
      <c r="FQ129" s="52"/>
      <c r="FR129" s="52"/>
      <c r="FS129" s="52"/>
      <c r="FT129" s="52"/>
      <c r="FU129" s="52"/>
      <c r="FV129" s="52"/>
      <c r="FW129" s="52"/>
      <c r="FX129" s="52"/>
      <c r="FY129" s="52"/>
      <c r="FZ129" s="52"/>
      <c r="GA129" s="52"/>
      <c r="GB129" s="52"/>
      <c r="GC129" s="52"/>
      <c r="GD129" s="52"/>
      <c r="GE129" s="52"/>
      <c r="GF129" s="52"/>
      <c r="GG129" s="52"/>
      <c r="GH129" s="52"/>
      <c r="GI129" s="52"/>
      <c r="GJ129" s="52"/>
      <c r="GK129" s="52"/>
      <c r="GL129" s="52"/>
      <c r="GM129" s="52"/>
      <c r="GN129" s="52"/>
      <c r="GO129" s="52"/>
      <c r="GP129" s="52"/>
      <c r="GQ129" s="52"/>
      <c r="GR129" s="52"/>
      <c r="GS129" s="52"/>
      <c r="GT129" s="52"/>
      <c r="GU129" s="52"/>
      <c r="GV129" s="52"/>
      <c r="GW129" s="52"/>
      <c r="GX129" s="52"/>
      <c r="GY129" s="52"/>
      <c r="GZ129" s="52"/>
      <c r="HA129" s="52"/>
      <c r="HB129" s="52"/>
      <c r="HC129" s="52"/>
      <c r="HD129" s="52"/>
      <c r="HE129" s="52"/>
      <c r="HF129" s="52"/>
      <c r="HG129" s="52"/>
      <c r="HH129" s="52"/>
      <c r="HI129" s="52"/>
      <c r="HJ129" s="52"/>
      <c r="HK129" s="52"/>
      <c r="HL129" s="52"/>
      <c r="HM129" s="52"/>
      <c r="HN129" s="52"/>
      <c r="HO129" s="52"/>
      <c r="HP129" s="52"/>
      <c r="HQ129" s="52"/>
      <c r="HR129" s="52"/>
      <c r="HS129" s="52"/>
      <c r="HT129" s="52"/>
      <c r="HU129" s="52"/>
      <c r="HV129" s="52"/>
      <c r="HW129" s="52"/>
      <c r="HX129" s="52"/>
      <c r="HY129" s="52"/>
      <c r="HZ129" s="52"/>
      <c r="IA129" s="52"/>
      <c r="IB129" s="52"/>
      <c r="IC129" s="52"/>
      <c r="ID129" s="52"/>
      <c r="IE129" s="52"/>
      <c r="IF129" s="52"/>
      <c r="IG129" s="52"/>
      <c r="IH129" s="52"/>
      <c r="II129" s="52"/>
      <c r="IJ129" s="52"/>
      <c r="IK129" s="52"/>
      <c r="IL129" s="52"/>
      <c r="IM129" s="52"/>
      <c r="IN129" s="52"/>
      <c r="IO129" s="52"/>
      <c r="IP129" s="52"/>
      <c r="IQ129" s="52"/>
      <c r="IR129" s="52"/>
      <c r="IS129" s="52"/>
      <c r="IT129" s="52"/>
      <c r="IU129" s="52"/>
    </row>
    <row r="130" ht="12.75" customHeight="1">
      <c r="A130" s="57"/>
      <c r="B130" s="33"/>
      <c r="C130" s="52"/>
      <c r="D130" s="52"/>
      <c r="E130" s="52"/>
      <c r="F130" s="33"/>
      <c r="G130" s="52"/>
      <c r="H130" s="52"/>
      <c r="I130" s="52"/>
      <c r="J130" s="52"/>
      <c r="K130" s="52"/>
      <c r="L130" s="52"/>
      <c r="M130" s="52"/>
      <c r="N130" s="52"/>
      <c r="O130" s="52"/>
      <c r="P130" s="52"/>
      <c r="Q130" s="52"/>
      <c r="R130" s="52"/>
      <c r="S130" s="52"/>
      <c r="T130" s="52"/>
      <c r="U130" s="52"/>
      <c r="V130" s="52"/>
      <c r="W130" s="52"/>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c r="AZ130" s="52"/>
      <c r="BA130" s="52"/>
      <c r="BB130" s="52"/>
      <c r="BC130" s="52"/>
      <c r="BD130" s="52"/>
      <c r="BE130" s="52"/>
      <c r="BF130" s="52"/>
      <c r="BG130" s="52"/>
      <c r="BH130" s="52"/>
      <c r="BI130" s="52"/>
      <c r="BJ130" s="52"/>
      <c r="BK130" s="52"/>
      <c r="BL130" s="52"/>
      <c r="BM130" s="52"/>
      <c r="BN130" s="52"/>
      <c r="BO130" s="52"/>
      <c r="BP130" s="52"/>
      <c r="BQ130" s="52"/>
      <c r="BR130" s="52"/>
      <c r="BS130" s="52"/>
      <c r="BT130" s="52"/>
      <c r="BU130" s="52"/>
      <c r="BV130" s="52"/>
      <c r="BW130" s="52"/>
      <c r="BX130" s="52"/>
      <c r="BY130" s="52"/>
      <c r="BZ130" s="52"/>
      <c r="CA130" s="52"/>
      <c r="CB130" s="52"/>
      <c r="CC130" s="52"/>
      <c r="CD130" s="52"/>
      <c r="CE130" s="52"/>
      <c r="CF130" s="52"/>
      <c r="CG130" s="52"/>
      <c r="CH130" s="52"/>
      <c r="CI130" s="52"/>
      <c r="CJ130" s="52"/>
      <c r="CK130" s="52"/>
      <c r="CL130" s="52"/>
      <c r="CM130" s="52"/>
      <c r="CN130" s="52"/>
      <c r="CO130" s="52"/>
      <c r="CP130" s="52"/>
      <c r="CQ130" s="52"/>
      <c r="CR130" s="52"/>
      <c r="CS130" s="52"/>
      <c r="CT130" s="52"/>
      <c r="CU130" s="52"/>
      <c r="CV130" s="52"/>
      <c r="CW130" s="52"/>
      <c r="CX130" s="52"/>
      <c r="CY130" s="52"/>
      <c r="CZ130" s="52"/>
      <c r="DA130" s="52"/>
      <c r="DB130" s="52"/>
      <c r="DC130" s="52"/>
      <c r="DD130" s="52"/>
      <c r="DE130" s="52"/>
      <c r="DF130" s="52"/>
      <c r="DG130" s="52"/>
      <c r="DH130" s="52"/>
      <c r="DI130" s="52"/>
      <c r="DJ130" s="52"/>
      <c r="DK130" s="52"/>
      <c r="DL130" s="52"/>
      <c r="DM130" s="52"/>
      <c r="DN130" s="52"/>
      <c r="DO130" s="52"/>
      <c r="DP130" s="52"/>
      <c r="DQ130" s="52"/>
      <c r="DR130" s="52"/>
      <c r="DS130" s="52"/>
      <c r="DT130" s="52"/>
      <c r="DU130" s="52"/>
      <c r="DV130" s="52"/>
      <c r="DW130" s="52"/>
      <c r="DX130" s="52"/>
      <c r="DY130" s="52"/>
      <c r="DZ130" s="52"/>
      <c r="EA130" s="52"/>
      <c r="EB130" s="52"/>
      <c r="EC130" s="52"/>
      <c r="ED130" s="52"/>
      <c r="EE130" s="52"/>
      <c r="EF130" s="52"/>
      <c r="EG130" s="52"/>
      <c r="EH130" s="52"/>
      <c r="EI130" s="52"/>
      <c r="EJ130" s="52"/>
      <c r="EK130" s="52"/>
      <c r="EL130" s="52"/>
      <c r="EM130" s="52"/>
      <c r="EN130" s="52"/>
      <c r="EO130" s="52"/>
      <c r="EP130" s="52"/>
      <c r="EQ130" s="52"/>
      <c r="ER130" s="52"/>
      <c r="ES130" s="52"/>
      <c r="ET130" s="52"/>
      <c r="EU130" s="52"/>
      <c r="EV130" s="52"/>
      <c r="EW130" s="52"/>
      <c r="EX130" s="52"/>
      <c r="EY130" s="52"/>
      <c r="EZ130" s="52"/>
      <c r="FA130" s="52"/>
      <c r="FB130" s="52"/>
      <c r="FC130" s="52"/>
      <c r="FD130" s="52"/>
      <c r="FE130" s="52"/>
      <c r="FF130" s="52"/>
      <c r="FG130" s="52"/>
      <c r="FH130" s="52"/>
      <c r="FI130" s="52"/>
      <c r="FJ130" s="52"/>
      <c r="FK130" s="52"/>
      <c r="FL130" s="52"/>
      <c r="FM130" s="52"/>
      <c r="FN130" s="52"/>
      <c r="FO130" s="52"/>
      <c r="FP130" s="52"/>
      <c r="FQ130" s="52"/>
      <c r="FR130" s="52"/>
      <c r="FS130" s="52"/>
      <c r="FT130" s="52"/>
      <c r="FU130" s="52"/>
      <c r="FV130" s="52"/>
      <c r="FW130" s="52"/>
      <c r="FX130" s="52"/>
      <c r="FY130" s="52"/>
      <c r="FZ130" s="52"/>
      <c r="GA130" s="52"/>
      <c r="GB130" s="52"/>
      <c r="GC130" s="52"/>
      <c r="GD130" s="52"/>
      <c r="GE130" s="52"/>
      <c r="GF130" s="52"/>
      <c r="GG130" s="52"/>
      <c r="GH130" s="52"/>
      <c r="GI130" s="52"/>
      <c r="GJ130" s="52"/>
      <c r="GK130" s="52"/>
      <c r="GL130" s="52"/>
      <c r="GM130" s="52"/>
      <c r="GN130" s="52"/>
      <c r="GO130" s="52"/>
      <c r="GP130" s="52"/>
      <c r="GQ130" s="52"/>
      <c r="GR130" s="52"/>
      <c r="GS130" s="52"/>
      <c r="GT130" s="52"/>
      <c r="GU130" s="52"/>
      <c r="GV130" s="52"/>
      <c r="GW130" s="52"/>
      <c r="GX130" s="52"/>
      <c r="GY130" s="52"/>
      <c r="GZ130" s="52"/>
      <c r="HA130" s="52"/>
      <c r="HB130" s="52"/>
      <c r="HC130" s="52"/>
      <c r="HD130" s="52"/>
      <c r="HE130" s="52"/>
      <c r="HF130" s="52"/>
      <c r="HG130" s="52"/>
      <c r="HH130" s="52"/>
      <c r="HI130" s="52"/>
      <c r="HJ130" s="52"/>
      <c r="HK130" s="52"/>
      <c r="HL130" s="52"/>
      <c r="HM130" s="52"/>
      <c r="HN130" s="52"/>
      <c r="HO130" s="52"/>
      <c r="HP130" s="52"/>
      <c r="HQ130" s="52"/>
      <c r="HR130" s="52"/>
      <c r="HS130" s="52"/>
      <c r="HT130" s="52"/>
      <c r="HU130" s="52"/>
      <c r="HV130" s="52"/>
      <c r="HW130" s="52"/>
      <c r="HX130" s="52"/>
      <c r="HY130" s="52"/>
      <c r="HZ130" s="52"/>
      <c r="IA130" s="52"/>
      <c r="IB130" s="52"/>
      <c r="IC130" s="52"/>
      <c r="ID130" s="52"/>
      <c r="IE130" s="52"/>
      <c r="IF130" s="52"/>
      <c r="IG130" s="52"/>
      <c r="IH130" s="52"/>
      <c r="II130" s="52"/>
      <c r="IJ130" s="52"/>
      <c r="IK130" s="52"/>
      <c r="IL130" s="52"/>
      <c r="IM130" s="52"/>
      <c r="IN130" s="52"/>
      <c r="IO130" s="52"/>
      <c r="IP130" s="52"/>
      <c r="IQ130" s="52"/>
      <c r="IR130" s="52"/>
      <c r="IS130" s="52"/>
      <c r="IT130" s="52"/>
      <c r="IU130" s="52"/>
    </row>
    <row r="131" ht="12.75" customHeight="1">
      <c r="A131" s="57"/>
      <c r="B131" s="33"/>
      <c r="C131" s="52"/>
      <c r="D131" s="52"/>
      <c r="E131" s="52"/>
      <c r="F131" s="33"/>
      <c r="G131" s="52"/>
      <c r="H131" s="52"/>
      <c r="I131" s="52"/>
      <c r="J131" s="52"/>
      <c r="K131" s="52"/>
      <c r="L131" s="52"/>
      <c r="M131" s="52"/>
      <c r="N131" s="52"/>
      <c r="O131" s="52"/>
      <c r="P131" s="52"/>
      <c r="Q131" s="52"/>
      <c r="R131" s="52"/>
      <c r="S131" s="52"/>
      <c r="T131" s="52"/>
      <c r="U131" s="52"/>
      <c r="V131" s="52"/>
      <c r="W131" s="52"/>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c r="AZ131" s="52"/>
      <c r="BA131" s="52"/>
      <c r="BB131" s="52"/>
      <c r="BC131" s="52"/>
      <c r="BD131" s="52"/>
      <c r="BE131" s="52"/>
      <c r="BF131" s="52"/>
      <c r="BG131" s="52"/>
      <c r="BH131" s="52"/>
      <c r="BI131" s="52"/>
      <c r="BJ131" s="52"/>
      <c r="BK131" s="52"/>
      <c r="BL131" s="52"/>
      <c r="BM131" s="52"/>
      <c r="BN131" s="52"/>
      <c r="BO131" s="52"/>
      <c r="BP131" s="52"/>
      <c r="BQ131" s="52"/>
      <c r="BR131" s="52"/>
      <c r="BS131" s="52"/>
      <c r="BT131" s="52"/>
      <c r="BU131" s="52"/>
      <c r="BV131" s="52"/>
      <c r="BW131" s="52"/>
      <c r="BX131" s="52"/>
      <c r="BY131" s="52"/>
      <c r="BZ131" s="52"/>
      <c r="CA131" s="52"/>
      <c r="CB131" s="52"/>
      <c r="CC131" s="52"/>
      <c r="CD131" s="52"/>
      <c r="CE131" s="52"/>
      <c r="CF131" s="52"/>
      <c r="CG131" s="52"/>
      <c r="CH131" s="52"/>
      <c r="CI131" s="52"/>
      <c r="CJ131" s="52"/>
      <c r="CK131" s="52"/>
      <c r="CL131" s="52"/>
      <c r="CM131" s="52"/>
      <c r="CN131" s="52"/>
      <c r="CO131" s="52"/>
      <c r="CP131" s="52"/>
      <c r="CQ131" s="52"/>
      <c r="CR131" s="52"/>
      <c r="CS131" s="52"/>
      <c r="CT131" s="52"/>
      <c r="CU131" s="52"/>
      <c r="CV131" s="52"/>
      <c r="CW131" s="52"/>
      <c r="CX131" s="52"/>
      <c r="CY131" s="52"/>
      <c r="CZ131" s="52"/>
      <c r="DA131" s="52"/>
      <c r="DB131" s="52"/>
      <c r="DC131" s="52"/>
      <c r="DD131" s="52"/>
      <c r="DE131" s="52"/>
      <c r="DF131" s="52"/>
      <c r="DG131" s="52"/>
      <c r="DH131" s="52"/>
      <c r="DI131" s="52"/>
      <c r="DJ131" s="52"/>
      <c r="DK131" s="52"/>
      <c r="DL131" s="52"/>
      <c r="DM131" s="52"/>
      <c r="DN131" s="52"/>
      <c r="DO131" s="52"/>
      <c r="DP131" s="52"/>
      <c r="DQ131" s="52"/>
      <c r="DR131" s="52"/>
      <c r="DS131" s="52"/>
      <c r="DT131" s="52"/>
      <c r="DU131" s="52"/>
      <c r="DV131" s="52"/>
      <c r="DW131" s="52"/>
      <c r="DX131" s="52"/>
      <c r="DY131" s="52"/>
      <c r="DZ131" s="52"/>
      <c r="EA131" s="52"/>
      <c r="EB131" s="52"/>
      <c r="EC131" s="52"/>
      <c r="ED131" s="52"/>
      <c r="EE131" s="52"/>
      <c r="EF131" s="52"/>
      <c r="EG131" s="52"/>
      <c r="EH131" s="52"/>
      <c r="EI131" s="52"/>
      <c r="EJ131" s="52"/>
      <c r="EK131" s="52"/>
      <c r="EL131" s="52"/>
      <c r="EM131" s="52"/>
      <c r="EN131" s="52"/>
      <c r="EO131" s="52"/>
      <c r="EP131" s="52"/>
      <c r="EQ131" s="52"/>
      <c r="ER131" s="52"/>
      <c r="ES131" s="52"/>
      <c r="ET131" s="52"/>
      <c r="EU131" s="52"/>
      <c r="EV131" s="52"/>
      <c r="EW131" s="52"/>
      <c r="EX131" s="52"/>
      <c r="EY131" s="52"/>
      <c r="EZ131" s="52"/>
      <c r="FA131" s="52"/>
      <c r="FB131" s="52"/>
      <c r="FC131" s="52"/>
      <c r="FD131" s="52"/>
      <c r="FE131" s="52"/>
      <c r="FF131" s="52"/>
      <c r="FG131" s="52"/>
      <c r="FH131" s="52"/>
      <c r="FI131" s="52"/>
      <c r="FJ131" s="52"/>
      <c r="FK131" s="52"/>
      <c r="FL131" s="52"/>
      <c r="FM131" s="52"/>
      <c r="FN131" s="52"/>
      <c r="FO131" s="52"/>
      <c r="FP131" s="52"/>
      <c r="FQ131" s="52"/>
      <c r="FR131" s="52"/>
      <c r="FS131" s="52"/>
      <c r="FT131" s="52"/>
      <c r="FU131" s="52"/>
      <c r="FV131" s="52"/>
      <c r="FW131" s="52"/>
      <c r="FX131" s="52"/>
      <c r="FY131" s="52"/>
      <c r="FZ131" s="52"/>
      <c r="GA131" s="52"/>
      <c r="GB131" s="52"/>
      <c r="GC131" s="52"/>
      <c r="GD131" s="52"/>
      <c r="GE131" s="52"/>
      <c r="GF131" s="52"/>
      <c r="GG131" s="52"/>
      <c r="GH131" s="52"/>
      <c r="GI131" s="52"/>
      <c r="GJ131" s="52"/>
      <c r="GK131" s="52"/>
      <c r="GL131" s="52"/>
      <c r="GM131" s="52"/>
      <c r="GN131" s="52"/>
      <c r="GO131" s="52"/>
      <c r="GP131" s="52"/>
      <c r="GQ131" s="52"/>
      <c r="GR131" s="52"/>
      <c r="GS131" s="52"/>
      <c r="GT131" s="52"/>
      <c r="GU131" s="52"/>
      <c r="GV131" s="52"/>
      <c r="GW131" s="52"/>
      <c r="GX131" s="52"/>
      <c r="GY131" s="52"/>
      <c r="GZ131" s="52"/>
      <c r="HA131" s="52"/>
      <c r="HB131" s="52"/>
      <c r="HC131" s="52"/>
      <c r="HD131" s="52"/>
      <c r="HE131" s="52"/>
      <c r="HF131" s="52"/>
      <c r="HG131" s="52"/>
      <c r="HH131" s="52"/>
      <c r="HI131" s="52"/>
      <c r="HJ131" s="52"/>
      <c r="HK131" s="52"/>
      <c r="HL131" s="52"/>
      <c r="HM131" s="52"/>
      <c r="HN131" s="52"/>
      <c r="HO131" s="52"/>
      <c r="HP131" s="52"/>
      <c r="HQ131" s="52"/>
      <c r="HR131" s="52"/>
      <c r="HS131" s="52"/>
      <c r="HT131" s="52"/>
      <c r="HU131" s="52"/>
      <c r="HV131" s="52"/>
      <c r="HW131" s="52"/>
      <c r="HX131" s="52"/>
      <c r="HY131" s="52"/>
      <c r="HZ131" s="52"/>
      <c r="IA131" s="52"/>
      <c r="IB131" s="52"/>
      <c r="IC131" s="52"/>
      <c r="ID131" s="52"/>
      <c r="IE131" s="52"/>
      <c r="IF131" s="52"/>
      <c r="IG131" s="52"/>
      <c r="IH131" s="52"/>
      <c r="II131" s="52"/>
      <c r="IJ131" s="52"/>
      <c r="IK131" s="52"/>
      <c r="IL131" s="52"/>
      <c r="IM131" s="52"/>
      <c r="IN131" s="52"/>
      <c r="IO131" s="52"/>
      <c r="IP131" s="52"/>
      <c r="IQ131" s="52"/>
      <c r="IR131" s="52"/>
      <c r="IS131" s="52"/>
      <c r="IT131" s="52"/>
      <c r="IU131" s="52"/>
    </row>
    <row r="132" ht="12.75" customHeight="1">
      <c r="A132" s="57"/>
      <c r="B132" s="33"/>
      <c r="C132" s="52"/>
      <c r="D132" s="52"/>
      <c r="E132" s="52"/>
      <c r="F132" s="33"/>
      <c r="G132" s="52"/>
      <c r="H132" s="52"/>
      <c r="I132" s="52"/>
      <c r="J132" s="52"/>
      <c r="K132" s="52"/>
      <c r="L132" s="52"/>
      <c r="M132" s="52"/>
      <c r="N132" s="52"/>
      <c r="O132" s="52"/>
      <c r="P132" s="52"/>
      <c r="Q132" s="52"/>
      <c r="R132" s="52"/>
      <c r="S132" s="52"/>
      <c r="T132" s="52"/>
      <c r="U132" s="52"/>
      <c r="V132" s="52"/>
      <c r="W132" s="52"/>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c r="AZ132" s="52"/>
      <c r="BA132" s="52"/>
      <c r="BB132" s="52"/>
      <c r="BC132" s="52"/>
      <c r="BD132" s="52"/>
      <c r="BE132" s="52"/>
      <c r="BF132" s="52"/>
      <c r="BG132" s="52"/>
      <c r="BH132" s="52"/>
      <c r="BI132" s="52"/>
      <c r="BJ132" s="52"/>
      <c r="BK132" s="52"/>
      <c r="BL132" s="52"/>
      <c r="BM132" s="52"/>
      <c r="BN132" s="52"/>
      <c r="BO132" s="52"/>
      <c r="BP132" s="52"/>
      <c r="BQ132" s="52"/>
      <c r="BR132" s="52"/>
      <c r="BS132" s="52"/>
      <c r="BT132" s="52"/>
      <c r="BU132" s="52"/>
      <c r="BV132" s="52"/>
      <c r="BW132" s="52"/>
      <c r="BX132" s="52"/>
      <c r="BY132" s="52"/>
      <c r="BZ132" s="52"/>
      <c r="CA132" s="52"/>
      <c r="CB132" s="52"/>
      <c r="CC132" s="52"/>
      <c r="CD132" s="52"/>
      <c r="CE132" s="52"/>
      <c r="CF132" s="52"/>
      <c r="CG132" s="52"/>
      <c r="CH132" s="52"/>
      <c r="CI132" s="52"/>
      <c r="CJ132" s="52"/>
      <c r="CK132" s="52"/>
      <c r="CL132" s="52"/>
      <c r="CM132" s="52"/>
      <c r="CN132" s="52"/>
      <c r="CO132" s="52"/>
      <c r="CP132" s="52"/>
      <c r="CQ132" s="52"/>
      <c r="CR132" s="52"/>
      <c r="CS132" s="52"/>
      <c r="CT132" s="52"/>
      <c r="CU132" s="52"/>
      <c r="CV132" s="52"/>
      <c r="CW132" s="52"/>
      <c r="CX132" s="52"/>
      <c r="CY132" s="52"/>
      <c r="CZ132" s="52"/>
      <c r="DA132" s="52"/>
      <c r="DB132" s="52"/>
      <c r="DC132" s="52"/>
      <c r="DD132" s="52"/>
      <c r="DE132" s="52"/>
      <c r="DF132" s="52"/>
      <c r="DG132" s="52"/>
      <c r="DH132" s="52"/>
      <c r="DI132" s="52"/>
      <c r="DJ132" s="52"/>
      <c r="DK132" s="52"/>
      <c r="DL132" s="52"/>
      <c r="DM132" s="52"/>
      <c r="DN132" s="52"/>
      <c r="DO132" s="52"/>
      <c r="DP132" s="52"/>
      <c r="DQ132" s="52"/>
      <c r="DR132" s="52"/>
      <c r="DS132" s="52"/>
      <c r="DT132" s="52"/>
      <c r="DU132" s="52"/>
      <c r="DV132" s="52"/>
      <c r="DW132" s="52"/>
      <c r="DX132" s="52"/>
      <c r="DY132" s="52"/>
      <c r="DZ132" s="52"/>
      <c r="EA132" s="52"/>
      <c r="EB132" s="52"/>
      <c r="EC132" s="52"/>
      <c r="ED132" s="52"/>
      <c r="EE132" s="52"/>
      <c r="EF132" s="52"/>
      <c r="EG132" s="52"/>
      <c r="EH132" s="52"/>
      <c r="EI132" s="52"/>
      <c r="EJ132" s="52"/>
      <c r="EK132" s="52"/>
      <c r="EL132" s="52"/>
      <c r="EM132" s="52"/>
      <c r="EN132" s="52"/>
      <c r="EO132" s="52"/>
      <c r="EP132" s="52"/>
      <c r="EQ132" s="52"/>
      <c r="ER132" s="52"/>
      <c r="ES132" s="52"/>
      <c r="ET132" s="52"/>
      <c r="EU132" s="52"/>
      <c r="EV132" s="52"/>
      <c r="EW132" s="52"/>
      <c r="EX132" s="52"/>
      <c r="EY132" s="52"/>
      <c r="EZ132" s="52"/>
      <c r="FA132" s="52"/>
      <c r="FB132" s="52"/>
      <c r="FC132" s="52"/>
      <c r="FD132" s="52"/>
      <c r="FE132" s="52"/>
      <c r="FF132" s="52"/>
      <c r="FG132" s="52"/>
      <c r="FH132" s="52"/>
      <c r="FI132" s="52"/>
      <c r="FJ132" s="52"/>
      <c r="FK132" s="52"/>
      <c r="FL132" s="52"/>
      <c r="FM132" s="52"/>
      <c r="FN132" s="52"/>
      <c r="FO132" s="52"/>
      <c r="FP132" s="52"/>
      <c r="FQ132" s="52"/>
      <c r="FR132" s="52"/>
      <c r="FS132" s="52"/>
      <c r="FT132" s="52"/>
      <c r="FU132" s="52"/>
      <c r="FV132" s="52"/>
      <c r="FW132" s="52"/>
      <c r="FX132" s="52"/>
      <c r="FY132" s="52"/>
      <c r="FZ132" s="52"/>
      <c r="GA132" s="52"/>
      <c r="GB132" s="52"/>
      <c r="GC132" s="52"/>
      <c r="GD132" s="52"/>
      <c r="GE132" s="52"/>
      <c r="GF132" s="52"/>
      <c r="GG132" s="52"/>
      <c r="GH132" s="52"/>
      <c r="GI132" s="52"/>
      <c r="GJ132" s="52"/>
      <c r="GK132" s="52"/>
      <c r="GL132" s="52"/>
      <c r="GM132" s="52"/>
      <c r="GN132" s="52"/>
      <c r="GO132" s="52"/>
      <c r="GP132" s="52"/>
      <c r="GQ132" s="52"/>
      <c r="GR132" s="52"/>
      <c r="GS132" s="52"/>
      <c r="GT132" s="52"/>
      <c r="GU132" s="52"/>
      <c r="GV132" s="52"/>
      <c r="GW132" s="52"/>
      <c r="GX132" s="52"/>
      <c r="GY132" s="52"/>
      <c r="GZ132" s="52"/>
      <c r="HA132" s="52"/>
      <c r="HB132" s="52"/>
      <c r="HC132" s="52"/>
      <c r="HD132" s="52"/>
      <c r="HE132" s="52"/>
      <c r="HF132" s="52"/>
      <c r="HG132" s="52"/>
      <c r="HH132" s="52"/>
      <c r="HI132" s="52"/>
      <c r="HJ132" s="52"/>
      <c r="HK132" s="52"/>
      <c r="HL132" s="52"/>
      <c r="HM132" s="52"/>
      <c r="HN132" s="52"/>
      <c r="HO132" s="52"/>
      <c r="HP132" s="52"/>
      <c r="HQ132" s="52"/>
      <c r="HR132" s="52"/>
      <c r="HS132" s="52"/>
      <c r="HT132" s="52"/>
      <c r="HU132" s="52"/>
      <c r="HV132" s="52"/>
      <c r="HW132" s="52"/>
      <c r="HX132" s="52"/>
      <c r="HY132" s="52"/>
      <c r="HZ132" s="52"/>
      <c r="IA132" s="52"/>
      <c r="IB132" s="52"/>
      <c r="IC132" s="52"/>
      <c r="ID132" s="52"/>
      <c r="IE132" s="52"/>
      <c r="IF132" s="52"/>
      <c r="IG132" s="52"/>
      <c r="IH132" s="52"/>
      <c r="II132" s="52"/>
      <c r="IJ132" s="52"/>
      <c r="IK132" s="52"/>
      <c r="IL132" s="52"/>
      <c r="IM132" s="52"/>
      <c r="IN132" s="52"/>
      <c r="IO132" s="52"/>
      <c r="IP132" s="52"/>
      <c r="IQ132" s="52"/>
      <c r="IR132" s="52"/>
      <c r="IS132" s="52"/>
      <c r="IT132" s="52"/>
      <c r="IU132" s="52"/>
    </row>
    <row r="133" ht="12.75" customHeight="1">
      <c r="A133" s="57"/>
      <c r="B133" s="33"/>
      <c r="C133" s="52"/>
      <c r="D133" s="52"/>
      <c r="E133" s="52"/>
      <c r="F133" s="33"/>
      <c r="G133" s="52"/>
      <c r="H133" s="52"/>
      <c r="I133" s="52"/>
      <c r="J133" s="52"/>
      <c r="K133" s="52"/>
      <c r="L133" s="52"/>
      <c r="M133" s="52"/>
      <c r="N133" s="52"/>
      <c r="O133" s="52"/>
      <c r="P133" s="52"/>
      <c r="Q133" s="52"/>
      <c r="R133" s="52"/>
      <c r="S133" s="52"/>
      <c r="T133" s="52"/>
      <c r="U133" s="52"/>
      <c r="V133" s="52"/>
      <c r="W133" s="52"/>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c r="AZ133" s="52"/>
      <c r="BA133" s="52"/>
      <c r="BB133" s="52"/>
      <c r="BC133" s="52"/>
      <c r="BD133" s="52"/>
      <c r="BE133" s="52"/>
      <c r="BF133" s="52"/>
      <c r="BG133" s="52"/>
      <c r="BH133" s="52"/>
      <c r="BI133" s="52"/>
      <c r="BJ133" s="52"/>
      <c r="BK133" s="52"/>
      <c r="BL133" s="52"/>
      <c r="BM133" s="52"/>
      <c r="BN133" s="52"/>
      <c r="BO133" s="52"/>
      <c r="BP133" s="52"/>
      <c r="BQ133" s="52"/>
      <c r="BR133" s="52"/>
      <c r="BS133" s="52"/>
      <c r="BT133" s="52"/>
      <c r="BU133" s="52"/>
      <c r="BV133" s="52"/>
      <c r="BW133" s="52"/>
      <c r="BX133" s="52"/>
      <c r="BY133" s="52"/>
      <c r="BZ133" s="52"/>
      <c r="CA133" s="52"/>
      <c r="CB133" s="52"/>
      <c r="CC133" s="52"/>
      <c r="CD133" s="52"/>
      <c r="CE133" s="52"/>
      <c r="CF133" s="52"/>
      <c r="CG133" s="52"/>
      <c r="CH133" s="52"/>
      <c r="CI133" s="52"/>
      <c r="CJ133" s="52"/>
      <c r="CK133" s="52"/>
      <c r="CL133" s="52"/>
      <c r="CM133" s="52"/>
      <c r="CN133" s="52"/>
      <c r="CO133" s="52"/>
      <c r="CP133" s="52"/>
      <c r="CQ133" s="52"/>
      <c r="CR133" s="52"/>
      <c r="CS133" s="52"/>
      <c r="CT133" s="52"/>
      <c r="CU133" s="52"/>
      <c r="CV133" s="52"/>
      <c r="CW133" s="52"/>
      <c r="CX133" s="52"/>
      <c r="CY133" s="52"/>
      <c r="CZ133" s="52"/>
      <c r="DA133" s="52"/>
      <c r="DB133" s="52"/>
      <c r="DC133" s="52"/>
      <c r="DD133" s="52"/>
      <c r="DE133" s="52"/>
      <c r="DF133" s="52"/>
      <c r="DG133" s="52"/>
      <c r="DH133" s="52"/>
      <c r="DI133" s="52"/>
      <c r="DJ133" s="52"/>
      <c r="DK133" s="52"/>
      <c r="DL133" s="52"/>
      <c r="DM133" s="52"/>
      <c r="DN133" s="52"/>
      <c r="DO133" s="52"/>
      <c r="DP133" s="52"/>
      <c r="DQ133" s="52"/>
      <c r="DR133" s="52"/>
      <c r="DS133" s="52"/>
      <c r="DT133" s="52"/>
      <c r="DU133" s="52"/>
      <c r="DV133" s="52"/>
      <c r="DW133" s="52"/>
      <c r="DX133" s="52"/>
      <c r="DY133" s="52"/>
      <c r="DZ133" s="52"/>
      <c r="EA133" s="52"/>
      <c r="EB133" s="52"/>
      <c r="EC133" s="52"/>
      <c r="ED133" s="52"/>
      <c r="EE133" s="52"/>
      <c r="EF133" s="52"/>
      <c r="EG133" s="52"/>
      <c r="EH133" s="52"/>
      <c r="EI133" s="52"/>
      <c r="EJ133" s="52"/>
      <c r="EK133" s="52"/>
      <c r="EL133" s="52"/>
      <c r="EM133" s="52"/>
      <c r="EN133" s="52"/>
      <c r="EO133" s="52"/>
      <c r="EP133" s="52"/>
      <c r="EQ133" s="52"/>
      <c r="ER133" s="52"/>
      <c r="ES133" s="52"/>
      <c r="ET133" s="52"/>
      <c r="EU133" s="52"/>
      <c r="EV133" s="52"/>
      <c r="EW133" s="52"/>
      <c r="EX133" s="52"/>
      <c r="EY133" s="52"/>
      <c r="EZ133" s="52"/>
      <c r="FA133" s="52"/>
      <c r="FB133" s="52"/>
      <c r="FC133" s="52"/>
      <c r="FD133" s="52"/>
      <c r="FE133" s="52"/>
      <c r="FF133" s="52"/>
      <c r="FG133" s="52"/>
      <c r="FH133" s="52"/>
      <c r="FI133" s="52"/>
      <c r="FJ133" s="52"/>
      <c r="FK133" s="52"/>
      <c r="FL133" s="52"/>
      <c r="FM133" s="52"/>
      <c r="FN133" s="52"/>
      <c r="FO133" s="52"/>
      <c r="FP133" s="52"/>
      <c r="FQ133" s="52"/>
      <c r="FR133" s="52"/>
      <c r="FS133" s="52"/>
      <c r="FT133" s="52"/>
      <c r="FU133" s="52"/>
      <c r="FV133" s="52"/>
      <c r="FW133" s="52"/>
      <c r="FX133" s="52"/>
      <c r="FY133" s="52"/>
      <c r="FZ133" s="52"/>
      <c r="GA133" s="52"/>
      <c r="GB133" s="52"/>
      <c r="GC133" s="52"/>
      <c r="GD133" s="52"/>
      <c r="GE133" s="52"/>
      <c r="GF133" s="52"/>
      <c r="GG133" s="52"/>
      <c r="GH133" s="52"/>
      <c r="GI133" s="52"/>
      <c r="GJ133" s="52"/>
      <c r="GK133" s="52"/>
      <c r="GL133" s="52"/>
      <c r="GM133" s="52"/>
      <c r="GN133" s="52"/>
      <c r="GO133" s="52"/>
      <c r="GP133" s="52"/>
      <c r="GQ133" s="52"/>
      <c r="GR133" s="52"/>
      <c r="GS133" s="52"/>
      <c r="GT133" s="52"/>
      <c r="GU133" s="52"/>
      <c r="GV133" s="52"/>
      <c r="GW133" s="52"/>
      <c r="GX133" s="52"/>
      <c r="GY133" s="52"/>
      <c r="GZ133" s="52"/>
      <c r="HA133" s="52"/>
      <c r="HB133" s="52"/>
      <c r="HC133" s="52"/>
      <c r="HD133" s="52"/>
      <c r="HE133" s="52"/>
      <c r="HF133" s="52"/>
      <c r="HG133" s="52"/>
      <c r="HH133" s="52"/>
      <c r="HI133" s="52"/>
      <c r="HJ133" s="52"/>
      <c r="HK133" s="52"/>
      <c r="HL133" s="52"/>
      <c r="HM133" s="52"/>
      <c r="HN133" s="52"/>
      <c r="HO133" s="52"/>
      <c r="HP133" s="52"/>
      <c r="HQ133" s="52"/>
      <c r="HR133" s="52"/>
      <c r="HS133" s="52"/>
      <c r="HT133" s="52"/>
      <c r="HU133" s="52"/>
      <c r="HV133" s="52"/>
      <c r="HW133" s="52"/>
      <c r="HX133" s="52"/>
      <c r="HY133" s="52"/>
      <c r="HZ133" s="52"/>
      <c r="IA133" s="52"/>
      <c r="IB133" s="52"/>
      <c r="IC133" s="52"/>
      <c r="ID133" s="52"/>
      <c r="IE133" s="52"/>
      <c r="IF133" s="52"/>
      <c r="IG133" s="52"/>
      <c r="IH133" s="52"/>
      <c r="II133" s="52"/>
      <c r="IJ133" s="52"/>
      <c r="IK133" s="52"/>
      <c r="IL133" s="52"/>
      <c r="IM133" s="52"/>
      <c r="IN133" s="52"/>
      <c r="IO133" s="52"/>
      <c r="IP133" s="52"/>
      <c r="IQ133" s="52"/>
      <c r="IR133" s="52"/>
      <c r="IS133" s="52"/>
      <c r="IT133" s="52"/>
      <c r="IU133" s="52"/>
    </row>
    <row r="134" ht="12.75" customHeight="1">
      <c r="A134" s="57"/>
      <c r="B134" s="33"/>
      <c r="C134" s="52"/>
      <c r="D134" s="52"/>
      <c r="E134" s="52"/>
      <c r="F134" s="33"/>
      <c r="G134" s="52"/>
      <c r="H134" s="52"/>
      <c r="I134" s="52"/>
      <c r="J134" s="52"/>
      <c r="K134" s="52"/>
      <c r="L134" s="52"/>
      <c r="M134" s="52"/>
      <c r="N134" s="52"/>
      <c r="O134" s="52"/>
      <c r="P134" s="52"/>
      <c r="Q134" s="52"/>
      <c r="R134" s="52"/>
      <c r="S134" s="52"/>
      <c r="T134" s="52"/>
      <c r="U134" s="52"/>
      <c r="V134" s="52"/>
      <c r="W134" s="52"/>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c r="AZ134" s="52"/>
      <c r="BA134" s="52"/>
      <c r="BB134" s="52"/>
      <c r="BC134" s="52"/>
      <c r="BD134" s="52"/>
      <c r="BE134" s="52"/>
      <c r="BF134" s="52"/>
      <c r="BG134" s="52"/>
      <c r="BH134" s="52"/>
      <c r="BI134" s="52"/>
      <c r="BJ134" s="52"/>
      <c r="BK134" s="52"/>
      <c r="BL134" s="52"/>
      <c r="BM134" s="52"/>
      <c r="BN134" s="52"/>
      <c r="BO134" s="52"/>
      <c r="BP134" s="52"/>
      <c r="BQ134" s="52"/>
      <c r="BR134" s="52"/>
      <c r="BS134" s="52"/>
      <c r="BT134" s="52"/>
      <c r="BU134" s="52"/>
      <c r="BV134" s="52"/>
      <c r="BW134" s="52"/>
      <c r="BX134" s="52"/>
      <c r="BY134" s="52"/>
      <c r="BZ134" s="52"/>
      <c r="CA134" s="52"/>
      <c r="CB134" s="52"/>
      <c r="CC134" s="52"/>
      <c r="CD134" s="52"/>
      <c r="CE134" s="52"/>
      <c r="CF134" s="52"/>
      <c r="CG134" s="52"/>
      <c r="CH134" s="52"/>
      <c r="CI134" s="52"/>
      <c r="CJ134" s="52"/>
      <c r="CK134" s="52"/>
      <c r="CL134" s="52"/>
      <c r="CM134" s="52"/>
      <c r="CN134" s="52"/>
      <c r="CO134" s="52"/>
      <c r="CP134" s="52"/>
      <c r="CQ134" s="52"/>
      <c r="CR134" s="52"/>
      <c r="CS134" s="52"/>
      <c r="CT134" s="52"/>
      <c r="CU134" s="52"/>
      <c r="CV134" s="52"/>
      <c r="CW134" s="52"/>
      <c r="CX134" s="52"/>
      <c r="CY134" s="52"/>
      <c r="CZ134" s="52"/>
      <c r="DA134" s="52"/>
      <c r="DB134" s="52"/>
      <c r="DC134" s="52"/>
      <c r="DD134" s="52"/>
      <c r="DE134" s="52"/>
      <c r="DF134" s="52"/>
      <c r="DG134" s="52"/>
      <c r="DH134" s="52"/>
      <c r="DI134" s="52"/>
      <c r="DJ134" s="52"/>
      <c r="DK134" s="52"/>
      <c r="DL134" s="52"/>
      <c r="DM134" s="52"/>
      <c r="DN134" s="52"/>
      <c r="DO134" s="52"/>
      <c r="DP134" s="52"/>
      <c r="DQ134" s="52"/>
      <c r="DR134" s="52"/>
      <c r="DS134" s="52"/>
      <c r="DT134" s="52"/>
      <c r="DU134" s="52"/>
      <c r="DV134" s="52"/>
      <c r="DW134" s="52"/>
      <c r="DX134" s="52"/>
      <c r="DY134" s="52"/>
      <c r="DZ134" s="52"/>
      <c r="EA134" s="52"/>
      <c r="EB134" s="52"/>
      <c r="EC134" s="52"/>
      <c r="ED134" s="52"/>
      <c r="EE134" s="52"/>
      <c r="EF134" s="52"/>
      <c r="EG134" s="52"/>
      <c r="EH134" s="52"/>
      <c r="EI134" s="52"/>
      <c r="EJ134" s="52"/>
      <c r="EK134" s="52"/>
      <c r="EL134" s="52"/>
      <c r="EM134" s="52"/>
      <c r="EN134" s="52"/>
      <c r="EO134" s="52"/>
      <c r="EP134" s="52"/>
      <c r="EQ134" s="52"/>
      <c r="ER134" s="52"/>
      <c r="ES134" s="52"/>
      <c r="ET134" s="52"/>
      <c r="EU134" s="52"/>
      <c r="EV134" s="52"/>
      <c r="EW134" s="52"/>
      <c r="EX134" s="52"/>
      <c r="EY134" s="52"/>
      <c r="EZ134" s="52"/>
      <c r="FA134" s="52"/>
      <c r="FB134" s="52"/>
      <c r="FC134" s="52"/>
      <c r="FD134" s="52"/>
      <c r="FE134" s="52"/>
      <c r="FF134" s="52"/>
      <c r="FG134" s="52"/>
      <c r="FH134" s="52"/>
      <c r="FI134" s="52"/>
      <c r="FJ134" s="52"/>
      <c r="FK134" s="52"/>
      <c r="FL134" s="52"/>
      <c r="FM134" s="52"/>
      <c r="FN134" s="52"/>
      <c r="FO134" s="52"/>
      <c r="FP134" s="52"/>
      <c r="FQ134" s="52"/>
      <c r="FR134" s="52"/>
      <c r="FS134" s="52"/>
      <c r="FT134" s="52"/>
      <c r="FU134" s="52"/>
      <c r="FV134" s="52"/>
      <c r="FW134" s="52"/>
      <c r="FX134" s="52"/>
      <c r="FY134" s="52"/>
      <c r="FZ134" s="52"/>
      <c r="GA134" s="52"/>
      <c r="GB134" s="52"/>
      <c r="GC134" s="52"/>
      <c r="GD134" s="52"/>
      <c r="GE134" s="52"/>
      <c r="GF134" s="52"/>
      <c r="GG134" s="52"/>
      <c r="GH134" s="52"/>
      <c r="GI134" s="52"/>
      <c r="GJ134" s="52"/>
      <c r="GK134" s="52"/>
      <c r="GL134" s="52"/>
      <c r="GM134" s="52"/>
      <c r="GN134" s="52"/>
      <c r="GO134" s="52"/>
      <c r="GP134" s="52"/>
      <c r="GQ134" s="52"/>
      <c r="GR134" s="52"/>
      <c r="GS134" s="52"/>
      <c r="GT134" s="52"/>
      <c r="GU134" s="52"/>
      <c r="GV134" s="52"/>
      <c r="GW134" s="52"/>
      <c r="GX134" s="52"/>
      <c r="GY134" s="52"/>
      <c r="GZ134" s="52"/>
      <c r="HA134" s="52"/>
      <c r="HB134" s="52"/>
      <c r="HC134" s="52"/>
      <c r="HD134" s="52"/>
      <c r="HE134" s="52"/>
      <c r="HF134" s="52"/>
      <c r="HG134" s="52"/>
      <c r="HH134" s="52"/>
      <c r="HI134" s="52"/>
      <c r="HJ134" s="52"/>
      <c r="HK134" s="52"/>
      <c r="HL134" s="52"/>
      <c r="HM134" s="52"/>
      <c r="HN134" s="52"/>
      <c r="HO134" s="52"/>
      <c r="HP134" s="52"/>
      <c r="HQ134" s="52"/>
      <c r="HR134" s="52"/>
      <c r="HS134" s="52"/>
      <c r="HT134" s="52"/>
      <c r="HU134" s="52"/>
      <c r="HV134" s="52"/>
      <c r="HW134" s="52"/>
      <c r="HX134" s="52"/>
      <c r="HY134" s="52"/>
      <c r="HZ134" s="52"/>
      <c r="IA134" s="52"/>
      <c r="IB134" s="52"/>
      <c r="IC134" s="52"/>
      <c r="ID134" s="52"/>
      <c r="IE134" s="52"/>
      <c r="IF134" s="52"/>
      <c r="IG134" s="52"/>
      <c r="IH134" s="52"/>
      <c r="II134" s="52"/>
      <c r="IJ134" s="52"/>
      <c r="IK134" s="52"/>
      <c r="IL134" s="52"/>
      <c r="IM134" s="52"/>
      <c r="IN134" s="52"/>
      <c r="IO134" s="52"/>
      <c r="IP134" s="52"/>
      <c r="IQ134" s="52"/>
      <c r="IR134" s="52"/>
      <c r="IS134" s="52"/>
      <c r="IT134" s="52"/>
      <c r="IU134" s="52"/>
    </row>
    <row r="135" ht="12.75" customHeight="1">
      <c r="A135" s="57"/>
      <c r="B135" s="33"/>
      <c r="C135" s="52"/>
      <c r="D135" s="52"/>
      <c r="E135" s="52"/>
      <c r="F135" s="33"/>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c r="AZ135" s="52"/>
      <c r="BA135" s="52"/>
      <c r="BB135" s="52"/>
      <c r="BC135" s="52"/>
      <c r="BD135" s="52"/>
      <c r="BE135" s="52"/>
      <c r="BF135" s="52"/>
      <c r="BG135" s="52"/>
      <c r="BH135" s="52"/>
      <c r="BI135" s="52"/>
      <c r="BJ135" s="52"/>
      <c r="BK135" s="52"/>
      <c r="BL135" s="52"/>
      <c r="BM135" s="52"/>
      <c r="BN135" s="52"/>
      <c r="BO135" s="52"/>
      <c r="BP135" s="52"/>
      <c r="BQ135" s="52"/>
      <c r="BR135" s="52"/>
      <c r="BS135" s="52"/>
      <c r="BT135" s="52"/>
      <c r="BU135" s="52"/>
      <c r="BV135" s="52"/>
      <c r="BW135" s="52"/>
      <c r="BX135" s="52"/>
      <c r="BY135" s="52"/>
      <c r="BZ135" s="52"/>
      <c r="CA135" s="52"/>
      <c r="CB135" s="52"/>
      <c r="CC135" s="52"/>
      <c r="CD135" s="52"/>
      <c r="CE135" s="52"/>
      <c r="CF135" s="52"/>
      <c r="CG135" s="52"/>
      <c r="CH135" s="52"/>
      <c r="CI135" s="52"/>
      <c r="CJ135" s="52"/>
      <c r="CK135" s="52"/>
      <c r="CL135" s="52"/>
      <c r="CM135" s="52"/>
      <c r="CN135" s="52"/>
      <c r="CO135" s="52"/>
      <c r="CP135" s="52"/>
      <c r="CQ135" s="52"/>
      <c r="CR135" s="52"/>
      <c r="CS135" s="52"/>
      <c r="CT135" s="52"/>
      <c r="CU135" s="52"/>
      <c r="CV135" s="52"/>
      <c r="CW135" s="52"/>
      <c r="CX135" s="52"/>
      <c r="CY135" s="52"/>
      <c r="CZ135" s="52"/>
      <c r="DA135" s="52"/>
      <c r="DB135" s="52"/>
      <c r="DC135" s="52"/>
      <c r="DD135" s="52"/>
      <c r="DE135" s="52"/>
      <c r="DF135" s="52"/>
      <c r="DG135" s="52"/>
      <c r="DH135" s="52"/>
      <c r="DI135" s="52"/>
      <c r="DJ135" s="52"/>
      <c r="DK135" s="52"/>
      <c r="DL135" s="52"/>
      <c r="DM135" s="52"/>
      <c r="DN135" s="52"/>
      <c r="DO135" s="52"/>
      <c r="DP135" s="52"/>
      <c r="DQ135" s="52"/>
      <c r="DR135" s="52"/>
      <c r="DS135" s="52"/>
      <c r="DT135" s="52"/>
      <c r="DU135" s="52"/>
      <c r="DV135" s="52"/>
      <c r="DW135" s="52"/>
      <c r="DX135" s="52"/>
      <c r="DY135" s="52"/>
      <c r="DZ135" s="52"/>
      <c r="EA135" s="52"/>
      <c r="EB135" s="52"/>
      <c r="EC135" s="52"/>
      <c r="ED135" s="52"/>
      <c r="EE135" s="52"/>
      <c r="EF135" s="52"/>
      <c r="EG135" s="52"/>
      <c r="EH135" s="52"/>
      <c r="EI135" s="52"/>
      <c r="EJ135" s="52"/>
      <c r="EK135" s="52"/>
      <c r="EL135" s="52"/>
      <c r="EM135" s="52"/>
      <c r="EN135" s="52"/>
      <c r="EO135" s="52"/>
      <c r="EP135" s="52"/>
      <c r="EQ135" s="52"/>
      <c r="ER135" s="52"/>
      <c r="ES135" s="52"/>
      <c r="ET135" s="52"/>
      <c r="EU135" s="52"/>
      <c r="EV135" s="52"/>
      <c r="EW135" s="52"/>
      <c r="EX135" s="52"/>
      <c r="EY135" s="52"/>
      <c r="EZ135" s="52"/>
      <c r="FA135" s="52"/>
      <c r="FB135" s="52"/>
      <c r="FC135" s="52"/>
      <c r="FD135" s="52"/>
      <c r="FE135" s="52"/>
      <c r="FF135" s="52"/>
      <c r="FG135" s="52"/>
      <c r="FH135" s="52"/>
      <c r="FI135" s="52"/>
      <c r="FJ135" s="52"/>
      <c r="FK135" s="52"/>
      <c r="FL135" s="52"/>
      <c r="FM135" s="52"/>
      <c r="FN135" s="52"/>
      <c r="FO135" s="52"/>
      <c r="FP135" s="52"/>
      <c r="FQ135" s="52"/>
      <c r="FR135" s="52"/>
      <c r="FS135" s="52"/>
      <c r="FT135" s="52"/>
      <c r="FU135" s="52"/>
      <c r="FV135" s="52"/>
      <c r="FW135" s="52"/>
      <c r="FX135" s="52"/>
      <c r="FY135" s="52"/>
      <c r="FZ135" s="52"/>
      <c r="GA135" s="52"/>
      <c r="GB135" s="52"/>
      <c r="GC135" s="52"/>
      <c r="GD135" s="52"/>
      <c r="GE135" s="52"/>
      <c r="GF135" s="52"/>
      <c r="GG135" s="52"/>
      <c r="GH135" s="52"/>
      <c r="GI135" s="52"/>
      <c r="GJ135" s="52"/>
      <c r="GK135" s="52"/>
      <c r="GL135" s="52"/>
      <c r="GM135" s="52"/>
      <c r="GN135" s="52"/>
      <c r="GO135" s="52"/>
      <c r="GP135" s="52"/>
      <c r="GQ135" s="52"/>
      <c r="GR135" s="52"/>
      <c r="GS135" s="52"/>
      <c r="GT135" s="52"/>
      <c r="GU135" s="52"/>
      <c r="GV135" s="52"/>
      <c r="GW135" s="52"/>
      <c r="GX135" s="52"/>
      <c r="GY135" s="52"/>
      <c r="GZ135" s="52"/>
      <c r="HA135" s="52"/>
      <c r="HB135" s="52"/>
      <c r="HC135" s="52"/>
      <c r="HD135" s="52"/>
      <c r="HE135" s="52"/>
      <c r="HF135" s="52"/>
      <c r="HG135" s="52"/>
      <c r="HH135" s="52"/>
      <c r="HI135" s="52"/>
      <c r="HJ135" s="52"/>
      <c r="HK135" s="52"/>
      <c r="HL135" s="52"/>
      <c r="HM135" s="52"/>
      <c r="HN135" s="52"/>
      <c r="HO135" s="52"/>
      <c r="HP135" s="52"/>
      <c r="HQ135" s="52"/>
      <c r="HR135" s="52"/>
      <c r="HS135" s="52"/>
      <c r="HT135" s="52"/>
      <c r="HU135" s="52"/>
      <c r="HV135" s="52"/>
      <c r="HW135" s="52"/>
      <c r="HX135" s="52"/>
      <c r="HY135" s="52"/>
      <c r="HZ135" s="52"/>
      <c r="IA135" s="52"/>
      <c r="IB135" s="52"/>
      <c r="IC135" s="52"/>
      <c r="ID135" s="52"/>
      <c r="IE135" s="52"/>
      <c r="IF135" s="52"/>
      <c r="IG135" s="52"/>
      <c r="IH135" s="52"/>
      <c r="II135" s="52"/>
      <c r="IJ135" s="52"/>
      <c r="IK135" s="52"/>
      <c r="IL135" s="52"/>
      <c r="IM135" s="52"/>
      <c r="IN135" s="52"/>
      <c r="IO135" s="52"/>
      <c r="IP135" s="52"/>
      <c r="IQ135" s="52"/>
      <c r="IR135" s="52"/>
      <c r="IS135" s="52"/>
      <c r="IT135" s="52"/>
      <c r="IU135" s="52"/>
    </row>
    <row r="136" ht="12.75" customHeight="1">
      <c r="A136" s="57"/>
      <c r="B136" s="33"/>
      <c r="C136" s="52"/>
      <c r="D136" s="52"/>
      <c r="E136" s="52"/>
      <c r="F136" s="33"/>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c r="AZ136" s="52"/>
      <c r="BA136" s="52"/>
      <c r="BB136" s="52"/>
      <c r="BC136" s="52"/>
      <c r="BD136" s="52"/>
      <c r="BE136" s="52"/>
      <c r="BF136" s="52"/>
      <c r="BG136" s="52"/>
      <c r="BH136" s="52"/>
      <c r="BI136" s="52"/>
      <c r="BJ136" s="52"/>
      <c r="BK136" s="52"/>
      <c r="BL136" s="52"/>
      <c r="BM136" s="52"/>
      <c r="BN136" s="52"/>
      <c r="BO136" s="52"/>
      <c r="BP136" s="52"/>
      <c r="BQ136" s="52"/>
      <c r="BR136" s="52"/>
      <c r="BS136" s="52"/>
      <c r="BT136" s="52"/>
      <c r="BU136" s="52"/>
      <c r="BV136" s="52"/>
      <c r="BW136" s="52"/>
      <c r="BX136" s="52"/>
      <c r="BY136" s="52"/>
      <c r="BZ136" s="52"/>
      <c r="CA136" s="52"/>
      <c r="CB136" s="52"/>
      <c r="CC136" s="52"/>
      <c r="CD136" s="52"/>
      <c r="CE136" s="52"/>
      <c r="CF136" s="52"/>
      <c r="CG136" s="52"/>
      <c r="CH136" s="52"/>
      <c r="CI136" s="52"/>
      <c r="CJ136" s="52"/>
      <c r="CK136" s="52"/>
      <c r="CL136" s="52"/>
      <c r="CM136" s="52"/>
      <c r="CN136" s="52"/>
      <c r="CO136" s="52"/>
      <c r="CP136" s="52"/>
      <c r="CQ136" s="52"/>
      <c r="CR136" s="52"/>
      <c r="CS136" s="52"/>
      <c r="CT136" s="52"/>
      <c r="CU136" s="52"/>
      <c r="CV136" s="52"/>
      <c r="CW136" s="52"/>
      <c r="CX136" s="52"/>
      <c r="CY136" s="52"/>
      <c r="CZ136" s="52"/>
      <c r="DA136" s="52"/>
      <c r="DB136" s="52"/>
      <c r="DC136" s="52"/>
      <c r="DD136" s="52"/>
      <c r="DE136" s="52"/>
      <c r="DF136" s="52"/>
      <c r="DG136" s="52"/>
      <c r="DH136" s="52"/>
      <c r="DI136" s="52"/>
      <c r="DJ136" s="52"/>
      <c r="DK136" s="52"/>
      <c r="DL136" s="52"/>
      <c r="DM136" s="52"/>
      <c r="DN136" s="52"/>
      <c r="DO136" s="52"/>
      <c r="DP136" s="52"/>
      <c r="DQ136" s="52"/>
      <c r="DR136" s="52"/>
      <c r="DS136" s="52"/>
      <c r="DT136" s="52"/>
      <c r="DU136" s="52"/>
      <c r="DV136" s="52"/>
      <c r="DW136" s="52"/>
      <c r="DX136" s="52"/>
      <c r="DY136" s="52"/>
      <c r="DZ136" s="52"/>
      <c r="EA136" s="52"/>
      <c r="EB136" s="52"/>
      <c r="EC136" s="52"/>
      <c r="ED136" s="52"/>
      <c r="EE136" s="52"/>
      <c r="EF136" s="52"/>
      <c r="EG136" s="52"/>
      <c r="EH136" s="52"/>
      <c r="EI136" s="52"/>
      <c r="EJ136" s="52"/>
      <c r="EK136" s="52"/>
      <c r="EL136" s="52"/>
      <c r="EM136" s="52"/>
      <c r="EN136" s="52"/>
      <c r="EO136" s="52"/>
      <c r="EP136" s="52"/>
      <c r="EQ136" s="52"/>
      <c r="ER136" s="52"/>
      <c r="ES136" s="52"/>
      <c r="ET136" s="52"/>
      <c r="EU136" s="52"/>
      <c r="EV136" s="52"/>
      <c r="EW136" s="52"/>
      <c r="EX136" s="52"/>
      <c r="EY136" s="52"/>
      <c r="EZ136" s="52"/>
      <c r="FA136" s="52"/>
      <c r="FB136" s="52"/>
      <c r="FC136" s="52"/>
      <c r="FD136" s="52"/>
      <c r="FE136" s="52"/>
      <c r="FF136" s="52"/>
      <c r="FG136" s="52"/>
      <c r="FH136" s="52"/>
      <c r="FI136" s="52"/>
      <c r="FJ136" s="52"/>
      <c r="FK136" s="52"/>
      <c r="FL136" s="52"/>
      <c r="FM136" s="52"/>
      <c r="FN136" s="52"/>
      <c r="FO136" s="52"/>
      <c r="FP136" s="52"/>
      <c r="FQ136" s="52"/>
      <c r="FR136" s="52"/>
      <c r="FS136" s="52"/>
      <c r="FT136" s="52"/>
      <c r="FU136" s="52"/>
      <c r="FV136" s="52"/>
      <c r="FW136" s="52"/>
      <c r="FX136" s="52"/>
      <c r="FY136" s="52"/>
      <c r="FZ136" s="52"/>
      <c r="GA136" s="52"/>
      <c r="GB136" s="52"/>
      <c r="GC136" s="52"/>
      <c r="GD136" s="52"/>
      <c r="GE136" s="52"/>
      <c r="GF136" s="52"/>
      <c r="GG136" s="52"/>
      <c r="GH136" s="52"/>
      <c r="GI136" s="52"/>
      <c r="GJ136" s="52"/>
      <c r="GK136" s="52"/>
      <c r="GL136" s="52"/>
      <c r="GM136" s="52"/>
      <c r="GN136" s="52"/>
      <c r="GO136" s="52"/>
      <c r="GP136" s="52"/>
      <c r="GQ136" s="52"/>
      <c r="GR136" s="52"/>
      <c r="GS136" s="52"/>
      <c r="GT136" s="52"/>
      <c r="GU136" s="52"/>
      <c r="GV136" s="52"/>
      <c r="GW136" s="52"/>
      <c r="GX136" s="52"/>
      <c r="GY136" s="52"/>
      <c r="GZ136" s="52"/>
      <c r="HA136" s="52"/>
      <c r="HB136" s="52"/>
      <c r="HC136" s="52"/>
      <c r="HD136" s="52"/>
      <c r="HE136" s="52"/>
      <c r="HF136" s="52"/>
      <c r="HG136" s="52"/>
      <c r="HH136" s="52"/>
      <c r="HI136" s="52"/>
      <c r="HJ136" s="52"/>
      <c r="HK136" s="52"/>
      <c r="HL136" s="52"/>
      <c r="HM136" s="52"/>
      <c r="HN136" s="52"/>
      <c r="HO136" s="52"/>
      <c r="HP136" s="52"/>
      <c r="HQ136" s="52"/>
      <c r="HR136" s="52"/>
      <c r="HS136" s="52"/>
      <c r="HT136" s="52"/>
      <c r="HU136" s="52"/>
      <c r="HV136" s="52"/>
      <c r="HW136" s="52"/>
      <c r="HX136" s="52"/>
      <c r="HY136" s="52"/>
      <c r="HZ136" s="52"/>
      <c r="IA136" s="52"/>
      <c r="IB136" s="52"/>
      <c r="IC136" s="52"/>
      <c r="ID136" s="52"/>
      <c r="IE136" s="52"/>
      <c r="IF136" s="52"/>
      <c r="IG136" s="52"/>
      <c r="IH136" s="52"/>
      <c r="II136" s="52"/>
      <c r="IJ136" s="52"/>
      <c r="IK136" s="52"/>
      <c r="IL136" s="52"/>
      <c r="IM136" s="52"/>
      <c r="IN136" s="52"/>
      <c r="IO136" s="52"/>
      <c r="IP136" s="52"/>
      <c r="IQ136" s="52"/>
      <c r="IR136" s="52"/>
      <c r="IS136" s="52"/>
      <c r="IT136" s="52"/>
      <c r="IU136" s="52"/>
    </row>
    <row r="137" ht="12.75" customHeight="1">
      <c r="A137" s="57"/>
      <c r="B137" s="33"/>
      <c r="C137" s="52"/>
      <c r="D137" s="52"/>
      <c r="E137" s="52"/>
      <c r="F137" s="33"/>
      <c r="G137" s="52"/>
      <c r="H137" s="52"/>
      <c r="I137" s="52"/>
      <c r="J137" s="52"/>
      <c r="K137" s="52"/>
      <c r="L137" s="52"/>
      <c r="M137" s="52"/>
      <c r="N137" s="52"/>
      <c r="O137" s="52"/>
      <c r="P137" s="52"/>
      <c r="Q137" s="52"/>
      <c r="R137" s="52"/>
      <c r="S137" s="52"/>
      <c r="T137" s="52"/>
      <c r="U137" s="52"/>
      <c r="V137" s="52"/>
      <c r="W137" s="52"/>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c r="AZ137" s="52"/>
      <c r="BA137" s="52"/>
      <c r="BB137" s="52"/>
      <c r="BC137" s="52"/>
      <c r="BD137" s="52"/>
      <c r="BE137" s="52"/>
      <c r="BF137" s="52"/>
      <c r="BG137" s="52"/>
      <c r="BH137" s="52"/>
      <c r="BI137" s="52"/>
      <c r="BJ137" s="52"/>
      <c r="BK137" s="52"/>
      <c r="BL137" s="52"/>
      <c r="BM137" s="52"/>
      <c r="BN137" s="52"/>
      <c r="BO137" s="52"/>
      <c r="BP137" s="52"/>
      <c r="BQ137" s="52"/>
      <c r="BR137" s="52"/>
      <c r="BS137" s="52"/>
      <c r="BT137" s="52"/>
      <c r="BU137" s="52"/>
      <c r="BV137" s="52"/>
      <c r="BW137" s="52"/>
      <c r="BX137" s="52"/>
      <c r="BY137" s="52"/>
      <c r="BZ137" s="52"/>
      <c r="CA137" s="52"/>
      <c r="CB137" s="52"/>
      <c r="CC137" s="52"/>
      <c r="CD137" s="52"/>
      <c r="CE137" s="52"/>
      <c r="CF137" s="52"/>
      <c r="CG137" s="52"/>
      <c r="CH137" s="52"/>
      <c r="CI137" s="52"/>
      <c r="CJ137" s="52"/>
      <c r="CK137" s="52"/>
      <c r="CL137" s="52"/>
      <c r="CM137" s="52"/>
      <c r="CN137" s="52"/>
      <c r="CO137" s="52"/>
      <c r="CP137" s="52"/>
      <c r="CQ137" s="52"/>
      <c r="CR137" s="52"/>
      <c r="CS137" s="52"/>
      <c r="CT137" s="52"/>
      <c r="CU137" s="52"/>
      <c r="CV137" s="52"/>
      <c r="CW137" s="52"/>
      <c r="CX137" s="52"/>
      <c r="CY137" s="52"/>
      <c r="CZ137" s="52"/>
      <c r="DA137" s="52"/>
      <c r="DB137" s="52"/>
      <c r="DC137" s="52"/>
      <c r="DD137" s="52"/>
      <c r="DE137" s="52"/>
      <c r="DF137" s="52"/>
      <c r="DG137" s="52"/>
      <c r="DH137" s="52"/>
      <c r="DI137" s="52"/>
      <c r="DJ137" s="52"/>
      <c r="DK137" s="52"/>
      <c r="DL137" s="52"/>
      <c r="DM137" s="52"/>
      <c r="DN137" s="52"/>
      <c r="DO137" s="52"/>
      <c r="DP137" s="52"/>
      <c r="DQ137" s="52"/>
      <c r="DR137" s="52"/>
      <c r="DS137" s="52"/>
      <c r="DT137" s="52"/>
      <c r="DU137" s="52"/>
      <c r="DV137" s="52"/>
      <c r="DW137" s="52"/>
      <c r="DX137" s="52"/>
      <c r="DY137" s="52"/>
      <c r="DZ137" s="52"/>
      <c r="EA137" s="52"/>
      <c r="EB137" s="52"/>
      <c r="EC137" s="52"/>
      <c r="ED137" s="52"/>
      <c r="EE137" s="52"/>
      <c r="EF137" s="52"/>
      <c r="EG137" s="52"/>
      <c r="EH137" s="52"/>
      <c r="EI137" s="52"/>
      <c r="EJ137" s="52"/>
      <c r="EK137" s="52"/>
      <c r="EL137" s="52"/>
      <c r="EM137" s="52"/>
      <c r="EN137" s="52"/>
      <c r="EO137" s="52"/>
      <c r="EP137" s="52"/>
      <c r="EQ137" s="52"/>
      <c r="ER137" s="52"/>
      <c r="ES137" s="52"/>
      <c r="ET137" s="52"/>
      <c r="EU137" s="52"/>
      <c r="EV137" s="52"/>
      <c r="EW137" s="52"/>
      <c r="EX137" s="52"/>
      <c r="EY137" s="52"/>
      <c r="EZ137" s="52"/>
      <c r="FA137" s="52"/>
      <c r="FB137" s="52"/>
      <c r="FC137" s="52"/>
      <c r="FD137" s="52"/>
      <c r="FE137" s="52"/>
      <c r="FF137" s="52"/>
      <c r="FG137" s="52"/>
      <c r="FH137" s="52"/>
      <c r="FI137" s="52"/>
      <c r="FJ137" s="52"/>
      <c r="FK137" s="52"/>
      <c r="FL137" s="52"/>
      <c r="FM137" s="52"/>
      <c r="FN137" s="52"/>
      <c r="FO137" s="52"/>
      <c r="FP137" s="52"/>
      <c r="FQ137" s="52"/>
      <c r="FR137" s="52"/>
      <c r="FS137" s="52"/>
      <c r="FT137" s="52"/>
      <c r="FU137" s="52"/>
      <c r="FV137" s="52"/>
      <c r="FW137" s="52"/>
      <c r="FX137" s="52"/>
      <c r="FY137" s="52"/>
      <c r="FZ137" s="52"/>
      <c r="GA137" s="52"/>
      <c r="GB137" s="52"/>
      <c r="GC137" s="52"/>
      <c r="GD137" s="52"/>
      <c r="GE137" s="52"/>
      <c r="GF137" s="52"/>
      <c r="GG137" s="52"/>
      <c r="GH137" s="52"/>
      <c r="GI137" s="52"/>
      <c r="GJ137" s="52"/>
      <c r="GK137" s="52"/>
      <c r="GL137" s="52"/>
      <c r="GM137" s="52"/>
      <c r="GN137" s="52"/>
      <c r="GO137" s="52"/>
      <c r="GP137" s="52"/>
      <c r="GQ137" s="52"/>
      <c r="GR137" s="52"/>
      <c r="GS137" s="52"/>
      <c r="GT137" s="52"/>
      <c r="GU137" s="52"/>
      <c r="GV137" s="52"/>
      <c r="GW137" s="52"/>
      <c r="GX137" s="52"/>
      <c r="GY137" s="52"/>
      <c r="GZ137" s="52"/>
      <c r="HA137" s="52"/>
      <c r="HB137" s="52"/>
      <c r="HC137" s="52"/>
      <c r="HD137" s="52"/>
      <c r="HE137" s="52"/>
      <c r="HF137" s="52"/>
      <c r="HG137" s="52"/>
      <c r="HH137" s="52"/>
      <c r="HI137" s="52"/>
      <c r="HJ137" s="52"/>
      <c r="HK137" s="52"/>
      <c r="HL137" s="52"/>
      <c r="HM137" s="52"/>
      <c r="HN137" s="52"/>
      <c r="HO137" s="52"/>
      <c r="HP137" s="52"/>
      <c r="HQ137" s="52"/>
      <c r="HR137" s="52"/>
      <c r="HS137" s="52"/>
      <c r="HT137" s="52"/>
      <c r="HU137" s="52"/>
      <c r="HV137" s="52"/>
      <c r="HW137" s="52"/>
      <c r="HX137" s="52"/>
      <c r="HY137" s="52"/>
      <c r="HZ137" s="52"/>
      <c r="IA137" s="52"/>
      <c r="IB137" s="52"/>
      <c r="IC137" s="52"/>
      <c r="ID137" s="52"/>
      <c r="IE137" s="52"/>
      <c r="IF137" s="52"/>
      <c r="IG137" s="52"/>
      <c r="IH137" s="52"/>
      <c r="II137" s="52"/>
      <c r="IJ137" s="52"/>
      <c r="IK137" s="52"/>
      <c r="IL137" s="52"/>
      <c r="IM137" s="52"/>
      <c r="IN137" s="52"/>
      <c r="IO137" s="52"/>
      <c r="IP137" s="52"/>
      <c r="IQ137" s="52"/>
      <c r="IR137" s="52"/>
      <c r="IS137" s="52"/>
      <c r="IT137" s="52"/>
      <c r="IU137" s="52"/>
    </row>
    <row r="138" ht="12.75" customHeight="1">
      <c r="A138" s="57"/>
      <c r="B138" s="33"/>
      <c r="C138" s="52"/>
      <c r="D138" s="52"/>
      <c r="E138" s="52"/>
      <c r="F138" s="33"/>
      <c r="G138" s="52"/>
      <c r="H138" s="52"/>
      <c r="I138" s="52"/>
      <c r="J138" s="52"/>
      <c r="K138" s="52"/>
      <c r="L138" s="52"/>
      <c r="M138" s="52"/>
      <c r="N138" s="52"/>
      <c r="O138" s="52"/>
      <c r="P138" s="52"/>
      <c r="Q138" s="52"/>
      <c r="R138" s="52"/>
      <c r="S138" s="52"/>
      <c r="T138" s="52"/>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c r="AZ138" s="52"/>
      <c r="BA138" s="52"/>
      <c r="BB138" s="52"/>
      <c r="BC138" s="52"/>
      <c r="BD138" s="52"/>
      <c r="BE138" s="52"/>
      <c r="BF138" s="52"/>
      <c r="BG138" s="52"/>
      <c r="BH138" s="52"/>
      <c r="BI138" s="52"/>
      <c r="BJ138" s="52"/>
      <c r="BK138" s="52"/>
      <c r="BL138" s="52"/>
      <c r="BM138" s="52"/>
      <c r="BN138" s="52"/>
      <c r="BO138" s="52"/>
      <c r="BP138" s="52"/>
      <c r="BQ138" s="52"/>
      <c r="BR138" s="52"/>
      <c r="BS138" s="52"/>
      <c r="BT138" s="52"/>
      <c r="BU138" s="52"/>
      <c r="BV138" s="52"/>
      <c r="BW138" s="52"/>
      <c r="BX138" s="52"/>
      <c r="BY138" s="52"/>
      <c r="BZ138" s="52"/>
      <c r="CA138" s="52"/>
      <c r="CB138" s="52"/>
      <c r="CC138" s="52"/>
      <c r="CD138" s="52"/>
      <c r="CE138" s="52"/>
      <c r="CF138" s="52"/>
      <c r="CG138" s="52"/>
      <c r="CH138" s="52"/>
      <c r="CI138" s="52"/>
      <c r="CJ138" s="52"/>
      <c r="CK138" s="52"/>
      <c r="CL138" s="52"/>
      <c r="CM138" s="52"/>
      <c r="CN138" s="52"/>
      <c r="CO138" s="52"/>
      <c r="CP138" s="52"/>
      <c r="CQ138" s="52"/>
      <c r="CR138" s="52"/>
      <c r="CS138" s="52"/>
      <c r="CT138" s="52"/>
      <c r="CU138" s="52"/>
      <c r="CV138" s="52"/>
      <c r="CW138" s="52"/>
      <c r="CX138" s="52"/>
      <c r="CY138" s="52"/>
      <c r="CZ138" s="52"/>
      <c r="DA138" s="52"/>
      <c r="DB138" s="52"/>
      <c r="DC138" s="52"/>
      <c r="DD138" s="52"/>
      <c r="DE138" s="52"/>
      <c r="DF138" s="52"/>
      <c r="DG138" s="52"/>
      <c r="DH138" s="52"/>
      <c r="DI138" s="52"/>
      <c r="DJ138" s="52"/>
      <c r="DK138" s="52"/>
      <c r="DL138" s="52"/>
      <c r="DM138" s="52"/>
      <c r="DN138" s="52"/>
      <c r="DO138" s="52"/>
      <c r="DP138" s="52"/>
      <c r="DQ138" s="52"/>
      <c r="DR138" s="52"/>
      <c r="DS138" s="52"/>
      <c r="DT138" s="52"/>
      <c r="DU138" s="52"/>
      <c r="DV138" s="52"/>
      <c r="DW138" s="52"/>
      <c r="DX138" s="52"/>
      <c r="DY138" s="52"/>
      <c r="DZ138" s="52"/>
      <c r="EA138" s="52"/>
      <c r="EB138" s="52"/>
      <c r="EC138" s="52"/>
      <c r="ED138" s="52"/>
      <c r="EE138" s="52"/>
      <c r="EF138" s="52"/>
      <c r="EG138" s="52"/>
      <c r="EH138" s="52"/>
      <c r="EI138" s="52"/>
      <c r="EJ138" s="52"/>
      <c r="EK138" s="52"/>
      <c r="EL138" s="52"/>
      <c r="EM138" s="52"/>
      <c r="EN138" s="52"/>
      <c r="EO138" s="52"/>
      <c r="EP138" s="52"/>
      <c r="EQ138" s="52"/>
      <c r="ER138" s="52"/>
      <c r="ES138" s="52"/>
      <c r="ET138" s="52"/>
      <c r="EU138" s="52"/>
      <c r="EV138" s="52"/>
      <c r="EW138" s="52"/>
      <c r="EX138" s="52"/>
      <c r="EY138" s="52"/>
      <c r="EZ138" s="52"/>
      <c r="FA138" s="52"/>
      <c r="FB138" s="52"/>
      <c r="FC138" s="52"/>
      <c r="FD138" s="52"/>
      <c r="FE138" s="52"/>
      <c r="FF138" s="52"/>
      <c r="FG138" s="52"/>
      <c r="FH138" s="52"/>
      <c r="FI138" s="52"/>
      <c r="FJ138" s="52"/>
      <c r="FK138" s="52"/>
      <c r="FL138" s="52"/>
      <c r="FM138" s="52"/>
      <c r="FN138" s="52"/>
      <c r="FO138" s="52"/>
      <c r="FP138" s="52"/>
      <c r="FQ138" s="52"/>
      <c r="FR138" s="52"/>
      <c r="FS138" s="52"/>
      <c r="FT138" s="52"/>
      <c r="FU138" s="52"/>
      <c r="FV138" s="52"/>
      <c r="FW138" s="52"/>
      <c r="FX138" s="52"/>
      <c r="FY138" s="52"/>
      <c r="FZ138" s="52"/>
      <c r="GA138" s="52"/>
      <c r="GB138" s="52"/>
      <c r="GC138" s="52"/>
      <c r="GD138" s="52"/>
      <c r="GE138" s="52"/>
      <c r="GF138" s="52"/>
      <c r="GG138" s="52"/>
      <c r="GH138" s="52"/>
      <c r="GI138" s="52"/>
      <c r="GJ138" s="52"/>
      <c r="GK138" s="52"/>
      <c r="GL138" s="52"/>
      <c r="GM138" s="52"/>
      <c r="GN138" s="52"/>
      <c r="GO138" s="52"/>
      <c r="GP138" s="52"/>
      <c r="GQ138" s="52"/>
      <c r="GR138" s="52"/>
      <c r="GS138" s="52"/>
      <c r="GT138" s="52"/>
      <c r="GU138" s="52"/>
      <c r="GV138" s="52"/>
      <c r="GW138" s="52"/>
      <c r="GX138" s="52"/>
      <c r="GY138" s="52"/>
      <c r="GZ138" s="52"/>
      <c r="HA138" s="52"/>
      <c r="HB138" s="52"/>
      <c r="HC138" s="52"/>
      <c r="HD138" s="52"/>
      <c r="HE138" s="52"/>
      <c r="HF138" s="52"/>
      <c r="HG138" s="52"/>
      <c r="HH138" s="52"/>
      <c r="HI138" s="52"/>
      <c r="HJ138" s="52"/>
      <c r="HK138" s="52"/>
      <c r="HL138" s="52"/>
      <c r="HM138" s="52"/>
      <c r="HN138" s="52"/>
      <c r="HO138" s="52"/>
      <c r="HP138" s="52"/>
      <c r="HQ138" s="52"/>
      <c r="HR138" s="52"/>
      <c r="HS138" s="52"/>
      <c r="HT138" s="52"/>
      <c r="HU138" s="52"/>
      <c r="HV138" s="52"/>
      <c r="HW138" s="52"/>
      <c r="HX138" s="52"/>
      <c r="HY138" s="52"/>
      <c r="HZ138" s="52"/>
      <c r="IA138" s="52"/>
      <c r="IB138" s="52"/>
      <c r="IC138" s="52"/>
      <c r="ID138" s="52"/>
      <c r="IE138" s="52"/>
      <c r="IF138" s="52"/>
      <c r="IG138" s="52"/>
      <c r="IH138" s="52"/>
      <c r="II138" s="52"/>
      <c r="IJ138" s="52"/>
      <c r="IK138" s="52"/>
      <c r="IL138" s="52"/>
      <c r="IM138" s="52"/>
      <c r="IN138" s="52"/>
      <c r="IO138" s="52"/>
      <c r="IP138" s="52"/>
      <c r="IQ138" s="52"/>
      <c r="IR138" s="52"/>
      <c r="IS138" s="52"/>
      <c r="IT138" s="52"/>
      <c r="IU138" s="52"/>
    </row>
    <row r="139" ht="12.75" customHeight="1">
      <c r="A139" s="57"/>
      <c r="B139" s="33"/>
      <c r="C139" s="52"/>
      <c r="D139" s="52"/>
      <c r="E139" s="52"/>
      <c r="F139" s="33"/>
      <c r="G139" s="52"/>
      <c r="H139" s="52"/>
      <c r="I139" s="52"/>
      <c r="J139" s="52"/>
      <c r="K139" s="52"/>
      <c r="L139" s="52"/>
      <c r="M139" s="52"/>
      <c r="N139" s="52"/>
      <c r="O139" s="52"/>
      <c r="P139" s="52"/>
      <c r="Q139" s="52"/>
      <c r="R139" s="52"/>
      <c r="S139" s="52"/>
      <c r="T139" s="52"/>
      <c r="U139" s="52"/>
      <c r="V139" s="52"/>
      <c r="W139" s="52"/>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c r="AZ139" s="52"/>
      <c r="BA139" s="52"/>
      <c r="BB139" s="52"/>
      <c r="BC139" s="52"/>
      <c r="BD139" s="52"/>
      <c r="BE139" s="52"/>
      <c r="BF139" s="52"/>
      <c r="BG139" s="52"/>
      <c r="BH139" s="52"/>
      <c r="BI139" s="52"/>
      <c r="BJ139" s="52"/>
      <c r="BK139" s="52"/>
      <c r="BL139" s="52"/>
      <c r="BM139" s="52"/>
      <c r="BN139" s="52"/>
      <c r="BO139" s="52"/>
      <c r="BP139" s="52"/>
      <c r="BQ139" s="52"/>
      <c r="BR139" s="52"/>
      <c r="BS139" s="52"/>
      <c r="BT139" s="52"/>
      <c r="BU139" s="52"/>
      <c r="BV139" s="52"/>
      <c r="BW139" s="52"/>
      <c r="BX139" s="52"/>
      <c r="BY139" s="52"/>
      <c r="BZ139" s="52"/>
      <c r="CA139" s="52"/>
      <c r="CB139" s="52"/>
      <c r="CC139" s="52"/>
      <c r="CD139" s="52"/>
      <c r="CE139" s="52"/>
      <c r="CF139" s="52"/>
      <c r="CG139" s="52"/>
      <c r="CH139" s="52"/>
      <c r="CI139" s="52"/>
      <c r="CJ139" s="52"/>
      <c r="CK139" s="52"/>
      <c r="CL139" s="52"/>
      <c r="CM139" s="52"/>
      <c r="CN139" s="52"/>
      <c r="CO139" s="52"/>
      <c r="CP139" s="52"/>
      <c r="CQ139" s="52"/>
      <c r="CR139" s="52"/>
      <c r="CS139" s="52"/>
      <c r="CT139" s="52"/>
      <c r="CU139" s="52"/>
      <c r="CV139" s="52"/>
      <c r="CW139" s="52"/>
      <c r="CX139" s="52"/>
      <c r="CY139" s="52"/>
      <c r="CZ139" s="52"/>
      <c r="DA139" s="52"/>
      <c r="DB139" s="52"/>
      <c r="DC139" s="52"/>
      <c r="DD139" s="52"/>
      <c r="DE139" s="52"/>
      <c r="DF139" s="52"/>
      <c r="DG139" s="52"/>
      <c r="DH139" s="52"/>
      <c r="DI139" s="52"/>
      <c r="DJ139" s="52"/>
      <c r="DK139" s="52"/>
      <c r="DL139" s="52"/>
      <c r="DM139" s="52"/>
      <c r="DN139" s="52"/>
      <c r="DO139" s="52"/>
      <c r="DP139" s="52"/>
      <c r="DQ139" s="52"/>
      <c r="DR139" s="52"/>
      <c r="DS139" s="52"/>
      <c r="DT139" s="52"/>
      <c r="DU139" s="52"/>
      <c r="DV139" s="52"/>
      <c r="DW139" s="52"/>
      <c r="DX139" s="52"/>
      <c r="DY139" s="52"/>
      <c r="DZ139" s="52"/>
      <c r="EA139" s="52"/>
      <c r="EB139" s="52"/>
      <c r="EC139" s="52"/>
      <c r="ED139" s="52"/>
      <c r="EE139" s="52"/>
      <c r="EF139" s="52"/>
      <c r="EG139" s="52"/>
      <c r="EH139" s="52"/>
      <c r="EI139" s="52"/>
      <c r="EJ139" s="52"/>
      <c r="EK139" s="52"/>
      <c r="EL139" s="52"/>
      <c r="EM139" s="52"/>
      <c r="EN139" s="52"/>
      <c r="EO139" s="52"/>
      <c r="EP139" s="52"/>
      <c r="EQ139" s="52"/>
      <c r="ER139" s="52"/>
      <c r="ES139" s="52"/>
      <c r="ET139" s="52"/>
      <c r="EU139" s="52"/>
      <c r="EV139" s="52"/>
      <c r="EW139" s="52"/>
      <c r="EX139" s="52"/>
      <c r="EY139" s="52"/>
      <c r="EZ139" s="52"/>
      <c r="FA139" s="52"/>
      <c r="FB139" s="52"/>
      <c r="FC139" s="52"/>
      <c r="FD139" s="52"/>
      <c r="FE139" s="52"/>
      <c r="FF139" s="52"/>
      <c r="FG139" s="52"/>
      <c r="FH139" s="52"/>
      <c r="FI139" s="52"/>
      <c r="FJ139" s="52"/>
      <c r="FK139" s="52"/>
      <c r="FL139" s="52"/>
      <c r="FM139" s="52"/>
      <c r="FN139" s="52"/>
      <c r="FO139" s="52"/>
      <c r="FP139" s="52"/>
      <c r="FQ139" s="52"/>
      <c r="FR139" s="52"/>
      <c r="FS139" s="52"/>
      <c r="FT139" s="52"/>
      <c r="FU139" s="52"/>
      <c r="FV139" s="52"/>
      <c r="FW139" s="52"/>
      <c r="FX139" s="52"/>
      <c r="FY139" s="52"/>
      <c r="FZ139" s="52"/>
      <c r="GA139" s="52"/>
      <c r="GB139" s="52"/>
      <c r="GC139" s="52"/>
      <c r="GD139" s="52"/>
      <c r="GE139" s="52"/>
      <c r="GF139" s="52"/>
      <c r="GG139" s="52"/>
      <c r="GH139" s="52"/>
      <c r="GI139" s="52"/>
      <c r="GJ139" s="52"/>
      <c r="GK139" s="52"/>
      <c r="GL139" s="52"/>
      <c r="GM139" s="52"/>
      <c r="GN139" s="52"/>
      <c r="GO139" s="52"/>
      <c r="GP139" s="52"/>
      <c r="GQ139" s="52"/>
      <c r="GR139" s="52"/>
      <c r="GS139" s="52"/>
      <c r="GT139" s="52"/>
      <c r="GU139" s="52"/>
      <c r="GV139" s="52"/>
      <c r="GW139" s="52"/>
      <c r="GX139" s="52"/>
      <c r="GY139" s="52"/>
      <c r="GZ139" s="52"/>
      <c r="HA139" s="52"/>
      <c r="HB139" s="52"/>
      <c r="HC139" s="52"/>
      <c r="HD139" s="52"/>
      <c r="HE139" s="52"/>
      <c r="HF139" s="52"/>
      <c r="HG139" s="52"/>
      <c r="HH139" s="52"/>
      <c r="HI139" s="52"/>
      <c r="HJ139" s="52"/>
      <c r="HK139" s="52"/>
      <c r="HL139" s="52"/>
      <c r="HM139" s="52"/>
      <c r="HN139" s="52"/>
      <c r="HO139" s="52"/>
      <c r="HP139" s="52"/>
      <c r="HQ139" s="52"/>
      <c r="HR139" s="52"/>
      <c r="HS139" s="52"/>
      <c r="HT139" s="52"/>
      <c r="HU139" s="52"/>
      <c r="HV139" s="52"/>
      <c r="HW139" s="52"/>
      <c r="HX139" s="52"/>
      <c r="HY139" s="52"/>
      <c r="HZ139" s="52"/>
      <c r="IA139" s="52"/>
      <c r="IB139" s="52"/>
      <c r="IC139" s="52"/>
      <c r="ID139" s="52"/>
      <c r="IE139" s="52"/>
      <c r="IF139" s="52"/>
      <c r="IG139" s="52"/>
      <c r="IH139" s="52"/>
      <c r="II139" s="52"/>
      <c r="IJ139" s="52"/>
      <c r="IK139" s="52"/>
      <c r="IL139" s="52"/>
      <c r="IM139" s="52"/>
      <c r="IN139" s="52"/>
      <c r="IO139" s="52"/>
      <c r="IP139" s="52"/>
      <c r="IQ139" s="52"/>
      <c r="IR139" s="52"/>
      <c r="IS139" s="52"/>
      <c r="IT139" s="52"/>
      <c r="IU139" s="52"/>
    </row>
    <row r="140" ht="12.75" customHeight="1">
      <c r="A140" s="57"/>
      <c r="B140" s="33"/>
      <c r="C140" s="52"/>
      <c r="D140" s="52"/>
      <c r="E140" s="52"/>
      <c r="F140" s="33"/>
      <c r="G140" s="52"/>
      <c r="H140" s="52"/>
      <c r="I140" s="52"/>
      <c r="J140" s="52"/>
      <c r="K140" s="52"/>
      <c r="L140" s="52"/>
      <c r="M140" s="52"/>
      <c r="N140" s="52"/>
      <c r="O140" s="52"/>
      <c r="P140" s="52"/>
      <c r="Q140" s="52"/>
      <c r="R140" s="52"/>
      <c r="S140" s="52"/>
      <c r="T140" s="52"/>
      <c r="U140" s="52"/>
      <c r="V140" s="52"/>
      <c r="W140" s="52"/>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c r="AZ140" s="52"/>
      <c r="BA140" s="52"/>
      <c r="BB140" s="52"/>
      <c r="BC140" s="52"/>
      <c r="BD140" s="52"/>
      <c r="BE140" s="52"/>
      <c r="BF140" s="52"/>
      <c r="BG140" s="52"/>
      <c r="BH140" s="52"/>
      <c r="BI140" s="52"/>
      <c r="BJ140" s="52"/>
      <c r="BK140" s="52"/>
      <c r="BL140" s="52"/>
      <c r="BM140" s="52"/>
      <c r="BN140" s="52"/>
      <c r="BO140" s="52"/>
      <c r="BP140" s="52"/>
      <c r="BQ140" s="52"/>
      <c r="BR140" s="52"/>
      <c r="BS140" s="52"/>
      <c r="BT140" s="52"/>
      <c r="BU140" s="52"/>
      <c r="BV140" s="52"/>
      <c r="BW140" s="52"/>
      <c r="BX140" s="52"/>
      <c r="BY140" s="52"/>
      <c r="BZ140" s="52"/>
      <c r="CA140" s="52"/>
      <c r="CB140" s="52"/>
      <c r="CC140" s="52"/>
      <c r="CD140" s="52"/>
      <c r="CE140" s="52"/>
      <c r="CF140" s="52"/>
      <c r="CG140" s="52"/>
      <c r="CH140" s="52"/>
      <c r="CI140" s="52"/>
      <c r="CJ140" s="52"/>
      <c r="CK140" s="52"/>
      <c r="CL140" s="52"/>
      <c r="CM140" s="52"/>
      <c r="CN140" s="52"/>
      <c r="CO140" s="52"/>
      <c r="CP140" s="52"/>
      <c r="CQ140" s="52"/>
      <c r="CR140" s="52"/>
      <c r="CS140" s="52"/>
      <c r="CT140" s="52"/>
      <c r="CU140" s="52"/>
      <c r="CV140" s="52"/>
      <c r="CW140" s="52"/>
      <c r="CX140" s="52"/>
      <c r="CY140" s="52"/>
      <c r="CZ140" s="52"/>
      <c r="DA140" s="52"/>
      <c r="DB140" s="52"/>
      <c r="DC140" s="52"/>
      <c r="DD140" s="52"/>
      <c r="DE140" s="52"/>
      <c r="DF140" s="52"/>
      <c r="DG140" s="52"/>
      <c r="DH140" s="52"/>
      <c r="DI140" s="52"/>
      <c r="DJ140" s="52"/>
      <c r="DK140" s="52"/>
      <c r="DL140" s="52"/>
      <c r="DM140" s="52"/>
      <c r="DN140" s="52"/>
      <c r="DO140" s="52"/>
      <c r="DP140" s="52"/>
      <c r="DQ140" s="52"/>
      <c r="DR140" s="52"/>
      <c r="DS140" s="52"/>
      <c r="DT140" s="52"/>
      <c r="DU140" s="52"/>
      <c r="DV140" s="52"/>
      <c r="DW140" s="52"/>
      <c r="DX140" s="52"/>
      <c r="DY140" s="52"/>
      <c r="DZ140" s="52"/>
      <c r="EA140" s="52"/>
      <c r="EB140" s="52"/>
      <c r="EC140" s="52"/>
      <c r="ED140" s="52"/>
      <c r="EE140" s="52"/>
      <c r="EF140" s="52"/>
      <c r="EG140" s="52"/>
      <c r="EH140" s="52"/>
      <c r="EI140" s="52"/>
      <c r="EJ140" s="52"/>
      <c r="EK140" s="52"/>
      <c r="EL140" s="52"/>
      <c r="EM140" s="52"/>
      <c r="EN140" s="52"/>
      <c r="EO140" s="52"/>
      <c r="EP140" s="52"/>
      <c r="EQ140" s="52"/>
      <c r="ER140" s="52"/>
      <c r="ES140" s="52"/>
      <c r="ET140" s="52"/>
      <c r="EU140" s="52"/>
      <c r="EV140" s="52"/>
      <c r="EW140" s="52"/>
      <c r="EX140" s="52"/>
      <c r="EY140" s="52"/>
      <c r="EZ140" s="52"/>
      <c r="FA140" s="52"/>
      <c r="FB140" s="52"/>
      <c r="FC140" s="52"/>
      <c r="FD140" s="52"/>
      <c r="FE140" s="52"/>
      <c r="FF140" s="52"/>
      <c r="FG140" s="52"/>
      <c r="FH140" s="52"/>
      <c r="FI140" s="52"/>
      <c r="FJ140" s="52"/>
      <c r="FK140" s="52"/>
      <c r="FL140" s="52"/>
      <c r="FM140" s="52"/>
      <c r="FN140" s="52"/>
      <c r="FO140" s="52"/>
      <c r="FP140" s="52"/>
      <c r="FQ140" s="52"/>
      <c r="FR140" s="52"/>
      <c r="FS140" s="52"/>
      <c r="FT140" s="52"/>
      <c r="FU140" s="52"/>
      <c r="FV140" s="52"/>
      <c r="FW140" s="52"/>
      <c r="FX140" s="52"/>
      <c r="FY140" s="52"/>
      <c r="FZ140" s="52"/>
      <c r="GA140" s="52"/>
      <c r="GB140" s="52"/>
      <c r="GC140" s="52"/>
      <c r="GD140" s="52"/>
      <c r="GE140" s="52"/>
      <c r="GF140" s="52"/>
      <c r="GG140" s="52"/>
      <c r="GH140" s="52"/>
      <c r="GI140" s="52"/>
      <c r="GJ140" s="52"/>
      <c r="GK140" s="52"/>
      <c r="GL140" s="52"/>
      <c r="GM140" s="52"/>
      <c r="GN140" s="52"/>
      <c r="GO140" s="52"/>
      <c r="GP140" s="52"/>
      <c r="GQ140" s="52"/>
      <c r="GR140" s="52"/>
      <c r="GS140" s="52"/>
      <c r="GT140" s="52"/>
      <c r="GU140" s="52"/>
      <c r="GV140" s="52"/>
      <c r="GW140" s="52"/>
      <c r="GX140" s="52"/>
      <c r="GY140" s="52"/>
      <c r="GZ140" s="52"/>
      <c r="HA140" s="52"/>
      <c r="HB140" s="52"/>
      <c r="HC140" s="52"/>
      <c r="HD140" s="52"/>
      <c r="HE140" s="52"/>
      <c r="HF140" s="52"/>
      <c r="HG140" s="52"/>
      <c r="HH140" s="52"/>
      <c r="HI140" s="52"/>
      <c r="HJ140" s="52"/>
      <c r="HK140" s="52"/>
      <c r="HL140" s="52"/>
      <c r="HM140" s="52"/>
      <c r="HN140" s="52"/>
      <c r="HO140" s="52"/>
      <c r="HP140" s="52"/>
      <c r="HQ140" s="52"/>
      <c r="HR140" s="52"/>
      <c r="HS140" s="52"/>
      <c r="HT140" s="52"/>
      <c r="HU140" s="52"/>
      <c r="HV140" s="52"/>
      <c r="HW140" s="52"/>
      <c r="HX140" s="52"/>
      <c r="HY140" s="52"/>
      <c r="HZ140" s="52"/>
      <c r="IA140" s="52"/>
      <c r="IB140" s="52"/>
      <c r="IC140" s="52"/>
      <c r="ID140" s="52"/>
      <c r="IE140" s="52"/>
      <c r="IF140" s="52"/>
      <c r="IG140" s="52"/>
      <c r="IH140" s="52"/>
      <c r="II140" s="52"/>
      <c r="IJ140" s="52"/>
      <c r="IK140" s="52"/>
      <c r="IL140" s="52"/>
      <c r="IM140" s="52"/>
      <c r="IN140" s="52"/>
      <c r="IO140" s="52"/>
      <c r="IP140" s="52"/>
      <c r="IQ140" s="52"/>
      <c r="IR140" s="52"/>
      <c r="IS140" s="52"/>
      <c r="IT140" s="52"/>
      <c r="IU140" s="52"/>
    </row>
    <row r="141" ht="12.75" customHeight="1">
      <c r="A141" s="57"/>
      <c r="B141" s="33"/>
      <c r="C141" s="52"/>
      <c r="D141" s="52"/>
      <c r="E141" s="52"/>
      <c r="F141" s="33"/>
      <c r="G141" s="52"/>
      <c r="H141" s="52"/>
      <c r="I141" s="52"/>
      <c r="J141" s="52"/>
      <c r="K141" s="52"/>
      <c r="L141" s="52"/>
      <c r="M141" s="52"/>
      <c r="N141" s="52"/>
      <c r="O141" s="52"/>
      <c r="P141" s="52"/>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c r="AZ141" s="52"/>
      <c r="BA141" s="52"/>
      <c r="BB141" s="52"/>
      <c r="BC141" s="52"/>
      <c r="BD141" s="52"/>
      <c r="BE141" s="52"/>
      <c r="BF141" s="52"/>
      <c r="BG141" s="52"/>
      <c r="BH141" s="52"/>
      <c r="BI141" s="52"/>
      <c r="BJ141" s="52"/>
      <c r="BK141" s="52"/>
      <c r="BL141" s="52"/>
      <c r="BM141" s="52"/>
      <c r="BN141" s="52"/>
      <c r="BO141" s="52"/>
      <c r="BP141" s="52"/>
      <c r="BQ141" s="52"/>
      <c r="BR141" s="52"/>
      <c r="BS141" s="52"/>
      <c r="BT141" s="52"/>
      <c r="BU141" s="52"/>
      <c r="BV141" s="52"/>
      <c r="BW141" s="52"/>
      <c r="BX141" s="52"/>
      <c r="BY141" s="52"/>
      <c r="BZ141" s="52"/>
      <c r="CA141" s="52"/>
      <c r="CB141" s="52"/>
      <c r="CC141" s="52"/>
      <c r="CD141" s="52"/>
      <c r="CE141" s="52"/>
      <c r="CF141" s="52"/>
      <c r="CG141" s="52"/>
      <c r="CH141" s="52"/>
      <c r="CI141" s="52"/>
      <c r="CJ141" s="52"/>
      <c r="CK141" s="52"/>
      <c r="CL141" s="52"/>
      <c r="CM141" s="52"/>
      <c r="CN141" s="52"/>
      <c r="CO141" s="52"/>
      <c r="CP141" s="52"/>
      <c r="CQ141" s="52"/>
      <c r="CR141" s="52"/>
      <c r="CS141" s="52"/>
      <c r="CT141" s="52"/>
      <c r="CU141" s="52"/>
      <c r="CV141" s="52"/>
      <c r="CW141" s="52"/>
      <c r="CX141" s="52"/>
      <c r="CY141" s="52"/>
      <c r="CZ141" s="52"/>
      <c r="DA141" s="52"/>
      <c r="DB141" s="52"/>
      <c r="DC141" s="52"/>
      <c r="DD141" s="52"/>
      <c r="DE141" s="52"/>
      <c r="DF141" s="52"/>
      <c r="DG141" s="52"/>
      <c r="DH141" s="52"/>
      <c r="DI141" s="52"/>
      <c r="DJ141" s="52"/>
      <c r="DK141" s="52"/>
      <c r="DL141" s="52"/>
      <c r="DM141" s="52"/>
      <c r="DN141" s="52"/>
      <c r="DO141" s="52"/>
      <c r="DP141" s="52"/>
      <c r="DQ141" s="52"/>
      <c r="DR141" s="52"/>
      <c r="DS141" s="52"/>
      <c r="DT141" s="52"/>
      <c r="DU141" s="52"/>
      <c r="DV141" s="52"/>
      <c r="DW141" s="52"/>
      <c r="DX141" s="52"/>
      <c r="DY141" s="52"/>
      <c r="DZ141" s="52"/>
      <c r="EA141" s="52"/>
      <c r="EB141" s="52"/>
      <c r="EC141" s="52"/>
      <c r="ED141" s="52"/>
      <c r="EE141" s="52"/>
      <c r="EF141" s="52"/>
      <c r="EG141" s="52"/>
      <c r="EH141" s="52"/>
      <c r="EI141" s="52"/>
      <c r="EJ141" s="52"/>
      <c r="EK141" s="52"/>
      <c r="EL141" s="52"/>
      <c r="EM141" s="52"/>
      <c r="EN141" s="52"/>
      <c r="EO141" s="52"/>
      <c r="EP141" s="52"/>
      <c r="EQ141" s="52"/>
      <c r="ER141" s="52"/>
      <c r="ES141" s="52"/>
      <c r="ET141" s="52"/>
      <c r="EU141" s="52"/>
      <c r="EV141" s="52"/>
      <c r="EW141" s="52"/>
      <c r="EX141" s="52"/>
      <c r="EY141" s="52"/>
      <c r="EZ141" s="52"/>
      <c r="FA141" s="52"/>
      <c r="FB141" s="52"/>
      <c r="FC141" s="52"/>
      <c r="FD141" s="52"/>
      <c r="FE141" s="52"/>
      <c r="FF141" s="52"/>
      <c r="FG141" s="52"/>
      <c r="FH141" s="52"/>
      <c r="FI141" s="52"/>
      <c r="FJ141" s="52"/>
      <c r="FK141" s="52"/>
      <c r="FL141" s="52"/>
      <c r="FM141" s="52"/>
      <c r="FN141" s="52"/>
      <c r="FO141" s="52"/>
      <c r="FP141" s="52"/>
      <c r="FQ141" s="52"/>
      <c r="FR141" s="52"/>
      <c r="FS141" s="52"/>
      <c r="FT141" s="52"/>
      <c r="FU141" s="52"/>
      <c r="FV141" s="52"/>
      <c r="FW141" s="52"/>
      <c r="FX141" s="52"/>
      <c r="FY141" s="52"/>
      <c r="FZ141" s="52"/>
      <c r="GA141" s="52"/>
      <c r="GB141" s="52"/>
      <c r="GC141" s="52"/>
      <c r="GD141" s="52"/>
      <c r="GE141" s="52"/>
      <c r="GF141" s="52"/>
      <c r="GG141" s="52"/>
      <c r="GH141" s="52"/>
      <c r="GI141" s="52"/>
      <c r="GJ141" s="52"/>
      <c r="GK141" s="52"/>
      <c r="GL141" s="52"/>
      <c r="GM141" s="52"/>
      <c r="GN141" s="52"/>
      <c r="GO141" s="52"/>
      <c r="GP141" s="52"/>
      <c r="GQ141" s="52"/>
      <c r="GR141" s="52"/>
      <c r="GS141" s="52"/>
      <c r="GT141" s="52"/>
      <c r="GU141" s="52"/>
      <c r="GV141" s="52"/>
      <c r="GW141" s="52"/>
      <c r="GX141" s="52"/>
      <c r="GY141" s="52"/>
      <c r="GZ141" s="52"/>
      <c r="HA141" s="52"/>
      <c r="HB141" s="52"/>
      <c r="HC141" s="52"/>
      <c r="HD141" s="52"/>
      <c r="HE141" s="52"/>
      <c r="HF141" s="52"/>
      <c r="HG141" s="52"/>
      <c r="HH141" s="52"/>
      <c r="HI141" s="52"/>
      <c r="HJ141" s="52"/>
      <c r="HK141" s="52"/>
      <c r="HL141" s="52"/>
      <c r="HM141" s="52"/>
      <c r="HN141" s="52"/>
      <c r="HO141" s="52"/>
      <c r="HP141" s="52"/>
      <c r="HQ141" s="52"/>
      <c r="HR141" s="52"/>
      <c r="HS141" s="52"/>
      <c r="HT141" s="52"/>
      <c r="HU141" s="52"/>
      <c r="HV141" s="52"/>
      <c r="HW141" s="52"/>
      <c r="HX141" s="52"/>
      <c r="HY141" s="52"/>
      <c r="HZ141" s="52"/>
      <c r="IA141" s="52"/>
      <c r="IB141" s="52"/>
      <c r="IC141" s="52"/>
      <c r="ID141" s="52"/>
      <c r="IE141" s="52"/>
      <c r="IF141" s="52"/>
      <c r="IG141" s="52"/>
      <c r="IH141" s="52"/>
      <c r="II141" s="52"/>
      <c r="IJ141" s="52"/>
      <c r="IK141" s="52"/>
      <c r="IL141" s="52"/>
      <c r="IM141" s="52"/>
      <c r="IN141" s="52"/>
      <c r="IO141" s="52"/>
      <c r="IP141" s="52"/>
      <c r="IQ141" s="52"/>
      <c r="IR141" s="52"/>
      <c r="IS141" s="52"/>
      <c r="IT141" s="52"/>
      <c r="IU141" s="52"/>
    </row>
  </sheetData>
  <mergeCells count="206">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104:G104"/>
    <mergeCell ref="H104:K104"/>
    <mergeCell ref="L104:O104"/>
    <mergeCell ref="P104:S104"/>
    <mergeCell ref="T104:W104"/>
    <mergeCell ref="X104:AA104"/>
    <mergeCell ref="AB104:AE104"/>
    <mergeCell ref="A105:G105"/>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s>
  <printOptions/>
  <pageMargins bottom="0.75" footer="0.0" header="0.0" left="0.7" right="0.7" top="0.75"/>
  <pageSetup paperSize="8"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4.25" customHeight="1">
      <c r="A1" s="92" t="s">
        <v>0</v>
      </c>
      <c r="F1" s="54"/>
      <c r="G1" s="9"/>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c r="IE1" s="93"/>
      <c r="IF1" s="93"/>
      <c r="IG1" s="93"/>
      <c r="IH1" s="93"/>
      <c r="II1" s="93"/>
      <c r="IJ1" s="93"/>
      <c r="IK1" s="93"/>
      <c r="IL1" s="93"/>
      <c r="IM1" s="93"/>
      <c r="IN1" s="93"/>
      <c r="IO1" s="93"/>
      <c r="IP1" s="93"/>
      <c r="IQ1" s="93"/>
      <c r="IR1" s="93"/>
      <c r="IS1" s="93"/>
      <c r="IT1" s="93"/>
      <c r="IU1" s="93"/>
    </row>
    <row r="2" ht="14.25" customHeight="1">
      <c r="A2" s="94" t="s">
        <v>1</v>
      </c>
      <c r="F2" s="54"/>
      <c r="G2" s="9"/>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row>
    <row r="3" ht="14.25" customHeight="1">
      <c r="A3" s="92" t="s">
        <v>127</v>
      </c>
      <c r="F3" s="54"/>
      <c r="G3" s="9"/>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row>
    <row r="4" ht="14.25" customHeight="1">
      <c r="A4" s="4"/>
      <c r="B4" s="4"/>
      <c r="C4" s="40"/>
      <c r="D4" s="40"/>
      <c r="E4" s="40"/>
      <c r="F4" s="56"/>
      <c r="G4" s="9"/>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row>
    <row r="5" ht="38.25" customHeight="1">
      <c r="A5" s="35" t="s">
        <v>3</v>
      </c>
      <c r="B5" s="35" t="s">
        <v>4</v>
      </c>
      <c r="C5" s="35" t="s">
        <v>5</v>
      </c>
      <c r="D5" s="35" t="s">
        <v>128</v>
      </c>
      <c r="E5" s="35" t="s">
        <v>114</v>
      </c>
      <c r="F5" s="35" t="s">
        <v>115</v>
      </c>
      <c r="G5" s="9"/>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row>
    <row r="6" ht="14.25" customHeight="1">
      <c r="A6" s="58">
        <v>1.0</v>
      </c>
      <c r="B6" s="59" t="s">
        <v>7</v>
      </c>
      <c r="C6" s="58" t="s">
        <v>8</v>
      </c>
      <c r="D6" s="58">
        <v>36.0</v>
      </c>
      <c r="E6" s="48">
        <v>2.98</v>
      </c>
      <c r="F6" s="48">
        <f t="shared" ref="F6:F58" si="1">ROUND((D6*E6),2)</f>
        <v>107.28</v>
      </c>
      <c r="G6" s="9"/>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row>
    <row r="7" ht="27.75" customHeight="1">
      <c r="A7" s="58">
        <v>2.0</v>
      </c>
      <c r="B7" s="59" t="s">
        <v>9</v>
      </c>
      <c r="C7" s="35" t="s">
        <v>10</v>
      </c>
      <c r="D7" s="35">
        <v>636.0</v>
      </c>
      <c r="E7" s="48">
        <v>5.52</v>
      </c>
      <c r="F7" s="48">
        <f t="shared" si="1"/>
        <v>3510.72</v>
      </c>
      <c r="G7" s="9"/>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row>
    <row r="8" ht="14.25" customHeight="1">
      <c r="A8" s="58">
        <v>3.0</v>
      </c>
      <c r="B8" s="59" t="s">
        <v>11</v>
      </c>
      <c r="C8" s="58" t="s">
        <v>8</v>
      </c>
      <c r="D8" s="58">
        <v>840.0</v>
      </c>
      <c r="E8" s="48">
        <v>8.5</v>
      </c>
      <c r="F8" s="48">
        <f t="shared" si="1"/>
        <v>7140</v>
      </c>
      <c r="G8" s="9"/>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row>
    <row r="9" ht="64.5" customHeight="1">
      <c r="A9" s="58">
        <v>4.0</v>
      </c>
      <c r="B9" s="59" t="s">
        <v>12</v>
      </c>
      <c r="C9" s="35" t="s">
        <v>10</v>
      </c>
      <c r="D9" s="35">
        <v>0.0</v>
      </c>
      <c r="E9" s="48">
        <v>102.78</v>
      </c>
      <c r="F9" s="48">
        <f t="shared" si="1"/>
        <v>0</v>
      </c>
      <c r="G9" s="9"/>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row>
    <row r="10" ht="51.0" customHeight="1">
      <c r="A10" s="58">
        <v>5.0</v>
      </c>
      <c r="B10" s="59" t="s">
        <v>13</v>
      </c>
      <c r="C10" s="35" t="s">
        <v>10</v>
      </c>
      <c r="D10" s="35">
        <v>48.0</v>
      </c>
      <c r="E10" s="48">
        <v>20.28</v>
      </c>
      <c r="F10" s="48">
        <f t="shared" si="1"/>
        <v>973.44</v>
      </c>
      <c r="G10" s="9"/>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row>
    <row r="11" ht="54.0" customHeight="1">
      <c r="A11" s="58">
        <v>6.0</v>
      </c>
      <c r="B11" s="59" t="s">
        <v>14</v>
      </c>
      <c r="C11" s="35" t="s">
        <v>10</v>
      </c>
      <c r="D11" s="35">
        <v>0.0</v>
      </c>
      <c r="E11" s="48">
        <v>12.1</v>
      </c>
      <c r="F11" s="48">
        <f t="shared" si="1"/>
        <v>0</v>
      </c>
      <c r="G11" s="9"/>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row>
    <row r="12" ht="38.25" customHeight="1">
      <c r="A12" s="58">
        <v>7.0</v>
      </c>
      <c r="B12" s="59" t="s">
        <v>15</v>
      </c>
      <c r="C12" s="35" t="s">
        <v>10</v>
      </c>
      <c r="D12" s="35">
        <v>0.0</v>
      </c>
      <c r="E12" s="48">
        <v>71.01</v>
      </c>
      <c r="F12" s="48">
        <f t="shared" si="1"/>
        <v>0</v>
      </c>
      <c r="G12" s="9"/>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row>
    <row r="13" ht="38.25" customHeight="1">
      <c r="A13" s="58">
        <v>8.0</v>
      </c>
      <c r="B13" s="59" t="s">
        <v>16</v>
      </c>
      <c r="C13" s="35" t="s">
        <v>10</v>
      </c>
      <c r="D13" s="35">
        <v>0.0</v>
      </c>
      <c r="E13" s="48">
        <v>111.91</v>
      </c>
      <c r="F13" s="48">
        <f t="shared" si="1"/>
        <v>0</v>
      </c>
      <c r="G13" s="9"/>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row>
    <row r="14" ht="41.25" customHeight="1">
      <c r="A14" s="58">
        <v>9.0</v>
      </c>
      <c r="B14" s="59" t="s">
        <v>17</v>
      </c>
      <c r="C14" s="35" t="s">
        <v>10</v>
      </c>
      <c r="D14" s="35">
        <v>36.0</v>
      </c>
      <c r="E14" s="48">
        <v>72.98</v>
      </c>
      <c r="F14" s="48">
        <f t="shared" si="1"/>
        <v>2627.28</v>
      </c>
      <c r="G14" s="9"/>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row>
    <row r="15" ht="25.5" customHeight="1">
      <c r="A15" s="58">
        <v>10.0</v>
      </c>
      <c r="B15" s="59" t="s">
        <v>18</v>
      </c>
      <c r="C15" s="35" t="s">
        <v>10</v>
      </c>
      <c r="D15" s="35">
        <v>960.0</v>
      </c>
      <c r="E15" s="48">
        <v>124.06</v>
      </c>
      <c r="F15" s="48">
        <f t="shared" si="1"/>
        <v>119097.6</v>
      </c>
      <c r="G15" s="9"/>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row>
    <row r="16" ht="38.25" customHeight="1">
      <c r="A16" s="58">
        <v>11.0</v>
      </c>
      <c r="B16" s="59" t="s">
        <v>19</v>
      </c>
      <c r="C16" s="35" t="s">
        <v>10</v>
      </c>
      <c r="D16" s="35">
        <v>312.0</v>
      </c>
      <c r="E16" s="48">
        <v>52.45</v>
      </c>
      <c r="F16" s="48">
        <f t="shared" si="1"/>
        <v>16364.4</v>
      </c>
      <c r="G16" s="9"/>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row>
    <row r="17" ht="14.25" customHeight="1">
      <c r="A17" s="58">
        <v>12.0</v>
      </c>
      <c r="B17" s="59" t="s">
        <v>20</v>
      </c>
      <c r="C17" s="58" t="s">
        <v>21</v>
      </c>
      <c r="D17" s="58">
        <v>72.0</v>
      </c>
      <c r="E17" s="48">
        <v>23.22</v>
      </c>
      <c r="F17" s="48">
        <f t="shared" si="1"/>
        <v>1671.84</v>
      </c>
      <c r="G17" s="9"/>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row>
    <row r="18" ht="14.25" customHeight="1">
      <c r="A18" s="58">
        <v>13.0</v>
      </c>
      <c r="B18" s="59" t="s">
        <v>22</v>
      </c>
      <c r="C18" s="58" t="s">
        <v>21</v>
      </c>
      <c r="D18" s="58">
        <v>60.0</v>
      </c>
      <c r="E18" s="48">
        <v>23.22</v>
      </c>
      <c r="F18" s="48">
        <f t="shared" si="1"/>
        <v>1393.2</v>
      </c>
      <c r="G18" s="9"/>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row>
    <row r="19" ht="14.25" customHeight="1">
      <c r="A19" s="58">
        <v>14.0</v>
      </c>
      <c r="B19" s="59" t="s">
        <v>23</v>
      </c>
      <c r="C19" s="58" t="s">
        <v>21</v>
      </c>
      <c r="D19" s="58">
        <v>72.0</v>
      </c>
      <c r="E19" s="48">
        <v>23.22</v>
      </c>
      <c r="F19" s="48">
        <f t="shared" si="1"/>
        <v>1671.84</v>
      </c>
      <c r="G19" s="9"/>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row>
    <row r="20" ht="11.25" customHeight="1">
      <c r="A20" s="58">
        <v>15.0</v>
      </c>
      <c r="B20" s="59" t="s">
        <v>24</v>
      </c>
      <c r="C20" s="58" t="s">
        <v>21</v>
      </c>
      <c r="D20" s="58">
        <v>0.0</v>
      </c>
      <c r="E20" s="48">
        <v>34.83</v>
      </c>
      <c r="F20" s="48">
        <f t="shared" si="1"/>
        <v>0</v>
      </c>
      <c r="G20" s="9"/>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row>
    <row r="21" ht="15.0" customHeight="1">
      <c r="A21" s="58">
        <v>16.0</v>
      </c>
      <c r="B21" s="60" t="s">
        <v>25</v>
      </c>
      <c r="C21" s="58" t="s">
        <v>21</v>
      </c>
      <c r="D21" s="58">
        <v>24.0</v>
      </c>
      <c r="E21" s="48">
        <v>3.13</v>
      </c>
      <c r="F21" s="48">
        <f t="shared" si="1"/>
        <v>75.12</v>
      </c>
      <c r="G21" s="33"/>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row>
    <row r="22" ht="14.25" customHeight="1">
      <c r="A22" s="58">
        <v>17.0</v>
      </c>
      <c r="B22" s="59" t="s">
        <v>26</v>
      </c>
      <c r="C22" s="58" t="s">
        <v>21</v>
      </c>
      <c r="D22" s="58">
        <v>96.0</v>
      </c>
      <c r="E22" s="48">
        <v>2.44</v>
      </c>
      <c r="F22" s="48">
        <f t="shared" si="1"/>
        <v>234.24</v>
      </c>
      <c r="G22" s="9"/>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row>
    <row r="23" ht="38.25" customHeight="1">
      <c r="A23" s="58">
        <v>18.0</v>
      </c>
      <c r="B23" s="59" t="s">
        <v>27</v>
      </c>
      <c r="C23" s="58" t="s">
        <v>21</v>
      </c>
      <c r="D23" s="58">
        <v>540.0</v>
      </c>
      <c r="E23" s="48">
        <v>2.79</v>
      </c>
      <c r="F23" s="48">
        <f t="shared" si="1"/>
        <v>1506.6</v>
      </c>
      <c r="G23" s="9"/>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row>
    <row r="24" ht="14.25" customHeight="1">
      <c r="A24" s="58">
        <v>19.0</v>
      </c>
      <c r="B24" s="59" t="s">
        <v>28</v>
      </c>
      <c r="C24" s="58" t="s">
        <v>21</v>
      </c>
      <c r="D24" s="58">
        <v>600.0</v>
      </c>
      <c r="E24" s="48">
        <v>1.84</v>
      </c>
      <c r="F24" s="48">
        <f t="shared" si="1"/>
        <v>1104</v>
      </c>
      <c r="G24" s="9"/>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row>
    <row r="25" ht="38.25" customHeight="1">
      <c r="A25" s="58">
        <v>20.0</v>
      </c>
      <c r="B25" s="59" t="s">
        <v>29</v>
      </c>
      <c r="C25" s="58" t="s">
        <v>30</v>
      </c>
      <c r="D25" s="58">
        <v>3.0</v>
      </c>
      <c r="E25" s="48">
        <v>9.95</v>
      </c>
      <c r="F25" s="48">
        <f t="shared" si="1"/>
        <v>29.85</v>
      </c>
      <c r="G25" s="9"/>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row>
    <row r="26" ht="25.5" customHeight="1">
      <c r="A26" s="58">
        <v>21.0</v>
      </c>
      <c r="B26" s="59" t="s">
        <v>31</v>
      </c>
      <c r="C26" s="35" t="s">
        <v>10</v>
      </c>
      <c r="D26" s="35">
        <v>24.0</v>
      </c>
      <c r="E26" s="48">
        <v>39.53</v>
      </c>
      <c r="F26" s="48">
        <f t="shared" si="1"/>
        <v>948.72</v>
      </c>
      <c r="G26" s="9"/>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row>
    <row r="27" ht="38.25" customHeight="1">
      <c r="A27" s="58">
        <v>22.0</v>
      </c>
      <c r="B27" s="61" t="s">
        <v>32</v>
      </c>
      <c r="C27" s="62" t="s">
        <v>10</v>
      </c>
      <c r="D27" s="62">
        <v>240.0</v>
      </c>
      <c r="E27" s="48">
        <v>9.07</v>
      </c>
      <c r="F27" s="48">
        <f t="shared" si="1"/>
        <v>2176.8</v>
      </c>
      <c r="G27" s="9"/>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row>
    <row r="28" ht="25.5" customHeight="1">
      <c r="A28" s="58">
        <v>23.0</v>
      </c>
      <c r="B28" s="59" t="s">
        <v>33</v>
      </c>
      <c r="C28" s="35" t="s">
        <v>34</v>
      </c>
      <c r="D28" s="35">
        <v>12.0</v>
      </c>
      <c r="E28" s="48">
        <v>3.37</v>
      </c>
      <c r="F28" s="48">
        <f t="shared" si="1"/>
        <v>40.44</v>
      </c>
      <c r="G28" s="9"/>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row>
    <row r="29" ht="24.0" customHeight="1">
      <c r="A29" s="58">
        <v>24.0</v>
      </c>
      <c r="B29" s="59" t="s">
        <v>35</v>
      </c>
      <c r="C29" s="58" t="s">
        <v>36</v>
      </c>
      <c r="D29" s="58">
        <v>360.0</v>
      </c>
      <c r="E29" s="48">
        <v>4.34</v>
      </c>
      <c r="F29" s="48">
        <f t="shared" si="1"/>
        <v>1562.4</v>
      </c>
      <c r="G29" s="9"/>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row>
    <row r="30" ht="25.5" customHeight="1">
      <c r="A30" s="58">
        <v>25.0</v>
      </c>
      <c r="B30" s="59" t="s">
        <v>37</v>
      </c>
      <c r="C30" s="58" t="s">
        <v>36</v>
      </c>
      <c r="D30" s="58">
        <v>72.0</v>
      </c>
      <c r="E30" s="48">
        <v>4.34</v>
      </c>
      <c r="F30" s="48">
        <f t="shared" si="1"/>
        <v>312.48</v>
      </c>
      <c r="G30" s="9"/>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ht="14.25" customHeight="1">
      <c r="A31" s="58">
        <v>26.0</v>
      </c>
      <c r="B31" s="59" t="s">
        <v>38</v>
      </c>
      <c r="C31" s="58" t="s">
        <v>21</v>
      </c>
      <c r="D31" s="58">
        <v>312.0</v>
      </c>
      <c r="E31" s="48">
        <v>2.64</v>
      </c>
      <c r="F31" s="48">
        <f t="shared" si="1"/>
        <v>823.68</v>
      </c>
      <c r="G31" s="9"/>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row>
    <row r="32" ht="25.5" customHeight="1">
      <c r="A32" s="58">
        <v>27.0</v>
      </c>
      <c r="B32" s="63" t="s">
        <v>129</v>
      </c>
      <c r="C32" s="35" t="s">
        <v>40</v>
      </c>
      <c r="D32" s="35">
        <v>240.0</v>
      </c>
      <c r="E32" s="48">
        <v>9.53</v>
      </c>
      <c r="F32" s="48">
        <f t="shared" si="1"/>
        <v>2287.2</v>
      </c>
      <c r="G32" s="9"/>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row>
    <row r="33" ht="12.0" customHeight="1">
      <c r="A33" s="58">
        <v>28.0</v>
      </c>
      <c r="B33" s="59" t="s">
        <v>41</v>
      </c>
      <c r="C33" s="58" t="s">
        <v>21</v>
      </c>
      <c r="D33" s="58">
        <v>900.0</v>
      </c>
      <c r="E33" s="48">
        <v>2.54</v>
      </c>
      <c r="F33" s="48">
        <f t="shared" si="1"/>
        <v>2286</v>
      </c>
      <c r="G33" s="9"/>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row>
    <row r="34" ht="25.5" customHeight="1">
      <c r="A34" s="58">
        <v>29.0</v>
      </c>
      <c r="B34" s="64" t="s">
        <v>42</v>
      </c>
      <c r="C34" s="35" t="s">
        <v>34</v>
      </c>
      <c r="D34" s="35">
        <v>0.0</v>
      </c>
      <c r="E34" s="48">
        <v>10.97</v>
      </c>
      <c r="F34" s="48">
        <f t="shared" si="1"/>
        <v>0</v>
      </c>
      <c r="G34" s="9"/>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row>
    <row r="35" ht="12.75" customHeight="1">
      <c r="A35" s="58">
        <v>30.0</v>
      </c>
      <c r="B35" s="64" t="s">
        <v>43</v>
      </c>
      <c r="C35" s="35" t="s">
        <v>44</v>
      </c>
      <c r="D35" s="35">
        <v>0.0</v>
      </c>
      <c r="E35" s="48">
        <v>16.17</v>
      </c>
      <c r="F35" s="48">
        <f t="shared" si="1"/>
        <v>0</v>
      </c>
      <c r="G35" s="9"/>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row>
    <row r="36" ht="14.25" customHeight="1">
      <c r="A36" s="58">
        <v>31.0</v>
      </c>
      <c r="B36" s="59" t="s">
        <v>45</v>
      </c>
      <c r="C36" s="35" t="s">
        <v>21</v>
      </c>
      <c r="D36" s="35">
        <v>24.0</v>
      </c>
      <c r="E36" s="48">
        <v>44.39</v>
      </c>
      <c r="F36" s="48">
        <f t="shared" si="1"/>
        <v>1065.36</v>
      </c>
      <c r="G36" s="9"/>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row>
    <row r="37" ht="14.25" customHeight="1">
      <c r="A37" s="58">
        <v>32.0</v>
      </c>
      <c r="B37" s="64" t="s">
        <v>46</v>
      </c>
      <c r="C37" s="58" t="s">
        <v>21</v>
      </c>
      <c r="D37" s="58">
        <v>48.0</v>
      </c>
      <c r="E37" s="48">
        <v>27.52</v>
      </c>
      <c r="F37" s="48">
        <f t="shared" si="1"/>
        <v>1320.96</v>
      </c>
      <c r="G37" s="9"/>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row>
    <row r="38" ht="14.25" customHeight="1">
      <c r="A38" s="58">
        <v>33.0</v>
      </c>
      <c r="B38" s="64" t="s">
        <v>47</v>
      </c>
      <c r="C38" s="58" t="s">
        <v>21</v>
      </c>
      <c r="D38" s="58">
        <v>48.0</v>
      </c>
      <c r="E38" s="48">
        <v>28.06</v>
      </c>
      <c r="F38" s="48">
        <f t="shared" si="1"/>
        <v>1346.88</v>
      </c>
      <c r="G38" s="9"/>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row>
    <row r="39" ht="15.0" customHeight="1">
      <c r="A39" s="58">
        <v>34.0</v>
      </c>
      <c r="B39" s="65" t="s">
        <v>48</v>
      </c>
      <c r="C39" s="58" t="s">
        <v>21</v>
      </c>
      <c r="D39" s="58">
        <v>84.0</v>
      </c>
      <c r="E39" s="48">
        <v>5.57</v>
      </c>
      <c r="F39" s="48">
        <f t="shared" si="1"/>
        <v>467.88</v>
      </c>
      <c r="G39" s="33"/>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row>
    <row r="40" ht="15.0" customHeight="1">
      <c r="A40" s="58">
        <v>35.0</v>
      </c>
      <c r="B40" s="65" t="s">
        <v>49</v>
      </c>
      <c r="C40" s="58" t="s">
        <v>21</v>
      </c>
      <c r="D40" s="58">
        <v>84.0</v>
      </c>
      <c r="E40" s="48">
        <v>11.42</v>
      </c>
      <c r="F40" s="48">
        <f t="shared" si="1"/>
        <v>959.28</v>
      </c>
      <c r="G40" s="33"/>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row>
    <row r="41" ht="25.5" customHeight="1">
      <c r="A41" s="58">
        <v>36.0</v>
      </c>
      <c r="B41" s="59" t="s">
        <v>50</v>
      </c>
      <c r="C41" s="35" t="s">
        <v>51</v>
      </c>
      <c r="D41" s="35">
        <v>72.0</v>
      </c>
      <c r="E41" s="48">
        <v>8.97</v>
      </c>
      <c r="F41" s="48">
        <f t="shared" si="1"/>
        <v>645.84</v>
      </c>
      <c r="G41" s="9"/>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row>
    <row r="42" ht="26.25" customHeight="1">
      <c r="A42" s="58">
        <v>37.0</v>
      </c>
      <c r="B42" s="59" t="s">
        <v>52</v>
      </c>
      <c r="C42" s="35" t="s">
        <v>51</v>
      </c>
      <c r="D42" s="35">
        <v>600.0</v>
      </c>
      <c r="E42" s="48">
        <v>3.31</v>
      </c>
      <c r="F42" s="48">
        <f t="shared" si="1"/>
        <v>1986</v>
      </c>
      <c r="G42" s="9"/>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row>
    <row r="43" ht="26.25" customHeight="1">
      <c r="A43" s="58">
        <v>38.0</v>
      </c>
      <c r="B43" s="34" t="s">
        <v>53</v>
      </c>
      <c r="C43" s="35" t="s">
        <v>54</v>
      </c>
      <c r="D43" s="35">
        <v>96.0</v>
      </c>
      <c r="E43" s="48">
        <v>5.68</v>
      </c>
      <c r="F43" s="48">
        <f t="shared" si="1"/>
        <v>545.28</v>
      </c>
      <c r="G43" s="9"/>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row>
    <row r="44" ht="31.5" customHeight="1">
      <c r="A44" s="58">
        <v>39.0</v>
      </c>
      <c r="B44" s="59" t="s">
        <v>55</v>
      </c>
      <c r="C44" s="35" t="s">
        <v>56</v>
      </c>
      <c r="D44" s="35">
        <v>408.0</v>
      </c>
      <c r="E44" s="48">
        <v>8.12</v>
      </c>
      <c r="F44" s="48">
        <f t="shared" si="1"/>
        <v>3312.96</v>
      </c>
      <c r="G44" s="9"/>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row>
    <row r="45" ht="30.0" customHeight="1">
      <c r="A45" s="58">
        <v>40.0</v>
      </c>
      <c r="B45" s="59" t="s">
        <v>57</v>
      </c>
      <c r="C45" s="35" t="s">
        <v>56</v>
      </c>
      <c r="D45" s="35">
        <v>120.0</v>
      </c>
      <c r="E45" s="48">
        <v>8.12</v>
      </c>
      <c r="F45" s="48">
        <f t="shared" si="1"/>
        <v>974.4</v>
      </c>
      <c r="G45" s="9"/>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row>
    <row r="46" ht="36.0" customHeight="1">
      <c r="A46" s="58">
        <v>41.0</v>
      </c>
      <c r="B46" s="59" t="s">
        <v>58</v>
      </c>
      <c r="C46" s="35" t="s">
        <v>56</v>
      </c>
      <c r="D46" s="35">
        <v>180.0</v>
      </c>
      <c r="E46" s="48">
        <v>37.79</v>
      </c>
      <c r="F46" s="48">
        <f t="shared" si="1"/>
        <v>6802.2</v>
      </c>
      <c r="G46" s="9"/>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c r="DT46" s="93"/>
      <c r="DU46" s="93"/>
      <c r="DV46" s="93"/>
      <c r="DW46" s="93"/>
      <c r="DX46" s="93"/>
      <c r="DY46" s="93"/>
      <c r="DZ46" s="93"/>
      <c r="EA46" s="93"/>
      <c r="EB46" s="93"/>
      <c r="EC46" s="93"/>
      <c r="ED46" s="93"/>
      <c r="EE46" s="93"/>
      <c r="EF46" s="93"/>
      <c r="EG46" s="93"/>
      <c r="EH46" s="93"/>
      <c r="EI46" s="93"/>
      <c r="EJ46" s="93"/>
      <c r="EK46" s="93"/>
      <c r="EL46" s="93"/>
      <c r="EM46" s="93"/>
      <c r="EN46" s="93"/>
      <c r="EO46" s="93"/>
      <c r="EP46" s="93"/>
      <c r="EQ46" s="93"/>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c r="IE46" s="93"/>
      <c r="IF46" s="93"/>
      <c r="IG46" s="93"/>
      <c r="IH46" s="93"/>
      <c r="II46" s="93"/>
      <c r="IJ46" s="93"/>
      <c r="IK46" s="93"/>
      <c r="IL46" s="93"/>
      <c r="IM46" s="93"/>
      <c r="IN46" s="93"/>
      <c r="IO46" s="93"/>
      <c r="IP46" s="93"/>
      <c r="IQ46" s="93"/>
      <c r="IR46" s="93"/>
      <c r="IS46" s="93"/>
      <c r="IT46" s="93"/>
      <c r="IU46" s="93"/>
    </row>
    <row r="47" ht="14.25" customHeight="1">
      <c r="A47" s="58">
        <v>42.0</v>
      </c>
      <c r="B47" s="34" t="s">
        <v>59</v>
      </c>
      <c r="C47" s="58" t="s">
        <v>8</v>
      </c>
      <c r="D47" s="58">
        <v>12.0</v>
      </c>
      <c r="E47" s="48">
        <v>18.13</v>
      </c>
      <c r="F47" s="48">
        <f t="shared" si="1"/>
        <v>217.56</v>
      </c>
      <c r="G47" s="9"/>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row>
    <row r="48" ht="23.25" customHeight="1">
      <c r="A48" s="58">
        <v>43.0</v>
      </c>
      <c r="B48" s="34" t="s">
        <v>60</v>
      </c>
      <c r="C48" s="58" t="s">
        <v>21</v>
      </c>
      <c r="D48" s="58">
        <v>48.0</v>
      </c>
      <c r="E48" s="48">
        <v>7.68</v>
      </c>
      <c r="F48" s="48">
        <f t="shared" si="1"/>
        <v>368.64</v>
      </c>
      <c r="G48" s="9"/>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row>
    <row r="49" ht="14.25" customHeight="1">
      <c r="A49" s="58">
        <v>44.0</v>
      </c>
      <c r="B49" s="34" t="s">
        <v>61</v>
      </c>
      <c r="C49" s="58" t="s">
        <v>21</v>
      </c>
      <c r="D49" s="66">
        <v>144.0</v>
      </c>
      <c r="E49" s="67">
        <v>12.83</v>
      </c>
      <c r="F49" s="48">
        <f t="shared" si="1"/>
        <v>1847.52</v>
      </c>
      <c r="G49" s="9"/>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row>
    <row r="50" ht="14.25" customHeight="1">
      <c r="A50" s="58">
        <v>45.0</v>
      </c>
      <c r="B50" s="34" t="s">
        <v>62</v>
      </c>
      <c r="C50" s="58" t="s">
        <v>21</v>
      </c>
      <c r="D50" s="58">
        <v>84.0</v>
      </c>
      <c r="E50" s="48">
        <v>8.37</v>
      </c>
      <c r="F50" s="48">
        <f t="shared" si="1"/>
        <v>703.08</v>
      </c>
      <c r="G50" s="9"/>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row>
    <row r="51" ht="14.25" customHeight="1">
      <c r="A51" s="68">
        <v>46.0</v>
      </c>
      <c r="B51" s="61" t="s">
        <v>63</v>
      </c>
      <c r="C51" s="68" t="s">
        <v>21</v>
      </c>
      <c r="D51" s="68">
        <v>0.0</v>
      </c>
      <c r="E51" s="71">
        <v>20.28</v>
      </c>
      <c r="F51" s="71">
        <f t="shared" si="1"/>
        <v>0</v>
      </c>
      <c r="G51" s="9"/>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row>
    <row r="52">
      <c r="A52" s="10">
        <v>47.0</v>
      </c>
      <c r="B52" s="13" t="s">
        <v>64</v>
      </c>
      <c r="C52" s="32" t="s">
        <v>65</v>
      </c>
      <c r="D52" s="58">
        <v>860.0</v>
      </c>
      <c r="E52" s="72">
        <v>1.25</v>
      </c>
      <c r="F52" s="71">
        <f t="shared" si="1"/>
        <v>1075</v>
      </c>
      <c r="G52" s="9"/>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row>
    <row r="53">
      <c r="A53" s="10">
        <v>48.0</v>
      </c>
      <c r="B53" s="13" t="s">
        <v>66</v>
      </c>
      <c r="C53" s="32" t="s">
        <v>21</v>
      </c>
      <c r="D53" s="58">
        <v>702.0</v>
      </c>
      <c r="E53" s="72">
        <v>2.97</v>
      </c>
      <c r="F53" s="71">
        <f t="shared" si="1"/>
        <v>2084.94</v>
      </c>
      <c r="G53" s="9"/>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row>
    <row r="54">
      <c r="A54" s="10">
        <v>49.0</v>
      </c>
      <c r="B54" s="13" t="s">
        <v>67</v>
      </c>
      <c r="C54" s="32" t="s">
        <v>68</v>
      </c>
      <c r="D54" s="58">
        <v>84.0</v>
      </c>
      <c r="E54" s="72">
        <v>4.99</v>
      </c>
      <c r="F54" s="71">
        <f t="shared" si="1"/>
        <v>419.16</v>
      </c>
      <c r="G54" s="9"/>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row>
    <row r="55">
      <c r="A55" s="10">
        <v>50.0</v>
      </c>
      <c r="B55" s="13" t="s">
        <v>69</v>
      </c>
      <c r="C55" s="32" t="s">
        <v>70</v>
      </c>
      <c r="D55" s="58">
        <v>8400.0</v>
      </c>
      <c r="E55" s="72">
        <v>1.49</v>
      </c>
      <c r="F55" s="71">
        <f t="shared" si="1"/>
        <v>12516</v>
      </c>
      <c r="G55" s="9"/>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row>
    <row r="56">
      <c r="A56" s="10">
        <v>51.0</v>
      </c>
      <c r="B56" s="13" t="s">
        <v>71</v>
      </c>
      <c r="C56" s="32" t="s">
        <v>72</v>
      </c>
      <c r="D56" s="58">
        <v>280.0</v>
      </c>
      <c r="E56" s="72">
        <v>6.82</v>
      </c>
      <c r="F56" s="71">
        <f t="shared" si="1"/>
        <v>1909.6</v>
      </c>
      <c r="G56" s="9"/>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c r="DT56" s="93"/>
      <c r="DU56" s="93"/>
      <c r="DV56" s="93"/>
      <c r="DW56" s="93"/>
      <c r="DX56" s="93"/>
      <c r="DY56" s="93"/>
      <c r="DZ56" s="93"/>
      <c r="EA56" s="93"/>
      <c r="EB56" s="93"/>
      <c r="EC56" s="93"/>
      <c r="ED56" s="93"/>
      <c r="EE56" s="93"/>
      <c r="EF56" s="93"/>
      <c r="EG56" s="93"/>
      <c r="EH56" s="93"/>
      <c r="EI56" s="93"/>
      <c r="EJ56" s="93"/>
      <c r="EK56" s="93"/>
      <c r="EL56" s="93"/>
      <c r="EM56" s="93"/>
      <c r="EN56" s="93"/>
      <c r="EO56" s="93"/>
      <c r="EP56" s="93"/>
      <c r="EQ56" s="93"/>
      <c r="ER56" s="93"/>
      <c r="ES56" s="93"/>
      <c r="ET56" s="93"/>
      <c r="EU56" s="93"/>
      <c r="EV56" s="93"/>
      <c r="EW56" s="93"/>
      <c r="EX56" s="93"/>
      <c r="EY56" s="93"/>
      <c r="EZ56" s="93"/>
      <c r="FA56" s="93"/>
      <c r="FB56" s="93"/>
      <c r="FC56" s="93"/>
      <c r="FD56" s="93"/>
      <c r="FE56" s="93"/>
      <c r="FF56" s="93"/>
      <c r="FG56" s="93"/>
      <c r="FH56" s="93"/>
      <c r="FI56" s="93"/>
      <c r="FJ56" s="93"/>
      <c r="FK56" s="93"/>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c r="IE56" s="93"/>
      <c r="IF56" s="93"/>
      <c r="IG56" s="93"/>
      <c r="IH56" s="93"/>
      <c r="II56" s="93"/>
      <c r="IJ56" s="93"/>
      <c r="IK56" s="93"/>
      <c r="IL56" s="93"/>
      <c r="IM56" s="93"/>
      <c r="IN56" s="93"/>
      <c r="IO56" s="93"/>
      <c r="IP56" s="93"/>
      <c r="IQ56" s="93"/>
      <c r="IR56" s="93"/>
      <c r="IS56" s="93"/>
      <c r="IT56" s="93"/>
      <c r="IU56" s="93"/>
    </row>
    <row r="57">
      <c r="A57" s="10">
        <v>52.0</v>
      </c>
      <c r="B57" s="13" t="s">
        <v>73</v>
      </c>
      <c r="C57" s="32" t="s">
        <v>74</v>
      </c>
      <c r="D57" s="58">
        <v>960.0</v>
      </c>
      <c r="E57" s="72">
        <v>25.5</v>
      </c>
      <c r="F57" s="71">
        <f t="shared" si="1"/>
        <v>24480</v>
      </c>
      <c r="G57" s="9"/>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row>
    <row r="58">
      <c r="A58" s="10">
        <v>53.0</v>
      </c>
      <c r="B58" s="13" t="s">
        <v>75</v>
      </c>
      <c r="C58" s="32" t="s">
        <v>76</v>
      </c>
      <c r="D58" s="58">
        <v>960.0</v>
      </c>
      <c r="E58" s="72">
        <v>39.99</v>
      </c>
      <c r="F58" s="71">
        <f t="shared" si="1"/>
        <v>38390.4</v>
      </c>
      <c r="G58" s="9"/>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row>
    <row r="59" ht="12.75" customHeight="1">
      <c r="A59" s="73" t="s">
        <v>116</v>
      </c>
      <c r="B59" s="74"/>
      <c r="C59" s="74"/>
      <c r="D59" s="74"/>
      <c r="E59" s="75"/>
      <c r="F59" s="76">
        <f>SUM(F6:F58)</f>
        <v>271384.07</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22615.33917</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17.0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80">
        <f>ROUND((F60/F61),2)</f>
        <v>1330.31</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4.25" customHeight="1">
      <c r="A63" s="49"/>
      <c r="C63" s="52"/>
      <c r="D63" s="52"/>
      <c r="E63" s="52"/>
      <c r="F63" s="33"/>
      <c r="G63" s="9"/>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row>
    <row r="64" ht="38.25" customHeight="1">
      <c r="A64" s="35" t="s">
        <v>3</v>
      </c>
      <c r="B64" s="35" t="s">
        <v>77</v>
      </c>
      <c r="C64" s="35" t="s">
        <v>5</v>
      </c>
      <c r="D64" s="35" t="s">
        <v>128</v>
      </c>
      <c r="E64" s="35" t="s">
        <v>78</v>
      </c>
      <c r="F64" s="35" t="s">
        <v>115</v>
      </c>
      <c r="G64" s="33"/>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row>
    <row r="65" ht="26.25" customHeight="1">
      <c r="A65" s="81">
        <v>1.0</v>
      </c>
      <c r="B65" s="60" t="s">
        <v>79</v>
      </c>
      <c r="C65" s="82" t="s">
        <v>21</v>
      </c>
      <c r="D65" s="58">
        <v>0.0</v>
      </c>
      <c r="E65" s="48">
        <v>54.03</v>
      </c>
      <c r="F65" s="48">
        <f t="shared" ref="F65:F78" si="2">ROUND((D65*E65),2)</f>
        <v>0</v>
      </c>
      <c r="G65" s="33"/>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row>
    <row r="66" ht="15.0" customHeight="1">
      <c r="A66" s="81">
        <v>2.0</v>
      </c>
      <c r="B66" s="59" t="s">
        <v>80</v>
      </c>
      <c r="C66" s="58" t="s">
        <v>21</v>
      </c>
      <c r="D66" s="58">
        <v>36.0</v>
      </c>
      <c r="E66" s="48">
        <v>12.05</v>
      </c>
      <c r="F66" s="48">
        <f t="shared" si="2"/>
        <v>433.8</v>
      </c>
      <c r="G66" s="33"/>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row>
    <row r="67" ht="15.0" customHeight="1">
      <c r="A67" s="81">
        <v>3.0</v>
      </c>
      <c r="B67" s="34" t="s">
        <v>81</v>
      </c>
      <c r="C67" s="58" t="s">
        <v>21</v>
      </c>
      <c r="D67" s="58">
        <v>10.0</v>
      </c>
      <c r="E67" s="48">
        <v>19.69</v>
      </c>
      <c r="F67" s="48">
        <f t="shared" si="2"/>
        <v>196.9</v>
      </c>
      <c r="G67" s="33"/>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row>
    <row r="68" ht="15.0" customHeight="1">
      <c r="A68" s="81">
        <v>4.0</v>
      </c>
      <c r="B68" s="34" t="s">
        <v>81</v>
      </c>
      <c r="C68" s="58" t="s">
        <v>21</v>
      </c>
      <c r="D68" s="58">
        <v>10.0</v>
      </c>
      <c r="E68" s="48">
        <v>19.69</v>
      </c>
      <c r="F68" s="48">
        <f t="shared" si="2"/>
        <v>196.9</v>
      </c>
      <c r="G68" s="33"/>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row>
    <row r="69" ht="15.0" customHeight="1">
      <c r="A69" s="81">
        <v>5.0</v>
      </c>
      <c r="B69" s="60" t="s">
        <v>82</v>
      </c>
      <c r="C69" s="82" t="s">
        <v>21</v>
      </c>
      <c r="D69" s="58">
        <v>4.0</v>
      </c>
      <c r="E69" s="48">
        <v>123.1</v>
      </c>
      <c r="F69" s="48">
        <f t="shared" si="2"/>
        <v>492.4</v>
      </c>
      <c r="G69" s="33"/>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row>
    <row r="70" ht="15.0" customHeight="1">
      <c r="A70" s="81">
        <v>6.0</v>
      </c>
      <c r="B70" s="60" t="s">
        <v>83</v>
      </c>
      <c r="C70" s="82" t="s">
        <v>21</v>
      </c>
      <c r="D70" s="58">
        <v>4.0</v>
      </c>
      <c r="E70" s="48">
        <v>71.62</v>
      </c>
      <c r="F70" s="48">
        <f t="shared" si="2"/>
        <v>286.48</v>
      </c>
      <c r="G70" s="33"/>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row>
    <row r="71" ht="15.0" customHeight="1">
      <c r="A71" s="81">
        <v>7.0</v>
      </c>
      <c r="B71" s="65" t="s">
        <v>84</v>
      </c>
      <c r="C71" s="58" t="s">
        <v>21</v>
      </c>
      <c r="D71" s="58">
        <v>0.0</v>
      </c>
      <c r="E71" s="48">
        <v>27.3</v>
      </c>
      <c r="F71" s="48">
        <f t="shared" si="2"/>
        <v>0</v>
      </c>
      <c r="G71" s="33"/>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row>
    <row r="72" ht="25.5" customHeight="1">
      <c r="A72" s="81">
        <v>8.0</v>
      </c>
      <c r="B72" s="59" t="s">
        <v>85</v>
      </c>
      <c r="C72" s="58" t="s">
        <v>21</v>
      </c>
      <c r="D72" s="58">
        <v>2.0</v>
      </c>
      <c r="E72" s="48">
        <v>170.25</v>
      </c>
      <c r="F72" s="48">
        <f t="shared" si="2"/>
        <v>340.5</v>
      </c>
      <c r="G72" s="9"/>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row>
    <row r="73" ht="15.0" customHeight="1">
      <c r="A73" s="81">
        <v>9.0</v>
      </c>
      <c r="B73" s="60" t="s">
        <v>86</v>
      </c>
      <c r="C73" s="58" t="s">
        <v>21</v>
      </c>
      <c r="D73" s="58">
        <v>24.0</v>
      </c>
      <c r="E73" s="48">
        <v>10.87</v>
      </c>
      <c r="F73" s="48">
        <f t="shared" si="2"/>
        <v>260.88</v>
      </c>
      <c r="G73" s="33"/>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row>
    <row r="74" ht="15.0" customHeight="1">
      <c r="A74" s="81">
        <v>10.0</v>
      </c>
      <c r="B74" s="65" t="s">
        <v>87</v>
      </c>
      <c r="C74" s="58" t="s">
        <v>21</v>
      </c>
      <c r="D74" s="58">
        <v>12.0</v>
      </c>
      <c r="E74" s="48">
        <v>25.79</v>
      </c>
      <c r="F74" s="48">
        <f t="shared" si="2"/>
        <v>309.48</v>
      </c>
      <c r="G74" s="33"/>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row>
    <row r="75" ht="25.5" customHeight="1">
      <c r="A75" s="81">
        <v>11.0</v>
      </c>
      <c r="B75" s="60" t="s">
        <v>88</v>
      </c>
      <c r="C75" s="82" t="s">
        <v>21</v>
      </c>
      <c r="D75" s="58">
        <v>5.0</v>
      </c>
      <c r="E75" s="48">
        <v>36.75</v>
      </c>
      <c r="F75" s="48">
        <f t="shared" si="2"/>
        <v>183.75</v>
      </c>
      <c r="G75" s="33"/>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row>
    <row r="76" ht="24.0" customHeight="1">
      <c r="A76" s="81">
        <v>12.0</v>
      </c>
      <c r="B76" s="60" t="s">
        <v>89</v>
      </c>
      <c r="C76" s="82" t="s">
        <v>21</v>
      </c>
      <c r="D76" s="58">
        <v>2.0</v>
      </c>
      <c r="E76" s="48">
        <v>36.75</v>
      </c>
      <c r="F76" s="48">
        <f t="shared" si="2"/>
        <v>73.5</v>
      </c>
      <c r="G76" s="33"/>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row>
    <row r="77" ht="12.75" customHeight="1">
      <c r="A77" s="81">
        <v>13.0</v>
      </c>
      <c r="B77" s="60" t="s">
        <v>90</v>
      </c>
      <c r="C77" s="82" t="s">
        <v>21</v>
      </c>
      <c r="D77" s="58">
        <v>16.0</v>
      </c>
      <c r="E77" s="48">
        <v>62.47</v>
      </c>
      <c r="F77" s="48">
        <f t="shared" si="2"/>
        <v>999.52</v>
      </c>
      <c r="G77" s="33"/>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row>
    <row r="78" ht="26.25" customHeight="1">
      <c r="A78" s="81">
        <v>14.0</v>
      </c>
      <c r="B78" s="60" t="s">
        <v>91</v>
      </c>
      <c r="C78" s="82" t="s">
        <v>92</v>
      </c>
      <c r="D78" s="58">
        <v>1.0</v>
      </c>
      <c r="E78" s="48">
        <v>107.65</v>
      </c>
      <c r="F78" s="48">
        <f t="shared" si="2"/>
        <v>107.65</v>
      </c>
      <c r="G78" s="33"/>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row>
    <row r="79" ht="12.75" customHeight="1">
      <c r="A79" s="73" t="s">
        <v>120</v>
      </c>
      <c r="B79" s="74"/>
      <c r="C79" s="74"/>
      <c r="D79" s="74"/>
      <c r="E79" s="75"/>
      <c r="F79" s="78">
        <f>SUM(F73:F78)</f>
        <v>1934.78</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161.2316667</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17</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9.48</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4.25" customHeight="1">
      <c r="A83" s="40"/>
      <c r="B83" s="9"/>
      <c r="C83" s="42"/>
      <c r="D83" s="42"/>
      <c r="E83" s="42"/>
      <c r="F83" s="33"/>
      <c r="G83" s="9"/>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c r="CN83" s="93"/>
      <c r="CO83" s="93"/>
      <c r="CP83" s="93"/>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c r="DP83" s="93"/>
      <c r="DQ83" s="93"/>
      <c r="DR83" s="93"/>
      <c r="DS83" s="93"/>
      <c r="DT83" s="93"/>
      <c r="DU83" s="93"/>
      <c r="DV83" s="93"/>
      <c r="DW83" s="93"/>
      <c r="DX83" s="93"/>
      <c r="DY83" s="93"/>
      <c r="DZ83" s="93"/>
      <c r="EA83" s="93"/>
      <c r="EB83" s="93"/>
      <c r="EC83" s="93"/>
      <c r="ED83" s="93"/>
      <c r="EE83" s="93"/>
      <c r="EF83" s="93"/>
      <c r="EG83" s="93"/>
      <c r="EH83" s="93"/>
      <c r="EI83" s="93"/>
      <c r="EJ83" s="93"/>
      <c r="EK83" s="93"/>
      <c r="EL83" s="93"/>
      <c r="EM83" s="93"/>
      <c r="EN83" s="93"/>
      <c r="EO83" s="93"/>
      <c r="EP83" s="93"/>
      <c r="EQ83" s="93"/>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93"/>
      <c r="HR83" s="93"/>
      <c r="HS83" s="93"/>
      <c r="HT83" s="93"/>
      <c r="HU83" s="93"/>
      <c r="HV83" s="93"/>
      <c r="HW83" s="93"/>
      <c r="HX83" s="93"/>
      <c r="HY83" s="93"/>
      <c r="HZ83" s="93"/>
      <c r="IA83" s="93"/>
      <c r="IB83" s="93"/>
      <c r="IC83" s="93"/>
      <c r="ID83" s="93"/>
      <c r="IE83" s="93"/>
      <c r="IF83" s="93"/>
      <c r="IG83" s="93"/>
      <c r="IH83" s="93"/>
      <c r="II83" s="93"/>
      <c r="IJ83" s="93"/>
      <c r="IK83" s="93"/>
      <c r="IL83" s="93"/>
      <c r="IM83" s="93"/>
      <c r="IN83" s="93"/>
      <c r="IO83" s="93"/>
      <c r="IP83" s="93"/>
      <c r="IQ83" s="93"/>
      <c r="IR83" s="93"/>
      <c r="IS83" s="93"/>
      <c r="IT83" s="93"/>
      <c r="IU83" s="93"/>
    </row>
    <row r="84" ht="38.25" customHeight="1">
      <c r="A84" s="35" t="s">
        <v>3</v>
      </c>
      <c r="B84" s="35" t="s">
        <v>93</v>
      </c>
      <c r="C84" s="35" t="s">
        <v>5</v>
      </c>
      <c r="D84" s="35" t="s">
        <v>130</v>
      </c>
      <c r="E84" s="35" t="s">
        <v>78</v>
      </c>
      <c r="F84" s="35" t="s">
        <v>6</v>
      </c>
      <c r="G84" s="83" t="s">
        <v>123</v>
      </c>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c r="BJ84" s="37"/>
      <c r="BK84" s="37"/>
      <c r="BL84" s="37"/>
      <c r="BM84" s="37"/>
      <c r="BN84" s="37"/>
      <c r="BO84" s="37"/>
      <c r="BP84" s="37"/>
      <c r="BQ84" s="37"/>
      <c r="BR84" s="37"/>
      <c r="BS84" s="37"/>
      <c r="BT84" s="37"/>
      <c r="BU84" s="37"/>
      <c r="BV84" s="37"/>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row>
    <row r="85" ht="26.25" customHeight="1">
      <c r="A85" s="81">
        <v>1.0</v>
      </c>
      <c r="B85" s="60" t="s">
        <v>94</v>
      </c>
      <c r="C85" s="82" t="s">
        <v>21</v>
      </c>
      <c r="D85" s="58">
        <v>1.0</v>
      </c>
      <c r="E85" s="48">
        <v>7151.93</v>
      </c>
      <c r="F85" s="78">
        <f t="shared" ref="F85:F96" si="3">ROUND((D85*E85),2)</f>
        <v>7151.93</v>
      </c>
      <c r="G85" s="78">
        <f t="shared" ref="G85:G96" si="4">(F85-(F85*0.1))/5</f>
        <v>1287.3474</v>
      </c>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row>
    <row r="86" ht="26.25" customHeight="1">
      <c r="A86" s="81">
        <v>2.0</v>
      </c>
      <c r="B86" s="60" t="s">
        <v>95</v>
      </c>
      <c r="C86" s="82" t="s">
        <v>21</v>
      </c>
      <c r="D86" s="58">
        <v>4.0</v>
      </c>
      <c r="E86" s="48">
        <v>490.61</v>
      </c>
      <c r="F86" s="78">
        <f t="shared" si="3"/>
        <v>1962.44</v>
      </c>
      <c r="G86" s="78">
        <f t="shared" si="4"/>
        <v>353.2392</v>
      </c>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row>
    <row r="87" ht="38.25" customHeight="1">
      <c r="A87" s="81">
        <v>3.0</v>
      </c>
      <c r="B87" s="84" t="s">
        <v>96</v>
      </c>
      <c r="C87" s="85" t="s">
        <v>21</v>
      </c>
      <c r="D87" s="86">
        <v>1.0</v>
      </c>
      <c r="E87" s="87">
        <v>1051.9</v>
      </c>
      <c r="F87" s="78">
        <f t="shared" si="3"/>
        <v>1051.9</v>
      </c>
      <c r="G87" s="78">
        <f t="shared" si="4"/>
        <v>189.342</v>
      </c>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row>
    <row r="88" ht="15.0" customHeight="1">
      <c r="A88" s="81">
        <v>4.0</v>
      </c>
      <c r="B88" s="60" t="s">
        <v>97</v>
      </c>
      <c r="C88" s="88" t="s">
        <v>21</v>
      </c>
      <c r="D88" s="58">
        <v>2.0</v>
      </c>
      <c r="E88" s="48">
        <v>198.67</v>
      </c>
      <c r="F88" s="78">
        <f t="shared" si="3"/>
        <v>397.34</v>
      </c>
      <c r="G88" s="78">
        <f t="shared" si="4"/>
        <v>71.5212</v>
      </c>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c r="BJ88" s="37"/>
      <c r="BK88" s="37"/>
      <c r="BL88" s="37"/>
      <c r="BM88" s="37"/>
      <c r="BN88" s="37"/>
      <c r="BO88" s="37"/>
      <c r="BP88" s="37"/>
      <c r="BQ88" s="37"/>
      <c r="BR88" s="37"/>
      <c r="BS88" s="37"/>
      <c r="BT88" s="37"/>
      <c r="BU88" s="37"/>
      <c r="BV88" s="37"/>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row>
    <row r="89" ht="27.0" customHeight="1">
      <c r="A89" s="81">
        <v>5.0</v>
      </c>
      <c r="B89" s="60" t="s">
        <v>98</v>
      </c>
      <c r="C89" s="82" t="s">
        <v>21</v>
      </c>
      <c r="D89" s="58">
        <v>0.0</v>
      </c>
      <c r="E89" s="48">
        <v>2618.75</v>
      </c>
      <c r="F89" s="78">
        <f t="shared" si="3"/>
        <v>0</v>
      </c>
      <c r="G89" s="78">
        <f t="shared" si="4"/>
        <v>0</v>
      </c>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row>
    <row r="90" ht="12.75" customHeight="1">
      <c r="A90" s="81">
        <v>6.0</v>
      </c>
      <c r="B90" s="80" t="s">
        <v>99</v>
      </c>
      <c r="C90" s="82" t="s">
        <v>21</v>
      </c>
      <c r="D90" s="58">
        <v>0.0</v>
      </c>
      <c r="E90" s="48">
        <v>2272.06</v>
      </c>
      <c r="F90" s="78">
        <f t="shared" si="3"/>
        <v>0</v>
      </c>
      <c r="G90" s="78">
        <f t="shared" si="4"/>
        <v>0</v>
      </c>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c r="BJ90" s="37"/>
      <c r="BK90" s="37"/>
      <c r="BL90" s="37"/>
      <c r="BM90" s="37"/>
      <c r="BN90" s="37"/>
      <c r="BO90" s="37"/>
      <c r="BP90" s="37"/>
      <c r="BQ90" s="37"/>
      <c r="BR90" s="37"/>
      <c r="BS90" s="37"/>
      <c r="BT90" s="37"/>
      <c r="BU90" s="37"/>
      <c r="BV90" s="37"/>
      <c r="BW90" s="37"/>
      <c r="BX90" s="37"/>
      <c r="BY90" s="37"/>
      <c r="BZ90" s="37"/>
      <c r="CA90" s="37"/>
      <c r="CB90" s="37"/>
      <c r="CC90" s="37"/>
      <c r="CD90" s="37"/>
      <c r="CE90" s="37"/>
      <c r="CF90" s="37"/>
      <c r="CG90" s="37"/>
      <c r="CH90" s="37"/>
      <c r="CI90" s="37"/>
      <c r="CJ90" s="37"/>
      <c r="CK90" s="37"/>
      <c r="CL90" s="37"/>
      <c r="CM90" s="37"/>
      <c r="CN90" s="37"/>
      <c r="CO90" s="37"/>
      <c r="CP90" s="37"/>
      <c r="CQ90" s="37"/>
      <c r="CR90" s="37"/>
      <c r="CS90" s="37"/>
      <c r="CT90" s="37"/>
      <c r="CU90" s="37"/>
      <c r="CV90" s="37"/>
      <c r="CW90" s="37"/>
      <c r="CX90" s="37"/>
      <c r="CY90" s="37"/>
      <c r="CZ90" s="37"/>
      <c r="DA90" s="37"/>
      <c r="DB90" s="37"/>
      <c r="DC90" s="37"/>
      <c r="DD90" s="37"/>
      <c r="DE90" s="37"/>
      <c r="DF90" s="37"/>
      <c r="DG90" s="37"/>
      <c r="DH90" s="37"/>
      <c r="DI90" s="37"/>
      <c r="DJ90" s="37"/>
      <c r="DK90" s="37"/>
      <c r="DL90" s="37"/>
      <c r="DM90" s="37"/>
      <c r="DN90" s="37"/>
      <c r="DO90" s="37"/>
      <c r="DP90" s="37"/>
      <c r="DQ90" s="37"/>
      <c r="DR90" s="37"/>
      <c r="DS90" s="37"/>
      <c r="DT90" s="37"/>
      <c r="DU90" s="37"/>
      <c r="DV90" s="37"/>
      <c r="DW90" s="37"/>
      <c r="DX90" s="37"/>
      <c r="DY90" s="37"/>
      <c r="DZ90" s="37"/>
      <c r="EA90" s="37"/>
      <c r="EB90" s="37"/>
      <c r="EC90" s="37"/>
      <c r="ED90" s="37"/>
      <c r="EE90" s="37"/>
      <c r="EF90" s="37"/>
      <c r="EG90" s="37"/>
      <c r="EH90" s="37"/>
      <c r="EI90" s="37"/>
      <c r="EJ90" s="37"/>
      <c r="EK90" s="37"/>
      <c r="EL90" s="37"/>
      <c r="EM90" s="37"/>
      <c r="EN90" s="37"/>
      <c r="EO90" s="37"/>
      <c r="EP90" s="37"/>
      <c r="EQ90" s="37"/>
      <c r="ER90" s="37"/>
      <c r="ES90" s="37"/>
      <c r="ET90" s="37"/>
      <c r="EU90" s="37"/>
      <c r="EV90" s="37"/>
      <c r="EW90" s="37"/>
      <c r="EX90" s="37"/>
      <c r="EY90" s="37"/>
      <c r="EZ90" s="37"/>
      <c r="FA90" s="37"/>
      <c r="FB90" s="37"/>
      <c r="FC90" s="37"/>
      <c r="FD90" s="37"/>
      <c r="FE90" s="37"/>
      <c r="FF90" s="37"/>
      <c r="FG90" s="37"/>
      <c r="FH90" s="37"/>
      <c r="FI90" s="37"/>
      <c r="FJ90" s="37"/>
      <c r="FK90" s="37"/>
      <c r="FL90" s="37"/>
      <c r="FM90" s="37"/>
      <c r="FN90" s="37"/>
      <c r="FO90" s="37"/>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c r="GT90" s="37"/>
      <c r="GU90" s="37"/>
      <c r="GV90" s="37"/>
      <c r="GW90" s="37"/>
      <c r="GX90" s="37"/>
      <c r="GY90" s="37"/>
      <c r="GZ90" s="37"/>
      <c r="HA90" s="37"/>
      <c r="HB90" s="37"/>
      <c r="HC90" s="37"/>
      <c r="HD90" s="37"/>
      <c r="HE90" s="37"/>
      <c r="HF90" s="37"/>
      <c r="HG90" s="37"/>
      <c r="HH90" s="37"/>
      <c r="HI90" s="37"/>
      <c r="HJ90" s="37"/>
      <c r="HK90" s="37"/>
      <c r="HL90" s="37"/>
      <c r="HM90" s="37"/>
      <c r="HN90" s="37"/>
      <c r="HO90" s="37"/>
      <c r="HP90" s="37"/>
      <c r="HQ90" s="37"/>
      <c r="HR90" s="37"/>
      <c r="HS90" s="37"/>
      <c r="HT90" s="37"/>
      <c r="HU90" s="37"/>
      <c r="HV90" s="37"/>
      <c r="HW90" s="37"/>
      <c r="HX90" s="37"/>
      <c r="HY90" s="37"/>
      <c r="HZ90" s="37"/>
      <c r="IA90" s="37"/>
      <c r="IB90" s="37"/>
      <c r="IC90" s="37"/>
      <c r="ID90" s="37"/>
      <c r="IE90" s="37"/>
      <c r="IF90" s="37"/>
      <c r="IG90" s="37"/>
      <c r="IH90" s="37"/>
      <c r="II90" s="37"/>
      <c r="IJ90" s="37"/>
      <c r="IK90" s="37"/>
      <c r="IL90" s="37"/>
      <c r="IM90" s="37"/>
      <c r="IN90" s="37"/>
      <c r="IO90" s="37"/>
      <c r="IP90" s="37"/>
      <c r="IQ90" s="37"/>
      <c r="IR90" s="37"/>
      <c r="IS90" s="37"/>
      <c r="IT90" s="37"/>
      <c r="IU90" s="37"/>
    </row>
    <row r="91" ht="12.75" customHeight="1">
      <c r="A91" s="81">
        <v>7.0</v>
      </c>
      <c r="B91" s="80" t="s">
        <v>100</v>
      </c>
      <c r="C91" s="82" t="s">
        <v>21</v>
      </c>
      <c r="D91" s="58">
        <v>5.0</v>
      </c>
      <c r="E91" s="12">
        <v>2533.07</v>
      </c>
      <c r="F91" s="78">
        <f t="shared" si="3"/>
        <v>12665.35</v>
      </c>
      <c r="G91" s="78">
        <f t="shared" si="4"/>
        <v>2279.763</v>
      </c>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c r="BJ91" s="37"/>
      <c r="BK91" s="37"/>
      <c r="BL91" s="37"/>
      <c r="BM91" s="37"/>
      <c r="BN91" s="37"/>
      <c r="BO91" s="37"/>
      <c r="BP91" s="37"/>
      <c r="BQ91" s="37"/>
      <c r="BR91" s="37"/>
      <c r="BS91" s="37"/>
      <c r="BT91" s="37"/>
      <c r="BU91" s="37"/>
      <c r="BV91" s="37"/>
      <c r="BW91" s="37"/>
      <c r="BX91" s="37"/>
      <c r="BY91" s="37"/>
      <c r="BZ91" s="37"/>
      <c r="CA91" s="37"/>
      <c r="CB91" s="37"/>
      <c r="CC91" s="37"/>
      <c r="CD91" s="37"/>
      <c r="CE91" s="37"/>
      <c r="CF91" s="37"/>
      <c r="CG91" s="37"/>
      <c r="CH91" s="37"/>
      <c r="CI91" s="37"/>
      <c r="CJ91" s="37"/>
      <c r="CK91" s="37"/>
      <c r="CL91" s="37"/>
      <c r="CM91" s="37"/>
      <c r="CN91" s="37"/>
      <c r="CO91" s="37"/>
      <c r="CP91" s="37"/>
      <c r="CQ91" s="37"/>
      <c r="CR91" s="37"/>
      <c r="CS91" s="37"/>
      <c r="CT91" s="37"/>
      <c r="CU91" s="37"/>
      <c r="CV91" s="37"/>
      <c r="CW91" s="37"/>
      <c r="CX91" s="37"/>
      <c r="CY91" s="37"/>
      <c r="CZ91" s="37"/>
      <c r="DA91" s="37"/>
      <c r="DB91" s="37"/>
      <c r="DC91" s="37"/>
      <c r="DD91" s="37"/>
      <c r="DE91" s="37"/>
      <c r="DF91" s="37"/>
      <c r="DG91" s="37"/>
      <c r="DH91" s="37"/>
      <c r="DI91" s="37"/>
      <c r="DJ91" s="37"/>
      <c r="DK91" s="37"/>
      <c r="DL91" s="37"/>
      <c r="DM91" s="37"/>
      <c r="DN91" s="37"/>
      <c r="DO91" s="37"/>
      <c r="DP91" s="37"/>
      <c r="DQ91" s="37"/>
      <c r="DR91" s="37"/>
      <c r="DS91" s="37"/>
      <c r="DT91" s="37"/>
      <c r="DU91" s="37"/>
      <c r="DV91" s="37"/>
      <c r="DW91" s="37"/>
      <c r="DX91" s="37"/>
      <c r="DY91" s="37"/>
      <c r="DZ91" s="37"/>
      <c r="EA91" s="37"/>
      <c r="EB91" s="37"/>
      <c r="EC91" s="37"/>
      <c r="ED91" s="37"/>
      <c r="EE91" s="37"/>
      <c r="EF91" s="37"/>
      <c r="EG91" s="37"/>
      <c r="EH91" s="37"/>
      <c r="EI91" s="37"/>
      <c r="EJ91" s="37"/>
      <c r="EK91" s="37"/>
      <c r="EL91" s="37"/>
      <c r="EM91" s="37"/>
      <c r="EN91" s="37"/>
      <c r="EO91" s="37"/>
      <c r="EP91" s="37"/>
      <c r="EQ91" s="37"/>
      <c r="ER91" s="37"/>
      <c r="ES91" s="37"/>
      <c r="ET91" s="37"/>
      <c r="EU91" s="37"/>
      <c r="EV91" s="37"/>
      <c r="EW91" s="37"/>
      <c r="EX91" s="37"/>
      <c r="EY91" s="37"/>
      <c r="EZ91" s="37"/>
      <c r="FA91" s="37"/>
      <c r="FB91" s="37"/>
      <c r="FC91" s="37"/>
      <c r="FD91" s="37"/>
      <c r="FE91" s="37"/>
      <c r="FF91" s="37"/>
      <c r="FG91" s="37"/>
      <c r="FH91" s="37"/>
      <c r="FI91" s="37"/>
      <c r="FJ91" s="37"/>
      <c r="FK91" s="37"/>
      <c r="FL91" s="37"/>
      <c r="FM91" s="37"/>
      <c r="FN91" s="37"/>
      <c r="FO91" s="37"/>
      <c r="FP91" s="37"/>
      <c r="FQ91" s="37"/>
      <c r="FR91" s="37"/>
      <c r="FS91" s="37"/>
      <c r="FT91" s="37"/>
      <c r="FU91" s="37"/>
      <c r="FV91" s="37"/>
      <c r="FW91" s="37"/>
      <c r="FX91" s="37"/>
      <c r="FY91" s="37"/>
      <c r="FZ91" s="37"/>
      <c r="GA91" s="37"/>
      <c r="GB91" s="37"/>
      <c r="GC91" s="37"/>
      <c r="GD91" s="37"/>
      <c r="GE91" s="37"/>
      <c r="GF91" s="37"/>
      <c r="GG91" s="37"/>
      <c r="GH91" s="37"/>
      <c r="GI91" s="37"/>
      <c r="GJ91" s="37"/>
      <c r="GK91" s="37"/>
      <c r="GL91" s="37"/>
      <c r="GM91" s="37"/>
      <c r="GN91" s="37"/>
      <c r="GO91" s="37"/>
      <c r="GP91" s="37"/>
      <c r="GQ91" s="37"/>
      <c r="GR91" s="37"/>
      <c r="GS91" s="37"/>
      <c r="GT91" s="37"/>
      <c r="GU91" s="37"/>
      <c r="GV91" s="37"/>
      <c r="GW91" s="37"/>
      <c r="GX91" s="37"/>
      <c r="GY91" s="37"/>
      <c r="GZ91" s="37"/>
      <c r="HA91" s="37"/>
      <c r="HB91" s="37"/>
      <c r="HC91" s="37"/>
      <c r="HD91" s="37"/>
      <c r="HE91" s="37"/>
      <c r="HF91" s="37"/>
      <c r="HG91" s="37"/>
      <c r="HH91" s="37"/>
      <c r="HI91" s="37"/>
      <c r="HJ91" s="37"/>
      <c r="HK91" s="37"/>
      <c r="HL91" s="37"/>
      <c r="HM91" s="37"/>
      <c r="HN91" s="37"/>
      <c r="HO91" s="37"/>
      <c r="HP91" s="37"/>
      <c r="HQ91" s="37"/>
      <c r="HR91" s="37"/>
      <c r="HS91" s="37"/>
      <c r="HT91" s="37"/>
      <c r="HU91" s="37"/>
      <c r="HV91" s="37"/>
      <c r="HW91" s="37"/>
      <c r="HX91" s="37"/>
      <c r="HY91" s="37"/>
      <c r="HZ91" s="37"/>
      <c r="IA91" s="37"/>
      <c r="IB91" s="37"/>
      <c r="IC91" s="37"/>
      <c r="ID91" s="37"/>
      <c r="IE91" s="37"/>
      <c r="IF91" s="37"/>
      <c r="IG91" s="37"/>
      <c r="IH91" s="37"/>
      <c r="II91" s="37"/>
      <c r="IJ91" s="37"/>
      <c r="IK91" s="37"/>
      <c r="IL91" s="37"/>
      <c r="IM91" s="37"/>
      <c r="IN91" s="37"/>
      <c r="IO91" s="37"/>
      <c r="IP91" s="37"/>
      <c r="IQ91" s="37"/>
      <c r="IR91" s="37"/>
      <c r="IS91" s="37"/>
      <c r="IT91" s="37"/>
      <c r="IU91" s="37"/>
    </row>
    <row r="92" ht="15.0" customHeight="1">
      <c r="A92" s="81">
        <v>8.0</v>
      </c>
      <c r="B92" s="80" t="s">
        <v>101</v>
      </c>
      <c r="C92" s="82" t="s">
        <v>21</v>
      </c>
      <c r="D92" s="58">
        <v>2.0</v>
      </c>
      <c r="E92" s="48">
        <v>177.32</v>
      </c>
      <c r="F92" s="78">
        <f t="shared" si="3"/>
        <v>354.64</v>
      </c>
      <c r="G92" s="78">
        <f t="shared" si="4"/>
        <v>63.8352</v>
      </c>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c r="DS92" s="37"/>
      <c r="DT92" s="37"/>
      <c r="DU92" s="37"/>
      <c r="DV92" s="37"/>
      <c r="DW92" s="37"/>
      <c r="DX92" s="37"/>
      <c r="DY92" s="37"/>
      <c r="DZ92" s="37"/>
      <c r="EA92" s="37"/>
      <c r="EB92" s="37"/>
      <c r="EC92" s="37"/>
      <c r="ED92" s="37"/>
      <c r="EE92" s="37"/>
      <c r="EF92" s="37"/>
      <c r="EG92" s="37"/>
      <c r="EH92" s="37"/>
      <c r="EI92" s="37"/>
      <c r="EJ92" s="37"/>
      <c r="EK92" s="37"/>
      <c r="EL92" s="37"/>
      <c r="EM92" s="37"/>
      <c r="EN92" s="37"/>
      <c r="EO92" s="37"/>
      <c r="EP92" s="37"/>
      <c r="EQ92" s="37"/>
      <c r="ER92" s="37"/>
      <c r="ES92" s="37"/>
      <c r="ET92" s="37"/>
      <c r="EU92" s="37"/>
      <c r="EV92" s="37"/>
      <c r="EW92" s="37"/>
      <c r="EX92" s="37"/>
      <c r="EY92" s="37"/>
      <c r="EZ92" s="37"/>
      <c r="FA92" s="37"/>
      <c r="FB92" s="37"/>
      <c r="FC92" s="37"/>
      <c r="FD92" s="37"/>
      <c r="FE92" s="37"/>
      <c r="FF92" s="37"/>
      <c r="FG92" s="37"/>
      <c r="FH92" s="37"/>
      <c r="FI92" s="37"/>
      <c r="FJ92" s="37"/>
      <c r="FK92" s="37"/>
      <c r="FL92" s="37"/>
      <c r="FM92" s="37"/>
      <c r="FN92" s="37"/>
      <c r="FO92" s="37"/>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c r="GT92" s="37"/>
      <c r="GU92" s="37"/>
      <c r="GV92" s="37"/>
      <c r="GW92" s="37"/>
      <c r="GX92" s="37"/>
      <c r="GY92" s="37"/>
      <c r="GZ92" s="37"/>
      <c r="HA92" s="37"/>
      <c r="HB92" s="37"/>
      <c r="HC92" s="37"/>
      <c r="HD92" s="37"/>
      <c r="HE92" s="37"/>
      <c r="HF92" s="37"/>
      <c r="HG92" s="37"/>
      <c r="HH92" s="37"/>
      <c r="HI92" s="37"/>
      <c r="HJ92" s="37"/>
      <c r="HK92" s="37"/>
      <c r="HL92" s="37"/>
      <c r="HM92" s="37"/>
      <c r="HN92" s="37"/>
      <c r="HO92" s="37"/>
      <c r="HP92" s="37"/>
      <c r="HQ92" s="37"/>
      <c r="HR92" s="37"/>
      <c r="HS92" s="37"/>
      <c r="HT92" s="37"/>
      <c r="HU92" s="37"/>
      <c r="HV92" s="37"/>
      <c r="HW92" s="37"/>
      <c r="HX92" s="37"/>
      <c r="HY92" s="37"/>
      <c r="HZ92" s="37"/>
      <c r="IA92" s="37"/>
      <c r="IB92" s="37"/>
      <c r="IC92" s="37"/>
      <c r="ID92" s="37"/>
      <c r="IE92" s="37"/>
      <c r="IF92" s="37"/>
      <c r="IG92" s="37"/>
      <c r="IH92" s="37"/>
      <c r="II92" s="37"/>
      <c r="IJ92" s="37"/>
      <c r="IK92" s="37"/>
      <c r="IL92" s="37"/>
      <c r="IM92" s="37"/>
      <c r="IN92" s="37"/>
      <c r="IO92" s="37"/>
      <c r="IP92" s="37"/>
      <c r="IQ92" s="37"/>
      <c r="IR92" s="37"/>
      <c r="IS92" s="37"/>
      <c r="IT92" s="37"/>
      <c r="IU92" s="37"/>
    </row>
    <row r="93" ht="15.0" customHeight="1">
      <c r="A93" s="81">
        <v>9.0</v>
      </c>
      <c r="B93" s="60" t="s">
        <v>102</v>
      </c>
      <c r="C93" s="82" t="s">
        <v>21</v>
      </c>
      <c r="D93" s="58">
        <v>1.0</v>
      </c>
      <c r="E93" s="48">
        <v>935.94</v>
      </c>
      <c r="F93" s="78">
        <f t="shared" si="3"/>
        <v>935.94</v>
      </c>
      <c r="G93" s="78">
        <f t="shared" si="4"/>
        <v>168.4692</v>
      </c>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c r="BJ93" s="37"/>
      <c r="BK93" s="37"/>
      <c r="BL93" s="37"/>
      <c r="BM93" s="37"/>
      <c r="BN93" s="37"/>
      <c r="BO93" s="37"/>
      <c r="BP93" s="37"/>
      <c r="BQ93" s="37"/>
      <c r="BR93" s="37"/>
      <c r="BS93" s="37"/>
      <c r="BT93" s="37"/>
      <c r="BU93" s="37"/>
      <c r="BV93" s="37"/>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c r="DS93" s="37"/>
      <c r="DT93" s="37"/>
      <c r="DU93" s="37"/>
      <c r="DV93" s="37"/>
      <c r="DW93" s="37"/>
      <c r="DX93" s="37"/>
      <c r="DY93" s="37"/>
      <c r="DZ93" s="37"/>
      <c r="EA93" s="37"/>
      <c r="EB93" s="37"/>
      <c r="EC93" s="37"/>
      <c r="ED93" s="37"/>
      <c r="EE93" s="37"/>
      <c r="EF93" s="37"/>
      <c r="EG93" s="37"/>
      <c r="EH93" s="37"/>
      <c r="EI93" s="37"/>
      <c r="EJ93" s="37"/>
      <c r="EK93" s="37"/>
      <c r="EL93" s="37"/>
      <c r="EM93" s="37"/>
      <c r="EN93" s="37"/>
      <c r="EO93" s="37"/>
      <c r="EP93" s="37"/>
      <c r="EQ93" s="37"/>
      <c r="ER93" s="37"/>
      <c r="ES93" s="37"/>
      <c r="ET93" s="37"/>
      <c r="EU93" s="37"/>
      <c r="EV93" s="37"/>
      <c r="EW93" s="37"/>
      <c r="EX93" s="37"/>
      <c r="EY93" s="37"/>
      <c r="EZ93" s="37"/>
      <c r="FA93" s="37"/>
      <c r="FB93" s="37"/>
      <c r="FC93" s="37"/>
      <c r="FD93" s="37"/>
      <c r="FE93" s="37"/>
      <c r="FF93" s="37"/>
      <c r="FG93" s="37"/>
      <c r="FH93" s="37"/>
      <c r="FI93" s="37"/>
      <c r="FJ93" s="37"/>
      <c r="FK93" s="37"/>
      <c r="FL93" s="37"/>
      <c r="FM93" s="37"/>
      <c r="FN93" s="37"/>
      <c r="FO93" s="37"/>
      <c r="FP93" s="37"/>
      <c r="FQ93" s="37"/>
      <c r="FR93" s="37"/>
      <c r="FS93" s="37"/>
      <c r="FT93" s="37"/>
      <c r="FU93" s="37"/>
      <c r="FV93" s="37"/>
      <c r="FW93" s="37"/>
      <c r="FX93" s="37"/>
      <c r="FY93" s="37"/>
      <c r="FZ93" s="37"/>
      <c r="GA93" s="37"/>
      <c r="GB93" s="37"/>
      <c r="GC93" s="37"/>
      <c r="GD93" s="37"/>
      <c r="GE93" s="37"/>
      <c r="GF93" s="37"/>
      <c r="GG93" s="37"/>
      <c r="GH93" s="37"/>
      <c r="GI93" s="37"/>
      <c r="GJ93" s="37"/>
      <c r="GK93" s="37"/>
      <c r="GL93" s="37"/>
      <c r="GM93" s="37"/>
      <c r="GN93" s="37"/>
      <c r="GO93" s="37"/>
      <c r="GP93" s="37"/>
      <c r="GQ93" s="37"/>
      <c r="GR93" s="37"/>
      <c r="GS93" s="37"/>
      <c r="GT93" s="37"/>
      <c r="GU93" s="37"/>
      <c r="GV93" s="37"/>
      <c r="GW93" s="37"/>
      <c r="GX93" s="37"/>
      <c r="GY93" s="37"/>
      <c r="GZ93" s="37"/>
      <c r="HA93" s="37"/>
      <c r="HB93" s="37"/>
      <c r="HC93" s="37"/>
      <c r="HD93" s="37"/>
      <c r="HE93" s="37"/>
      <c r="HF93" s="37"/>
      <c r="HG93" s="37"/>
      <c r="HH93" s="37"/>
      <c r="HI93" s="37"/>
      <c r="HJ93" s="37"/>
      <c r="HK93" s="37"/>
      <c r="HL93" s="37"/>
      <c r="HM93" s="37"/>
      <c r="HN93" s="37"/>
      <c r="HO93" s="37"/>
      <c r="HP93" s="37"/>
      <c r="HQ93" s="37"/>
      <c r="HR93" s="37"/>
      <c r="HS93" s="37"/>
      <c r="HT93" s="37"/>
      <c r="HU93" s="37"/>
      <c r="HV93" s="37"/>
      <c r="HW93" s="37"/>
      <c r="HX93" s="37"/>
      <c r="HY93" s="37"/>
      <c r="HZ93" s="37"/>
      <c r="IA93" s="37"/>
      <c r="IB93" s="37"/>
      <c r="IC93" s="37"/>
      <c r="ID93" s="37"/>
      <c r="IE93" s="37"/>
      <c r="IF93" s="37"/>
      <c r="IG93" s="37"/>
      <c r="IH93" s="37"/>
      <c r="II93" s="37"/>
      <c r="IJ93" s="37"/>
      <c r="IK93" s="37"/>
      <c r="IL93" s="37"/>
      <c r="IM93" s="37"/>
      <c r="IN93" s="37"/>
      <c r="IO93" s="37"/>
      <c r="IP93" s="37"/>
      <c r="IQ93" s="37"/>
      <c r="IR93" s="37"/>
      <c r="IS93" s="37"/>
      <c r="IT93" s="37"/>
      <c r="IU93" s="37"/>
    </row>
    <row r="94" ht="15.0" customHeight="1">
      <c r="A94" s="81">
        <v>10.0</v>
      </c>
      <c r="B94" s="80" t="s">
        <v>103</v>
      </c>
      <c r="C94" s="82" t="s">
        <v>21</v>
      </c>
      <c r="D94" s="58">
        <v>4.0</v>
      </c>
      <c r="E94" s="48">
        <v>256.68</v>
      </c>
      <c r="F94" s="78">
        <f t="shared" si="3"/>
        <v>1026.72</v>
      </c>
      <c r="G94" s="78">
        <f t="shared" si="4"/>
        <v>184.8096</v>
      </c>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c r="DS94" s="37"/>
      <c r="DT94" s="37"/>
      <c r="DU94" s="37"/>
      <c r="DV94" s="37"/>
      <c r="DW94" s="37"/>
      <c r="DX94" s="37"/>
      <c r="DY94" s="37"/>
      <c r="DZ94" s="37"/>
      <c r="EA94" s="37"/>
      <c r="EB94" s="37"/>
      <c r="EC94" s="37"/>
      <c r="ED94" s="37"/>
      <c r="EE94" s="37"/>
      <c r="EF94" s="37"/>
      <c r="EG94" s="37"/>
      <c r="EH94" s="37"/>
      <c r="EI94" s="37"/>
      <c r="EJ94" s="37"/>
      <c r="EK94" s="37"/>
      <c r="EL94" s="37"/>
      <c r="EM94" s="37"/>
      <c r="EN94" s="37"/>
      <c r="EO94" s="37"/>
      <c r="EP94" s="37"/>
      <c r="EQ94" s="37"/>
      <c r="ER94" s="37"/>
      <c r="ES94" s="37"/>
      <c r="ET94" s="37"/>
      <c r="EU94" s="37"/>
      <c r="EV94" s="37"/>
      <c r="EW94" s="37"/>
      <c r="EX94" s="37"/>
      <c r="EY94" s="37"/>
      <c r="EZ94" s="37"/>
      <c r="FA94" s="37"/>
      <c r="FB94" s="37"/>
      <c r="FC94" s="37"/>
      <c r="FD94" s="37"/>
      <c r="FE94" s="37"/>
      <c r="FF94" s="37"/>
      <c r="FG94" s="37"/>
      <c r="FH94" s="37"/>
      <c r="FI94" s="37"/>
      <c r="FJ94" s="37"/>
      <c r="FK94" s="37"/>
      <c r="FL94" s="37"/>
      <c r="FM94" s="37"/>
      <c r="FN94" s="37"/>
      <c r="FO94" s="37"/>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c r="GT94" s="37"/>
      <c r="GU94" s="37"/>
      <c r="GV94" s="37"/>
      <c r="GW94" s="37"/>
      <c r="GX94" s="37"/>
      <c r="GY94" s="37"/>
      <c r="GZ94" s="37"/>
      <c r="HA94" s="37"/>
      <c r="HB94" s="37"/>
      <c r="HC94" s="37"/>
      <c r="HD94" s="37"/>
      <c r="HE94" s="37"/>
      <c r="HF94" s="37"/>
      <c r="HG94" s="37"/>
      <c r="HH94" s="37"/>
      <c r="HI94" s="37"/>
      <c r="HJ94" s="37"/>
      <c r="HK94" s="37"/>
      <c r="HL94" s="37"/>
      <c r="HM94" s="37"/>
      <c r="HN94" s="37"/>
      <c r="HO94" s="37"/>
      <c r="HP94" s="37"/>
      <c r="HQ94" s="37"/>
      <c r="HR94" s="37"/>
      <c r="HS94" s="37"/>
      <c r="HT94" s="37"/>
      <c r="HU94" s="37"/>
      <c r="HV94" s="37"/>
      <c r="HW94" s="37"/>
      <c r="HX94" s="37"/>
      <c r="HY94" s="37"/>
      <c r="HZ94" s="37"/>
      <c r="IA94" s="37"/>
      <c r="IB94" s="37"/>
      <c r="IC94" s="37"/>
      <c r="ID94" s="37"/>
      <c r="IE94" s="37"/>
      <c r="IF94" s="37"/>
      <c r="IG94" s="37"/>
      <c r="IH94" s="37"/>
      <c r="II94" s="37"/>
      <c r="IJ94" s="37"/>
      <c r="IK94" s="37"/>
      <c r="IL94" s="37"/>
      <c r="IM94" s="37"/>
      <c r="IN94" s="37"/>
      <c r="IO94" s="37"/>
      <c r="IP94" s="37"/>
      <c r="IQ94" s="37"/>
      <c r="IR94" s="37"/>
      <c r="IS94" s="37"/>
      <c r="IT94" s="37"/>
      <c r="IU94" s="37"/>
    </row>
    <row r="95" ht="15.0" customHeight="1">
      <c r="A95" s="81">
        <v>11.0</v>
      </c>
      <c r="B95" s="60" t="s">
        <v>104</v>
      </c>
      <c r="C95" s="82" t="s">
        <v>21</v>
      </c>
      <c r="D95" s="58">
        <v>1.0</v>
      </c>
      <c r="E95" s="48">
        <v>2457.89</v>
      </c>
      <c r="F95" s="78">
        <f t="shared" si="3"/>
        <v>2457.89</v>
      </c>
      <c r="G95" s="78">
        <f t="shared" si="4"/>
        <v>442.4202</v>
      </c>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c r="BJ95" s="37"/>
      <c r="BK95" s="37"/>
      <c r="BL95" s="37"/>
      <c r="BM95" s="37"/>
      <c r="BN95" s="37"/>
      <c r="BO95" s="37"/>
      <c r="BP95" s="37"/>
      <c r="BQ95" s="37"/>
      <c r="BR95" s="37"/>
      <c r="BS95" s="37"/>
      <c r="BT95" s="37"/>
      <c r="BU95" s="37"/>
      <c r="BV95" s="37"/>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c r="DS95" s="37"/>
      <c r="DT95" s="37"/>
      <c r="DU95" s="37"/>
      <c r="DV95" s="37"/>
      <c r="DW95" s="37"/>
      <c r="DX95" s="37"/>
      <c r="DY95" s="37"/>
      <c r="DZ95" s="37"/>
      <c r="EA95" s="37"/>
      <c r="EB95" s="37"/>
      <c r="EC95" s="37"/>
      <c r="ED95" s="37"/>
      <c r="EE95" s="37"/>
      <c r="EF95" s="37"/>
      <c r="EG95" s="37"/>
      <c r="EH95" s="37"/>
      <c r="EI95" s="37"/>
      <c r="EJ95" s="37"/>
      <c r="EK95" s="37"/>
      <c r="EL95" s="37"/>
      <c r="EM95" s="37"/>
      <c r="EN95" s="37"/>
      <c r="EO95" s="37"/>
      <c r="EP95" s="37"/>
      <c r="EQ95" s="37"/>
      <c r="ER95" s="37"/>
      <c r="ES95" s="37"/>
      <c r="ET95" s="37"/>
      <c r="EU95" s="37"/>
      <c r="EV95" s="37"/>
      <c r="EW95" s="37"/>
      <c r="EX95" s="37"/>
      <c r="EY95" s="37"/>
      <c r="EZ95" s="37"/>
      <c r="FA95" s="37"/>
      <c r="FB95" s="37"/>
      <c r="FC95" s="37"/>
      <c r="FD95" s="37"/>
      <c r="FE95" s="37"/>
      <c r="FF95" s="37"/>
      <c r="FG95" s="37"/>
      <c r="FH95" s="37"/>
      <c r="FI95" s="37"/>
      <c r="FJ95" s="37"/>
      <c r="FK95" s="37"/>
      <c r="FL95" s="37"/>
      <c r="FM95" s="37"/>
      <c r="FN95" s="37"/>
      <c r="FO95" s="37"/>
      <c r="FP95" s="37"/>
      <c r="FQ95" s="37"/>
      <c r="FR95" s="37"/>
      <c r="FS95" s="37"/>
      <c r="FT95" s="37"/>
      <c r="FU95" s="37"/>
      <c r="FV95" s="37"/>
      <c r="FW95" s="37"/>
      <c r="FX95" s="37"/>
      <c r="FY95" s="37"/>
      <c r="FZ95" s="37"/>
      <c r="GA95" s="37"/>
      <c r="GB95" s="37"/>
      <c r="GC95" s="37"/>
      <c r="GD95" s="37"/>
      <c r="GE95" s="37"/>
      <c r="GF95" s="37"/>
      <c r="GG95" s="37"/>
      <c r="GH95" s="37"/>
      <c r="GI95" s="37"/>
      <c r="GJ95" s="37"/>
      <c r="GK95" s="37"/>
      <c r="GL95" s="37"/>
      <c r="GM95" s="37"/>
      <c r="GN95" s="37"/>
      <c r="GO95" s="37"/>
      <c r="GP95" s="37"/>
      <c r="GQ95" s="37"/>
      <c r="GR95" s="37"/>
      <c r="GS95" s="37"/>
      <c r="GT95" s="37"/>
      <c r="GU95" s="37"/>
      <c r="GV95" s="37"/>
      <c r="GW95" s="37"/>
      <c r="GX95" s="37"/>
      <c r="GY95" s="37"/>
      <c r="GZ95" s="37"/>
      <c r="HA95" s="37"/>
      <c r="HB95" s="37"/>
      <c r="HC95" s="37"/>
      <c r="HD95" s="37"/>
      <c r="HE95" s="37"/>
      <c r="HF95" s="37"/>
      <c r="HG95" s="37"/>
      <c r="HH95" s="37"/>
      <c r="HI95" s="37"/>
      <c r="HJ95" s="37"/>
      <c r="HK95" s="37"/>
      <c r="HL95" s="37"/>
      <c r="HM95" s="37"/>
      <c r="HN95" s="37"/>
      <c r="HO95" s="37"/>
      <c r="HP95" s="37"/>
      <c r="HQ95" s="37"/>
      <c r="HR95" s="37"/>
      <c r="HS95" s="37"/>
      <c r="HT95" s="37"/>
      <c r="HU95" s="37"/>
      <c r="HV95" s="37"/>
      <c r="HW95" s="37"/>
      <c r="HX95" s="37"/>
      <c r="HY95" s="37"/>
      <c r="HZ95" s="37"/>
      <c r="IA95" s="37"/>
      <c r="IB95" s="37"/>
      <c r="IC95" s="37"/>
      <c r="ID95" s="37"/>
      <c r="IE95" s="37"/>
      <c r="IF95" s="37"/>
      <c r="IG95" s="37"/>
      <c r="IH95" s="37"/>
      <c r="II95" s="37"/>
      <c r="IJ95" s="37"/>
      <c r="IK95" s="37"/>
      <c r="IL95" s="37"/>
      <c r="IM95" s="37"/>
      <c r="IN95" s="37"/>
      <c r="IO95" s="37"/>
      <c r="IP95" s="37"/>
      <c r="IQ95" s="37"/>
      <c r="IR95" s="37"/>
      <c r="IS95" s="37"/>
      <c r="IT95" s="37"/>
      <c r="IU95" s="37"/>
    </row>
    <row r="96" ht="15.0" customHeight="1">
      <c r="A96" s="81">
        <v>12.0</v>
      </c>
      <c r="B96" s="60" t="s">
        <v>105</v>
      </c>
      <c r="C96" s="82" t="s">
        <v>21</v>
      </c>
      <c r="D96" s="58">
        <v>1.0</v>
      </c>
      <c r="E96" s="48">
        <v>1784.32</v>
      </c>
      <c r="F96" s="78">
        <f t="shared" si="3"/>
        <v>1784.32</v>
      </c>
      <c r="G96" s="78">
        <f t="shared" si="4"/>
        <v>321.1776</v>
      </c>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c r="BJ96" s="37"/>
      <c r="BK96" s="37"/>
      <c r="BL96" s="37"/>
      <c r="BM96" s="37"/>
      <c r="BN96" s="37"/>
      <c r="BO96" s="37"/>
      <c r="BP96" s="37"/>
      <c r="BQ96" s="37"/>
      <c r="BR96" s="37"/>
      <c r="BS96" s="37"/>
      <c r="BT96" s="37"/>
      <c r="BU96" s="37"/>
      <c r="BV96" s="37"/>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row>
    <row r="97" ht="12.75" customHeight="1">
      <c r="A97" s="89" t="s">
        <v>124</v>
      </c>
      <c r="B97" s="90"/>
      <c r="C97" s="90"/>
      <c r="D97" s="90"/>
      <c r="E97" s="90"/>
      <c r="F97" s="91"/>
      <c r="G97" s="78">
        <f>SUM((G80:G96),2)</f>
        <v>5363.9246</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446.9937167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17</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80">
        <f>ROUND((G98/G99),2)</f>
        <v>26.29</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4.2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3.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4.25" customHeight="1">
      <c r="A105" s="50" t="s">
        <v>126</v>
      </c>
      <c r="H105" s="50"/>
      <c r="L105" s="50"/>
      <c r="P105" s="50" t="s">
        <v>126</v>
      </c>
      <c r="T105" s="50" t="s">
        <v>126</v>
      </c>
      <c r="X105" s="50" t="s">
        <v>126</v>
      </c>
      <c r="AB105" s="50" t="s">
        <v>126</v>
      </c>
      <c r="AF105" s="50" t="s">
        <v>126</v>
      </c>
      <c r="AJ105" s="50" t="s">
        <v>126</v>
      </c>
      <c r="AN105" s="50" t="s">
        <v>126</v>
      </c>
      <c r="AR105" s="50" t="s">
        <v>126</v>
      </c>
      <c r="AV105" s="50" t="s">
        <v>126</v>
      </c>
      <c r="AZ105" s="50" t="s">
        <v>126</v>
      </c>
      <c r="BD105" s="50" t="s">
        <v>126</v>
      </c>
      <c r="BH105" s="50" t="s">
        <v>126</v>
      </c>
      <c r="BL105" s="50" t="s">
        <v>126</v>
      </c>
      <c r="BP105" s="50" t="s">
        <v>126</v>
      </c>
      <c r="BT105" s="50" t="s">
        <v>126</v>
      </c>
      <c r="BX105" s="50" t="s">
        <v>126</v>
      </c>
      <c r="CB105" s="50" t="s">
        <v>126</v>
      </c>
      <c r="CF105" s="50" t="s">
        <v>126</v>
      </c>
      <c r="CJ105" s="50" t="s">
        <v>126</v>
      </c>
      <c r="CN105" s="50" t="s">
        <v>126</v>
      </c>
      <c r="CR105" s="50" t="s">
        <v>126</v>
      </c>
      <c r="CV105" s="50" t="s">
        <v>126</v>
      </c>
      <c r="CZ105" s="50" t="s">
        <v>126</v>
      </c>
      <c r="DD105" s="50" t="s">
        <v>126</v>
      </c>
      <c r="DH105" s="50" t="s">
        <v>126</v>
      </c>
      <c r="DL105" s="50" t="s">
        <v>126</v>
      </c>
      <c r="DP105" s="50" t="s">
        <v>126</v>
      </c>
      <c r="DT105" s="50" t="s">
        <v>126</v>
      </c>
      <c r="DX105" s="50" t="s">
        <v>126</v>
      </c>
      <c r="EB105" s="50" t="s">
        <v>126</v>
      </c>
      <c r="EF105" s="50" t="s">
        <v>126</v>
      </c>
      <c r="EJ105" s="50" t="s">
        <v>126</v>
      </c>
      <c r="EN105" s="50" t="s">
        <v>126</v>
      </c>
      <c r="ER105" s="50" t="s">
        <v>126</v>
      </c>
      <c r="EV105" s="50" t="s">
        <v>126</v>
      </c>
      <c r="EZ105" s="50" t="s">
        <v>126</v>
      </c>
      <c r="FD105" s="50" t="s">
        <v>126</v>
      </c>
      <c r="FH105" s="50" t="s">
        <v>126</v>
      </c>
      <c r="FL105" s="50" t="s">
        <v>126</v>
      </c>
      <c r="FP105" s="50" t="s">
        <v>126</v>
      </c>
      <c r="FT105" s="50" t="s">
        <v>126</v>
      </c>
      <c r="FX105" s="50" t="s">
        <v>126</v>
      </c>
      <c r="GB105" s="50" t="s">
        <v>126</v>
      </c>
      <c r="GF105" s="50" t="s">
        <v>126</v>
      </c>
      <c r="GJ105" s="50" t="s">
        <v>126</v>
      </c>
      <c r="GN105" s="50" t="s">
        <v>126</v>
      </c>
      <c r="GR105" s="50" t="s">
        <v>126</v>
      </c>
      <c r="GV105" s="50" t="s">
        <v>126</v>
      </c>
      <c r="GZ105" s="50" t="s">
        <v>126</v>
      </c>
      <c r="HD105" s="50" t="s">
        <v>126</v>
      </c>
      <c r="HH105" s="50" t="s">
        <v>126</v>
      </c>
      <c r="HL105" s="50" t="s">
        <v>126</v>
      </c>
      <c r="HP105" s="50" t="s">
        <v>126</v>
      </c>
      <c r="HT105" s="50" t="s">
        <v>126</v>
      </c>
      <c r="HX105" s="50" t="s">
        <v>126</v>
      </c>
      <c r="IB105" s="50" t="s">
        <v>126</v>
      </c>
      <c r="IF105" s="50" t="s">
        <v>126</v>
      </c>
      <c r="IJ105" s="50" t="s">
        <v>126</v>
      </c>
      <c r="IN105" s="50" t="s">
        <v>126</v>
      </c>
      <c r="IR105" s="50" t="s">
        <v>126</v>
      </c>
    </row>
    <row r="106" ht="15.0" customHeight="1">
      <c r="A106" s="49" t="s">
        <v>109</v>
      </c>
      <c r="B106" s="33"/>
      <c r="C106" s="52"/>
      <c r="D106" s="52"/>
      <c r="E106" s="52"/>
      <c r="F106" s="33"/>
      <c r="G106" s="33"/>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c r="BJ106" s="37"/>
      <c r="BK106" s="37"/>
      <c r="BL106" s="37"/>
      <c r="BM106" s="37"/>
      <c r="BN106" s="37"/>
      <c r="BO106" s="37"/>
      <c r="BP106" s="37"/>
      <c r="BQ106" s="37"/>
      <c r="BR106" s="37"/>
      <c r="BS106" s="37"/>
      <c r="BT106" s="37"/>
      <c r="BU106" s="37"/>
      <c r="BV106" s="37"/>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row>
    <row r="107" ht="15.0" customHeight="1">
      <c r="A107" s="49" t="s">
        <v>110</v>
      </c>
      <c r="B107" s="33"/>
      <c r="C107" s="52"/>
      <c r="D107" s="52"/>
      <c r="E107" s="52"/>
      <c r="F107" s="33"/>
      <c r="G107" s="33"/>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c r="BJ107" s="37"/>
      <c r="BK107" s="37"/>
      <c r="BL107" s="37"/>
      <c r="BM107" s="37"/>
      <c r="BN107" s="37"/>
      <c r="BO107" s="37"/>
      <c r="BP107" s="37"/>
      <c r="BQ107" s="37"/>
      <c r="BR107" s="37"/>
      <c r="BS107" s="37"/>
      <c r="BT107" s="37"/>
      <c r="BU107" s="37"/>
      <c r="BV107" s="37"/>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row>
    <row r="108" ht="15.0" customHeight="1">
      <c r="A108" s="49" t="s">
        <v>111</v>
      </c>
      <c r="B108" s="33"/>
      <c r="C108" s="52"/>
      <c r="D108" s="52"/>
      <c r="E108" s="52"/>
      <c r="F108" s="33"/>
      <c r="G108" s="33"/>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row>
    <row r="109" ht="14.25" customHeight="1">
      <c r="A109" s="40"/>
      <c r="B109" s="9"/>
      <c r="C109" s="42"/>
      <c r="D109" s="42"/>
      <c r="E109" s="42"/>
      <c r="F109" s="33"/>
      <c r="G109" s="9"/>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c r="GL109" s="93"/>
      <c r="GM109" s="93"/>
      <c r="GN109" s="93"/>
      <c r="GO109" s="93"/>
      <c r="GP109" s="93"/>
      <c r="GQ109" s="93"/>
      <c r="GR109" s="93"/>
      <c r="GS109" s="93"/>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93"/>
      <c r="HQ109" s="93"/>
      <c r="HR109" s="93"/>
      <c r="HS109" s="93"/>
      <c r="HT109" s="93"/>
      <c r="HU109" s="93"/>
      <c r="HV109" s="93"/>
      <c r="HW109" s="93"/>
      <c r="HX109" s="93"/>
      <c r="HY109" s="93"/>
      <c r="HZ109" s="93"/>
      <c r="IA109" s="93"/>
      <c r="IB109" s="93"/>
      <c r="IC109" s="93"/>
      <c r="ID109" s="93"/>
      <c r="IE109" s="93"/>
      <c r="IF109" s="93"/>
      <c r="IG109" s="93"/>
      <c r="IH109" s="93"/>
      <c r="II109" s="93"/>
      <c r="IJ109" s="93"/>
      <c r="IK109" s="93"/>
      <c r="IL109" s="93"/>
      <c r="IM109" s="93"/>
      <c r="IN109" s="93"/>
      <c r="IO109" s="93"/>
      <c r="IP109" s="93"/>
      <c r="IQ109" s="93"/>
      <c r="IR109" s="93"/>
      <c r="IS109" s="93"/>
      <c r="IT109" s="93"/>
      <c r="IU109" s="93"/>
    </row>
    <row r="110" ht="14.25" customHeight="1">
      <c r="A110" s="40"/>
      <c r="B110" s="9"/>
      <c r="C110" s="42"/>
      <c r="D110" s="42"/>
      <c r="E110" s="42"/>
      <c r="F110" s="33"/>
      <c r="G110" s="9"/>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c r="GL110" s="93"/>
      <c r="GM110" s="93"/>
      <c r="GN110" s="93"/>
      <c r="GO110" s="93"/>
      <c r="GP110" s="93"/>
      <c r="GQ110" s="93"/>
      <c r="GR110" s="93"/>
      <c r="GS110" s="93"/>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93"/>
      <c r="HQ110" s="93"/>
      <c r="HR110" s="93"/>
      <c r="HS110" s="93"/>
      <c r="HT110" s="93"/>
      <c r="HU110" s="93"/>
      <c r="HV110" s="93"/>
      <c r="HW110" s="93"/>
      <c r="HX110" s="93"/>
      <c r="HY110" s="93"/>
      <c r="HZ110" s="93"/>
      <c r="IA110" s="93"/>
      <c r="IB110" s="93"/>
      <c r="IC110" s="93"/>
      <c r="ID110" s="93"/>
      <c r="IE110" s="93"/>
      <c r="IF110" s="93"/>
      <c r="IG110" s="93"/>
      <c r="IH110" s="93"/>
      <c r="II110" s="93"/>
      <c r="IJ110" s="93"/>
      <c r="IK110" s="93"/>
      <c r="IL110" s="93"/>
      <c r="IM110" s="93"/>
      <c r="IN110" s="93"/>
      <c r="IO110" s="93"/>
      <c r="IP110" s="93"/>
      <c r="IQ110" s="93"/>
      <c r="IR110" s="93"/>
      <c r="IS110" s="93"/>
      <c r="IT110" s="93"/>
      <c r="IU110" s="93"/>
    </row>
    <row r="111" ht="14.25" customHeight="1">
      <c r="A111" s="40"/>
      <c r="B111" s="9"/>
      <c r="C111" s="42"/>
      <c r="D111" s="42"/>
      <c r="E111" s="42"/>
      <c r="F111" s="33"/>
      <c r="G111" s="9"/>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c r="GL111" s="93"/>
      <c r="GM111" s="93"/>
      <c r="GN111" s="93"/>
      <c r="GO111" s="93"/>
      <c r="GP111" s="93"/>
      <c r="GQ111" s="93"/>
      <c r="GR111" s="93"/>
      <c r="GS111" s="93"/>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93"/>
      <c r="HQ111" s="93"/>
      <c r="HR111" s="93"/>
      <c r="HS111" s="93"/>
      <c r="HT111" s="93"/>
      <c r="HU111" s="93"/>
      <c r="HV111" s="93"/>
      <c r="HW111" s="93"/>
      <c r="HX111" s="93"/>
      <c r="HY111" s="93"/>
      <c r="HZ111" s="93"/>
      <c r="IA111" s="93"/>
      <c r="IB111" s="93"/>
      <c r="IC111" s="93"/>
      <c r="ID111" s="93"/>
      <c r="IE111" s="93"/>
      <c r="IF111" s="93"/>
      <c r="IG111" s="93"/>
      <c r="IH111" s="93"/>
      <c r="II111" s="93"/>
      <c r="IJ111" s="93"/>
      <c r="IK111" s="93"/>
      <c r="IL111" s="93"/>
      <c r="IM111" s="93"/>
      <c r="IN111" s="93"/>
      <c r="IO111" s="93"/>
      <c r="IP111" s="93"/>
      <c r="IQ111" s="93"/>
      <c r="IR111" s="93"/>
      <c r="IS111" s="93"/>
      <c r="IT111" s="93"/>
      <c r="IU111" s="93"/>
    </row>
    <row r="112" ht="14.25" customHeight="1">
      <c r="A112" s="40"/>
      <c r="B112" s="9"/>
      <c r="C112" s="42"/>
      <c r="D112" s="42"/>
      <c r="E112" s="42"/>
      <c r="F112" s="33"/>
      <c r="G112" s="9"/>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row>
    <row r="113" ht="14.25" customHeight="1">
      <c r="A113" s="40"/>
      <c r="B113" s="9"/>
      <c r="C113" s="42"/>
      <c r="D113" s="42"/>
      <c r="E113" s="42"/>
      <c r="F113" s="33"/>
      <c r="G113" s="9"/>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c r="GL113" s="93"/>
      <c r="GM113" s="93"/>
      <c r="GN113" s="93"/>
      <c r="GO113" s="93"/>
      <c r="GP113" s="93"/>
      <c r="GQ113" s="93"/>
      <c r="GR113" s="93"/>
      <c r="GS113" s="93"/>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93"/>
      <c r="HQ113" s="93"/>
      <c r="HR113" s="93"/>
      <c r="HS113" s="93"/>
      <c r="HT113" s="93"/>
      <c r="HU113" s="93"/>
      <c r="HV113" s="93"/>
      <c r="HW113" s="93"/>
      <c r="HX113" s="93"/>
      <c r="HY113" s="93"/>
      <c r="HZ113" s="93"/>
      <c r="IA113" s="93"/>
      <c r="IB113" s="93"/>
      <c r="IC113" s="93"/>
      <c r="ID113" s="93"/>
      <c r="IE113" s="93"/>
      <c r="IF113" s="93"/>
      <c r="IG113" s="93"/>
      <c r="IH113" s="93"/>
      <c r="II113" s="93"/>
      <c r="IJ113" s="93"/>
      <c r="IK113" s="93"/>
      <c r="IL113" s="93"/>
      <c r="IM113" s="93"/>
      <c r="IN113" s="93"/>
      <c r="IO113" s="93"/>
      <c r="IP113" s="93"/>
      <c r="IQ113" s="93"/>
      <c r="IR113" s="93"/>
      <c r="IS113" s="93"/>
      <c r="IT113" s="93"/>
      <c r="IU113" s="93"/>
    </row>
    <row r="114" ht="14.25" customHeight="1">
      <c r="A114" s="40"/>
      <c r="B114" s="9"/>
      <c r="C114" s="42"/>
      <c r="D114" s="42"/>
      <c r="E114" s="42"/>
      <c r="F114" s="33"/>
      <c r="G114" s="9"/>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c r="IE114" s="93"/>
      <c r="IF114" s="93"/>
      <c r="IG114" s="93"/>
      <c r="IH114" s="93"/>
      <c r="II114" s="93"/>
      <c r="IJ114" s="93"/>
      <c r="IK114" s="93"/>
      <c r="IL114" s="93"/>
      <c r="IM114" s="93"/>
      <c r="IN114" s="93"/>
      <c r="IO114" s="93"/>
      <c r="IP114" s="93"/>
      <c r="IQ114" s="93"/>
      <c r="IR114" s="93"/>
      <c r="IS114" s="93"/>
      <c r="IT114" s="93"/>
      <c r="IU114" s="93"/>
    </row>
    <row r="115" ht="14.25" customHeight="1">
      <c r="A115" s="40"/>
      <c r="B115" s="9"/>
      <c r="C115" s="42"/>
      <c r="D115" s="42"/>
      <c r="E115" s="42"/>
      <c r="F115" s="33"/>
      <c r="G115" s="9"/>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c r="IE115" s="93"/>
      <c r="IF115" s="93"/>
      <c r="IG115" s="93"/>
      <c r="IH115" s="93"/>
      <c r="II115" s="93"/>
      <c r="IJ115" s="93"/>
      <c r="IK115" s="93"/>
      <c r="IL115" s="93"/>
      <c r="IM115" s="93"/>
      <c r="IN115" s="93"/>
      <c r="IO115" s="93"/>
      <c r="IP115" s="93"/>
      <c r="IQ115" s="93"/>
      <c r="IR115" s="93"/>
      <c r="IS115" s="93"/>
      <c r="IT115" s="93"/>
      <c r="IU115" s="93"/>
    </row>
    <row r="116" ht="14.25" customHeight="1">
      <c r="A116" s="40"/>
      <c r="B116" s="9"/>
      <c r="C116" s="42"/>
      <c r="D116" s="42"/>
      <c r="E116" s="42"/>
      <c r="F116" s="33"/>
      <c r="G116" s="42"/>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c r="IU116" s="96"/>
    </row>
    <row r="117" ht="14.25" customHeight="1">
      <c r="A117" s="40"/>
      <c r="B117" s="9"/>
      <c r="C117" s="42"/>
      <c r="D117" s="42"/>
      <c r="E117" s="42"/>
      <c r="F117" s="33"/>
      <c r="G117" s="42"/>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c r="IU117" s="96"/>
    </row>
    <row r="118" ht="14.25" customHeight="1">
      <c r="A118" s="40"/>
      <c r="B118" s="9"/>
      <c r="C118" s="42"/>
      <c r="D118" s="42"/>
      <c r="E118" s="42"/>
      <c r="F118" s="33"/>
      <c r="G118" s="42"/>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c r="IU118" s="96"/>
    </row>
    <row r="119" ht="14.25" customHeight="1">
      <c r="A119" s="40"/>
      <c r="B119" s="9"/>
      <c r="C119" s="42"/>
      <c r="D119" s="42"/>
      <c r="E119" s="42"/>
      <c r="F119" s="33"/>
      <c r="G119" s="42"/>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c r="IU119" s="96"/>
    </row>
    <row r="120" ht="14.25" customHeight="1">
      <c r="A120" s="40"/>
      <c r="B120" s="9"/>
      <c r="C120" s="42"/>
      <c r="D120" s="42"/>
      <c r="E120" s="42"/>
      <c r="F120" s="33"/>
      <c r="G120" s="42"/>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c r="IU120" s="96"/>
    </row>
    <row r="121" ht="14.25" customHeight="1">
      <c r="A121" s="40"/>
      <c r="B121" s="9"/>
      <c r="C121" s="42"/>
      <c r="D121" s="42"/>
      <c r="E121" s="42"/>
      <c r="F121" s="33"/>
      <c r="G121" s="42"/>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c r="IU121" s="96"/>
    </row>
    <row r="122" ht="14.25" customHeight="1">
      <c r="A122" s="40"/>
      <c r="B122" s="9"/>
      <c r="C122" s="42"/>
      <c r="D122" s="42"/>
      <c r="E122" s="42"/>
      <c r="F122" s="33"/>
      <c r="G122" s="42"/>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c r="IU122" s="96"/>
    </row>
    <row r="123" ht="14.25" customHeight="1">
      <c r="A123" s="40"/>
      <c r="B123" s="9"/>
      <c r="C123" s="42"/>
      <c r="D123" s="42"/>
      <c r="E123" s="42"/>
      <c r="F123" s="33"/>
      <c r="G123" s="42"/>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c r="IU123" s="96"/>
    </row>
    <row r="124" ht="14.25" customHeight="1">
      <c r="A124" s="40"/>
      <c r="B124" s="9"/>
      <c r="C124" s="42"/>
      <c r="D124" s="42"/>
      <c r="E124" s="42"/>
      <c r="F124" s="33"/>
      <c r="G124" s="42"/>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c r="IU124" s="96"/>
    </row>
    <row r="125" ht="14.25" customHeight="1">
      <c r="A125" s="40"/>
      <c r="B125" s="9"/>
      <c r="C125" s="42"/>
      <c r="D125" s="42"/>
      <c r="E125" s="42"/>
      <c r="F125" s="33"/>
      <c r="G125" s="42"/>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c r="IU125" s="96"/>
    </row>
    <row r="126" ht="14.25" customHeight="1">
      <c r="A126" s="40"/>
      <c r="B126" s="9"/>
      <c r="C126" s="42"/>
      <c r="D126" s="42"/>
      <c r="E126" s="42"/>
      <c r="F126" s="33"/>
      <c r="G126" s="42"/>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c r="IU126" s="96"/>
    </row>
    <row r="127" ht="14.25" customHeight="1">
      <c r="A127" s="40"/>
      <c r="B127" s="9"/>
      <c r="C127" s="42"/>
      <c r="D127" s="42"/>
      <c r="E127" s="42"/>
      <c r="F127" s="33"/>
      <c r="G127" s="42"/>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c r="IU127" s="96"/>
    </row>
    <row r="128" ht="14.25" customHeight="1">
      <c r="A128" s="40"/>
      <c r="B128" s="9"/>
      <c r="C128" s="42"/>
      <c r="D128" s="42"/>
      <c r="E128" s="42"/>
      <c r="F128" s="33"/>
      <c r="G128" s="42"/>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c r="IU128" s="96"/>
    </row>
    <row r="129" ht="14.25" customHeight="1">
      <c r="A129" s="40"/>
      <c r="B129" s="9"/>
      <c r="C129" s="42"/>
      <c r="D129" s="42"/>
      <c r="E129" s="42"/>
      <c r="F129" s="33"/>
      <c r="G129" s="42"/>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c r="IU129" s="96"/>
    </row>
    <row r="130" ht="14.25" customHeight="1">
      <c r="A130" s="40"/>
      <c r="B130" s="9"/>
      <c r="C130" s="42"/>
      <c r="D130" s="42"/>
      <c r="E130" s="42"/>
      <c r="F130" s="33"/>
      <c r="G130" s="42"/>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c r="IU130" s="96"/>
    </row>
    <row r="131" ht="14.25" customHeight="1">
      <c r="A131" s="40"/>
      <c r="B131" s="9"/>
      <c r="C131" s="42"/>
      <c r="D131" s="42"/>
      <c r="E131" s="42"/>
      <c r="F131" s="33"/>
      <c r="G131" s="42"/>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c r="IU131" s="96"/>
    </row>
    <row r="132" ht="14.25" customHeight="1">
      <c r="A132" s="40"/>
      <c r="B132" s="9"/>
      <c r="C132" s="42"/>
      <c r="D132" s="42"/>
      <c r="E132" s="42"/>
      <c r="F132" s="33"/>
      <c r="G132" s="42"/>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c r="IU132" s="96"/>
    </row>
    <row r="133" ht="14.25" customHeight="1">
      <c r="A133" s="40"/>
      <c r="B133" s="9"/>
      <c r="C133" s="42"/>
      <c r="D133" s="42"/>
      <c r="E133" s="42"/>
      <c r="F133" s="33"/>
      <c r="G133" s="42"/>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c r="IU133" s="96"/>
    </row>
    <row r="134" ht="14.25" customHeight="1">
      <c r="A134" s="40"/>
      <c r="B134" s="9"/>
      <c r="C134" s="42"/>
      <c r="D134" s="42"/>
      <c r="E134" s="42"/>
      <c r="F134" s="33"/>
      <c r="G134" s="42"/>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c r="IU134" s="96"/>
    </row>
    <row r="135" ht="14.25" customHeight="1">
      <c r="A135" s="40"/>
      <c r="B135" s="9"/>
      <c r="C135" s="42"/>
      <c r="D135" s="42"/>
      <c r="E135" s="42"/>
      <c r="F135" s="33"/>
      <c r="G135" s="42"/>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c r="IU135" s="96"/>
    </row>
    <row r="136" ht="14.25" customHeight="1">
      <c r="A136" s="40"/>
      <c r="B136" s="9"/>
      <c r="C136" s="42"/>
      <c r="D136" s="42"/>
      <c r="E136" s="42"/>
      <c r="F136" s="33"/>
      <c r="G136" s="42"/>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c r="IU136" s="96"/>
    </row>
    <row r="137" ht="14.25" customHeight="1">
      <c r="A137" s="40"/>
      <c r="B137" s="9"/>
      <c r="C137" s="42"/>
      <c r="D137" s="42"/>
      <c r="E137" s="42"/>
      <c r="F137" s="33"/>
      <c r="G137" s="42"/>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c r="IU137" s="96"/>
    </row>
    <row r="138" ht="14.25" customHeight="1">
      <c r="A138" s="40"/>
      <c r="B138" s="9"/>
      <c r="C138" s="42"/>
      <c r="D138" s="42"/>
      <c r="E138" s="42"/>
      <c r="F138" s="33"/>
      <c r="G138" s="42"/>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c r="IU138" s="96"/>
    </row>
    <row r="139" ht="14.25" customHeight="1">
      <c r="A139" s="40"/>
      <c r="B139" s="9"/>
      <c r="C139" s="42"/>
      <c r="D139" s="42"/>
      <c r="E139" s="42"/>
      <c r="F139" s="33"/>
      <c r="G139" s="42"/>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c r="IU139" s="96"/>
    </row>
    <row r="140" ht="14.25" customHeight="1">
      <c r="A140" s="40"/>
      <c r="B140" s="9"/>
      <c r="C140" s="42"/>
      <c r="D140" s="42"/>
      <c r="E140" s="42"/>
      <c r="F140" s="33"/>
      <c r="G140" s="42"/>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c r="IU140" s="96"/>
    </row>
    <row r="141" ht="14.25" customHeight="1">
      <c r="A141" s="40"/>
      <c r="B141" s="9"/>
      <c r="C141" s="42"/>
      <c r="D141" s="42"/>
      <c r="E141" s="42"/>
      <c r="F141" s="33"/>
      <c r="G141" s="42"/>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c r="IU141" s="96"/>
    </row>
  </sheetData>
  <mergeCells count="268">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A105:G105"/>
    <mergeCell ref="H105:K105"/>
    <mergeCell ref="L105:O105"/>
    <mergeCell ref="P105:S105"/>
    <mergeCell ref="T105:W105"/>
    <mergeCell ref="X105:AA105"/>
    <mergeCell ref="AB105:AE105"/>
    <mergeCell ref="AF105:AI105"/>
    <mergeCell ref="AJ105:AM105"/>
    <mergeCell ref="AN105:AQ105"/>
    <mergeCell ref="AR105:AU105"/>
    <mergeCell ref="AV105:AY105"/>
    <mergeCell ref="AZ105:BC105"/>
    <mergeCell ref="BD105:BG105"/>
    <mergeCell ref="BH105:BK105"/>
    <mergeCell ref="BL105:BO105"/>
    <mergeCell ref="BP105:BS105"/>
    <mergeCell ref="BT105:BW105"/>
    <mergeCell ref="BX105:CA105"/>
    <mergeCell ref="CB105:CE105"/>
    <mergeCell ref="CF105:CI105"/>
    <mergeCell ref="CJ105:CM105"/>
    <mergeCell ref="CN105:CQ105"/>
    <mergeCell ref="CR105:CU105"/>
    <mergeCell ref="CV105:CY105"/>
    <mergeCell ref="CZ105:DC105"/>
    <mergeCell ref="DD105:DG105"/>
    <mergeCell ref="DH105:DK105"/>
    <mergeCell ref="DL105:DO105"/>
    <mergeCell ref="DP105:DS105"/>
    <mergeCell ref="DT105:DW105"/>
    <mergeCell ref="DX105:EA105"/>
    <mergeCell ref="EB105:EE105"/>
    <mergeCell ref="EF105:EI105"/>
    <mergeCell ref="EJ105:EM105"/>
    <mergeCell ref="EN105:EQ105"/>
    <mergeCell ref="ER105:EU105"/>
    <mergeCell ref="EV105:EY105"/>
    <mergeCell ref="EZ105:FC105"/>
    <mergeCell ref="FD105:FG105"/>
    <mergeCell ref="FH105:FK105"/>
    <mergeCell ref="FL105:FO105"/>
    <mergeCell ref="FP105:FS105"/>
    <mergeCell ref="FT105:FW105"/>
    <mergeCell ref="FX105:GA105"/>
    <mergeCell ref="GB105:GE105"/>
    <mergeCell ref="GF105:GI105"/>
    <mergeCell ref="GJ105:GM105"/>
    <mergeCell ref="GN105:GQ105"/>
  </mergeCells>
  <printOptions/>
  <pageMargins bottom="0.75" footer="0.0" header="0.0" left="0.7" right="0.7" top="0.75"/>
  <pageSetup paperSize="8"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4.25" customHeight="1">
      <c r="A1" s="92" t="s">
        <v>0</v>
      </c>
      <c r="F1" s="54"/>
      <c r="G1" s="9"/>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c r="IE1" s="93"/>
      <c r="IF1" s="93"/>
      <c r="IG1" s="93"/>
      <c r="IH1" s="93"/>
      <c r="II1" s="93"/>
      <c r="IJ1" s="93"/>
      <c r="IK1" s="93"/>
      <c r="IL1" s="93"/>
      <c r="IM1" s="93"/>
      <c r="IN1" s="93"/>
      <c r="IO1" s="93"/>
      <c r="IP1" s="93"/>
      <c r="IQ1" s="93"/>
      <c r="IR1" s="93"/>
      <c r="IS1" s="93"/>
      <c r="IT1" s="93"/>
      <c r="IU1" s="93"/>
    </row>
    <row r="2" ht="14.25" customHeight="1">
      <c r="A2" s="94" t="s">
        <v>1</v>
      </c>
      <c r="F2" s="54"/>
      <c r="G2" s="9"/>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row>
    <row r="3" ht="14.25" customHeight="1">
      <c r="A3" s="92" t="s">
        <v>131</v>
      </c>
      <c r="F3" s="54"/>
      <c r="G3" s="9"/>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row>
    <row r="4" ht="14.25" customHeight="1">
      <c r="A4" s="4"/>
      <c r="B4" s="4"/>
      <c r="C4" s="40"/>
      <c r="D4" s="40"/>
      <c r="E4" s="40"/>
      <c r="F4" s="56"/>
      <c r="G4" s="9"/>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row>
    <row r="5" ht="38.25" customHeight="1">
      <c r="A5" s="35" t="s">
        <v>3</v>
      </c>
      <c r="B5" s="35" t="s">
        <v>4</v>
      </c>
      <c r="C5" s="35" t="s">
        <v>5</v>
      </c>
      <c r="D5" s="35" t="s">
        <v>132</v>
      </c>
      <c r="E5" s="35" t="s">
        <v>114</v>
      </c>
      <c r="F5" s="35" t="s">
        <v>115</v>
      </c>
      <c r="G5" s="9"/>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row>
    <row r="6" ht="14.25" customHeight="1">
      <c r="A6" s="58">
        <v>1.0</v>
      </c>
      <c r="B6" s="59" t="s">
        <v>7</v>
      </c>
      <c r="C6" s="58" t="s">
        <v>8</v>
      </c>
      <c r="D6" s="58">
        <v>12.0</v>
      </c>
      <c r="E6" s="48">
        <v>2.98</v>
      </c>
      <c r="F6" s="48">
        <f t="shared" ref="F6:F58" si="1">ROUND((D6*E6),2)</f>
        <v>35.76</v>
      </c>
      <c r="G6" s="9"/>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row>
    <row r="7" ht="27.75" customHeight="1">
      <c r="A7" s="58">
        <v>2.0</v>
      </c>
      <c r="B7" s="59" t="s">
        <v>9</v>
      </c>
      <c r="C7" s="35" t="s">
        <v>10</v>
      </c>
      <c r="D7" s="35">
        <v>84.0</v>
      </c>
      <c r="E7" s="48">
        <v>5.52</v>
      </c>
      <c r="F7" s="48">
        <f t="shared" si="1"/>
        <v>463.68</v>
      </c>
      <c r="G7" s="9"/>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row>
    <row r="8" ht="14.25" customHeight="1">
      <c r="A8" s="58">
        <v>3.0</v>
      </c>
      <c r="B8" s="59" t="s">
        <v>11</v>
      </c>
      <c r="C8" s="58" t="s">
        <v>8</v>
      </c>
      <c r="D8" s="58">
        <v>96.0</v>
      </c>
      <c r="E8" s="48">
        <v>8.5</v>
      </c>
      <c r="F8" s="48">
        <f t="shared" si="1"/>
        <v>816</v>
      </c>
      <c r="G8" s="9"/>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row>
    <row r="9" ht="64.5" customHeight="1">
      <c r="A9" s="58">
        <v>4.0</v>
      </c>
      <c r="B9" s="59" t="s">
        <v>12</v>
      </c>
      <c r="C9" s="35" t="s">
        <v>10</v>
      </c>
      <c r="D9" s="35">
        <v>0.0</v>
      </c>
      <c r="E9" s="48">
        <v>102.78</v>
      </c>
      <c r="F9" s="48">
        <f t="shared" si="1"/>
        <v>0</v>
      </c>
      <c r="G9" s="9"/>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row>
    <row r="10" ht="51.0" customHeight="1">
      <c r="A10" s="58">
        <v>5.0</v>
      </c>
      <c r="B10" s="59" t="s">
        <v>13</v>
      </c>
      <c r="C10" s="35" t="s">
        <v>10</v>
      </c>
      <c r="D10" s="35">
        <v>0.0</v>
      </c>
      <c r="E10" s="48">
        <v>20.28</v>
      </c>
      <c r="F10" s="48">
        <f t="shared" si="1"/>
        <v>0</v>
      </c>
      <c r="G10" s="9"/>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row>
    <row r="11" ht="54.0" customHeight="1">
      <c r="A11" s="58">
        <v>6.0</v>
      </c>
      <c r="B11" s="59" t="s">
        <v>14</v>
      </c>
      <c r="C11" s="35" t="s">
        <v>10</v>
      </c>
      <c r="D11" s="35">
        <v>0.0</v>
      </c>
      <c r="E11" s="48">
        <v>12.1</v>
      </c>
      <c r="F11" s="48">
        <f t="shared" si="1"/>
        <v>0</v>
      </c>
      <c r="G11" s="9"/>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row>
    <row r="12" ht="38.25" customHeight="1">
      <c r="A12" s="58">
        <v>7.0</v>
      </c>
      <c r="B12" s="59" t="s">
        <v>15</v>
      </c>
      <c r="C12" s="35" t="s">
        <v>10</v>
      </c>
      <c r="D12" s="35">
        <v>0.0</v>
      </c>
      <c r="E12" s="48">
        <v>71.01</v>
      </c>
      <c r="F12" s="48">
        <f t="shared" si="1"/>
        <v>0</v>
      </c>
      <c r="G12" s="9"/>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row>
    <row r="13" ht="38.25" customHeight="1">
      <c r="A13" s="58">
        <v>8.0</v>
      </c>
      <c r="B13" s="59" t="s">
        <v>16</v>
      </c>
      <c r="C13" s="35" t="s">
        <v>10</v>
      </c>
      <c r="D13" s="35">
        <v>0.0</v>
      </c>
      <c r="E13" s="48">
        <v>111.91</v>
      </c>
      <c r="F13" s="48">
        <f t="shared" si="1"/>
        <v>0</v>
      </c>
      <c r="G13" s="9"/>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row>
    <row r="14" ht="41.25" customHeight="1">
      <c r="A14" s="58">
        <v>9.0</v>
      </c>
      <c r="B14" s="59" t="s">
        <v>17</v>
      </c>
      <c r="C14" s="35" t="s">
        <v>10</v>
      </c>
      <c r="D14" s="35">
        <v>0.0</v>
      </c>
      <c r="E14" s="48">
        <v>72.98</v>
      </c>
      <c r="F14" s="48">
        <f t="shared" si="1"/>
        <v>0</v>
      </c>
      <c r="G14" s="9"/>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row>
    <row r="15" ht="25.5" customHeight="1">
      <c r="A15" s="58">
        <v>10.0</v>
      </c>
      <c r="B15" s="59" t="s">
        <v>18</v>
      </c>
      <c r="C15" s="35" t="s">
        <v>10</v>
      </c>
      <c r="D15" s="35">
        <v>192.0</v>
      </c>
      <c r="E15" s="48">
        <v>124.06</v>
      </c>
      <c r="F15" s="48">
        <f t="shared" si="1"/>
        <v>23819.52</v>
      </c>
      <c r="G15" s="9"/>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row>
    <row r="16" ht="38.25" customHeight="1">
      <c r="A16" s="58">
        <v>11.0</v>
      </c>
      <c r="B16" s="59" t="s">
        <v>19</v>
      </c>
      <c r="C16" s="35" t="s">
        <v>10</v>
      </c>
      <c r="D16" s="35">
        <v>126.0</v>
      </c>
      <c r="E16" s="48">
        <v>52.45</v>
      </c>
      <c r="F16" s="48">
        <f t="shared" si="1"/>
        <v>6608.7</v>
      </c>
      <c r="G16" s="9"/>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row>
    <row r="17" ht="14.25" customHeight="1">
      <c r="A17" s="58">
        <v>12.0</v>
      </c>
      <c r="B17" s="59" t="s">
        <v>20</v>
      </c>
      <c r="C17" s="58" t="s">
        <v>21</v>
      </c>
      <c r="D17" s="58">
        <v>0.0</v>
      </c>
      <c r="E17" s="48">
        <v>23.22</v>
      </c>
      <c r="F17" s="48">
        <f t="shared" si="1"/>
        <v>0</v>
      </c>
      <c r="G17" s="9"/>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row>
    <row r="18" ht="14.25" customHeight="1">
      <c r="A18" s="58">
        <v>13.0</v>
      </c>
      <c r="B18" s="59" t="s">
        <v>22</v>
      </c>
      <c r="C18" s="58" t="s">
        <v>21</v>
      </c>
      <c r="D18" s="58">
        <v>4.0</v>
      </c>
      <c r="E18" s="48">
        <v>23.22</v>
      </c>
      <c r="F18" s="48">
        <f t="shared" si="1"/>
        <v>92.88</v>
      </c>
      <c r="G18" s="9"/>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row>
    <row r="19" ht="14.25" customHeight="1">
      <c r="A19" s="58">
        <v>14.0</v>
      </c>
      <c r="B19" s="59" t="s">
        <v>23</v>
      </c>
      <c r="C19" s="58" t="s">
        <v>21</v>
      </c>
      <c r="D19" s="58">
        <v>72.0</v>
      </c>
      <c r="E19" s="48">
        <v>23.22</v>
      </c>
      <c r="F19" s="48">
        <f t="shared" si="1"/>
        <v>1671.84</v>
      </c>
      <c r="G19" s="9"/>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row>
    <row r="20" ht="11.25" customHeight="1">
      <c r="A20" s="58">
        <v>15.0</v>
      </c>
      <c r="B20" s="59" t="s">
        <v>24</v>
      </c>
      <c r="C20" s="58" t="s">
        <v>21</v>
      </c>
      <c r="D20" s="58">
        <v>0.0</v>
      </c>
      <c r="E20" s="48">
        <v>34.83</v>
      </c>
      <c r="F20" s="48">
        <f t="shared" si="1"/>
        <v>0</v>
      </c>
      <c r="G20" s="9"/>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row>
    <row r="21" ht="15.0" customHeight="1">
      <c r="A21" s="58">
        <v>16.0</v>
      </c>
      <c r="B21" s="60" t="s">
        <v>25</v>
      </c>
      <c r="C21" s="58" t="s">
        <v>21</v>
      </c>
      <c r="D21" s="58">
        <v>24.0</v>
      </c>
      <c r="E21" s="48">
        <v>3.13</v>
      </c>
      <c r="F21" s="48">
        <f t="shared" si="1"/>
        <v>75.12</v>
      </c>
      <c r="G21" s="33"/>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row>
    <row r="22" ht="14.25" customHeight="1">
      <c r="A22" s="58">
        <v>17.0</v>
      </c>
      <c r="B22" s="59" t="s">
        <v>26</v>
      </c>
      <c r="C22" s="58" t="s">
        <v>21</v>
      </c>
      <c r="D22" s="58">
        <v>24.0</v>
      </c>
      <c r="E22" s="48">
        <v>2.44</v>
      </c>
      <c r="F22" s="48">
        <f t="shared" si="1"/>
        <v>58.56</v>
      </c>
      <c r="G22" s="9"/>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row>
    <row r="23" ht="38.25" customHeight="1">
      <c r="A23" s="58">
        <v>18.0</v>
      </c>
      <c r="B23" s="59" t="s">
        <v>27</v>
      </c>
      <c r="C23" s="58" t="s">
        <v>21</v>
      </c>
      <c r="D23" s="58">
        <v>144.0</v>
      </c>
      <c r="E23" s="48">
        <v>2.79</v>
      </c>
      <c r="F23" s="48">
        <f t="shared" si="1"/>
        <v>401.76</v>
      </c>
      <c r="G23" s="9"/>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row>
    <row r="24" ht="14.25" customHeight="1">
      <c r="A24" s="58">
        <v>19.0</v>
      </c>
      <c r="B24" s="59" t="s">
        <v>28</v>
      </c>
      <c r="C24" s="58" t="s">
        <v>21</v>
      </c>
      <c r="D24" s="58">
        <v>144.0</v>
      </c>
      <c r="E24" s="48">
        <v>1.84</v>
      </c>
      <c r="F24" s="48">
        <f t="shared" si="1"/>
        <v>264.96</v>
      </c>
      <c r="G24" s="9"/>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row>
    <row r="25" ht="38.25" customHeight="1">
      <c r="A25" s="58">
        <v>20.0</v>
      </c>
      <c r="B25" s="59" t="s">
        <v>29</v>
      </c>
      <c r="C25" s="58" t="s">
        <v>30</v>
      </c>
      <c r="D25" s="58">
        <v>1.0</v>
      </c>
      <c r="E25" s="48">
        <v>9.95</v>
      </c>
      <c r="F25" s="48">
        <f t="shared" si="1"/>
        <v>9.95</v>
      </c>
      <c r="G25" s="9"/>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row>
    <row r="26" ht="25.5" customHeight="1">
      <c r="A26" s="58">
        <v>21.0</v>
      </c>
      <c r="B26" s="59" t="s">
        <v>31</v>
      </c>
      <c r="C26" s="35" t="s">
        <v>10</v>
      </c>
      <c r="D26" s="35">
        <v>6.0</v>
      </c>
      <c r="E26" s="48">
        <v>39.53</v>
      </c>
      <c r="F26" s="48">
        <f t="shared" si="1"/>
        <v>237.18</v>
      </c>
      <c r="G26" s="9"/>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row>
    <row r="27" ht="38.25" customHeight="1">
      <c r="A27" s="58">
        <v>22.0</v>
      </c>
      <c r="B27" s="61" t="s">
        <v>32</v>
      </c>
      <c r="C27" s="62" t="s">
        <v>10</v>
      </c>
      <c r="D27" s="62">
        <v>58.0</v>
      </c>
      <c r="E27" s="48">
        <v>9.07</v>
      </c>
      <c r="F27" s="48">
        <f t="shared" si="1"/>
        <v>526.06</v>
      </c>
      <c r="G27" s="9"/>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row>
    <row r="28" ht="25.5" customHeight="1">
      <c r="A28" s="58">
        <v>23.0</v>
      </c>
      <c r="B28" s="59" t="s">
        <v>33</v>
      </c>
      <c r="C28" s="35" t="s">
        <v>34</v>
      </c>
      <c r="D28" s="35">
        <v>30.0</v>
      </c>
      <c r="E28" s="48">
        <v>3.37</v>
      </c>
      <c r="F28" s="48">
        <f t="shared" si="1"/>
        <v>101.1</v>
      </c>
      <c r="G28" s="9"/>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row>
    <row r="29" ht="24.0" customHeight="1">
      <c r="A29" s="58">
        <v>24.0</v>
      </c>
      <c r="B29" s="59" t="s">
        <v>35</v>
      </c>
      <c r="C29" s="58" t="s">
        <v>36</v>
      </c>
      <c r="D29" s="58">
        <v>72.0</v>
      </c>
      <c r="E29" s="48">
        <v>4.34</v>
      </c>
      <c r="F29" s="48">
        <f t="shared" si="1"/>
        <v>312.48</v>
      </c>
      <c r="G29" s="9"/>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row>
    <row r="30" ht="25.5" customHeight="1">
      <c r="A30" s="58">
        <v>25.0</v>
      </c>
      <c r="B30" s="59" t="s">
        <v>37</v>
      </c>
      <c r="C30" s="58" t="s">
        <v>36</v>
      </c>
      <c r="D30" s="58">
        <v>0.0</v>
      </c>
      <c r="E30" s="48">
        <v>4.34</v>
      </c>
      <c r="F30" s="48">
        <f t="shared" si="1"/>
        <v>0</v>
      </c>
      <c r="G30" s="9"/>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ht="14.25" customHeight="1">
      <c r="A31" s="58">
        <v>26.0</v>
      </c>
      <c r="B31" s="59" t="s">
        <v>38</v>
      </c>
      <c r="C31" s="58" t="s">
        <v>21</v>
      </c>
      <c r="D31" s="58">
        <v>72.0</v>
      </c>
      <c r="E31" s="48">
        <v>2.64</v>
      </c>
      <c r="F31" s="48">
        <f t="shared" si="1"/>
        <v>190.08</v>
      </c>
      <c r="G31" s="9"/>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row>
    <row r="32" ht="25.5" customHeight="1">
      <c r="A32" s="58">
        <v>27.0</v>
      </c>
      <c r="B32" s="63" t="s">
        <v>129</v>
      </c>
      <c r="C32" s="35" t="s">
        <v>40</v>
      </c>
      <c r="D32" s="35">
        <v>72.0</v>
      </c>
      <c r="E32" s="48">
        <v>9.53</v>
      </c>
      <c r="F32" s="48">
        <f t="shared" si="1"/>
        <v>686.16</v>
      </c>
      <c r="G32" s="9"/>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row>
    <row r="33" ht="12.0" customHeight="1">
      <c r="A33" s="58">
        <v>28.0</v>
      </c>
      <c r="B33" s="59" t="s">
        <v>41</v>
      </c>
      <c r="C33" s="58" t="s">
        <v>21</v>
      </c>
      <c r="D33" s="58">
        <v>264.0</v>
      </c>
      <c r="E33" s="48">
        <v>2.54</v>
      </c>
      <c r="F33" s="48">
        <f t="shared" si="1"/>
        <v>670.56</v>
      </c>
      <c r="G33" s="9"/>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row>
    <row r="34" ht="25.5" customHeight="1">
      <c r="A34" s="58">
        <v>29.0</v>
      </c>
      <c r="B34" s="64" t="s">
        <v>42</v>
      </c>
      <c r="C34" s="35" t="s">
        <v>34</v>
      </c>
      <c r="D34" s="35">
        <v>0.0</v>
      </c>
      <c r="E34" s="48">
        <v>10.97</v>
      </c>
      <c r="F34" s="48">
        <f t="shared" si="1"/>
        <v>0</v>
      </c>
      <c r="G34" s="9"/>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row>
    <row r="35" ht="12.75" customHeight="1">
      <c r="A35" s="58">
        <v>30.0</v>
      </c>
      <c r="B35" s="64" t="s">
        <v>43</v>
      </c>
      <c r="C35" s="35" t="s">
        <v>44</v>
      </c>
      <c r="D35" s="35">
        <v>4.0</v>
      </c>
      <c r="E35" s="48">
        <v>16.17</v>
      </c>
      <c r="F35" s="48">
        <f t="shared" si="1"/>
        <v>64.68</v>
      </c>
      <c r="G35" s="9"/>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row>
    <row r="36" ht="14.25" customHeight="1">
      <c r="A36" s="58">
        <v>31.0</v>
      </c>
      <c r="B36" s="59" t="s">
        <v>45</v>
      </c>
      <c r="C36" s="35" t="s">
        <v>21</v>
      </c>
      <c r="D36" s="35">
        <v>0.0</v>
      </c>
      <c r="E36" s="48">
        <v>44.39</v>
      </c>
      <c r="F36" s="48">
        <f t="shared" si="1"/>
        <v>0</v>
      </c>
      <c r="G36" s="9"/>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row>
    <row r="37" ht="14.25" customHeight="1">
      <c r="A37" s="58">
        <v>32.0</v>
      </c>
      <c r="B37" s="64" t="s">
        <v>46</v>
      </c>
      <c r="C37" s="58" t="s">
        <v>21</v>
      </c>
      <c r="D37" s="58">
        <v>12.0</v>
      </c>
      <c r="E37" s="48">
        <v>27.52</v>
      </c>
      <c r="F37" s="48">
        <f t="shared" si="1"/>
        <v>330.24</v>
      </c>
      <c r="G37" s="9"/>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row>
    <row r="38" ht="14.25" customHeight="1">
      <c r="A38" s="58">
        <v>33.0</v>
      </c>
      <c r="B38" s="64" t="s">
        <v>47</v>
      </c>
      <c r="C38" s="58" t="s">
        <v>21</v>
      </c>
      <c r="D38" s="58">
        <v>12.0</v>
      </c>
      <c r="E38" s="48">
        <v>28.06</v>
      </c>
      <c r="F38" s="48">
        <f t="shared" si="1"/>
        <v>336.72</v>
      </c>
      <c r="G38" s="9"/>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row>
    <row r="39" ht="15.0" customHeight="1">
      <c r="A39" s="58">
        <v>34.0</v>
      </c>
      <c r="B39" s="65" t="s">
        <v>48</v>
      </c>
      <c r="C39" s="58" t="s">
        <v>21</v>
      </c>
      <c r="D39" s="58">
        <v>24.0</v>
      </c>
      <c r="E39" s="48">
        <v>5.57</v>
      </c>
      <c r="F39" s="48">
        <f t="shared" si="1"/>
        <v>133.68</v>
      </c>
      <c r="G39" s="33"/>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row>
    <row r="40" ht="15.0" customHeight="1">
      <c r="A40" s="58">
        <v>35.0</v>
      </c>
      <c r="B40" s="65" t="s">
        <v>49</v>
      </c>
      <c r="C40" s="58" t="s">
        <v>21</v>
      </c>
      <c r="D40" s="58">
        <v>48.0</v>
      </c>
      <c r="E40" s="48">
        <v>11.42</v>
      </c>
      <c r="F40" s="48">
        <f t="shared" si="1"/>
        <v>548.16</v>
      </c>
      <c r="G40" s="33"/>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row>
    <row r="41" ht="25.5" customHeight="1">
      <c r="A41" s="58">
        <v>36.0</v>
      </c>
      <c r="B41" s="59" t="s">
        <v>50</v>
      </c>
      <c r="C41" s="35" t="s">
        <v>51</v>
      </c>
      <c r="D41" s="35">
        <v>30.0</v>
      </c>
      <c r="E41" s="48">
        <v>8.97</v>
      </c>
      <c r="F41" s="48">
        <f t="shared" si="1"/>
        <v>269.1</v>
      </c>
      <c r="G41" s="9"/>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row>
    <row r="42" ht="26.25" customHeight="1">
      <c r="A42" s="58">
        <v>37.0</v>
      </c>
      <c r="B42" s="59" t="s">
        <v>52</v>
      </c>
      <c r="C42" s="35" t="s">
        <v>51</v>
      </c>
      <c r="D42" s="35">
        <v>60.0</v>
      </c>
      <c r="E42" s="48">
        <v>3.31</v>
      </c>
      <c r="F42" s="48">
        <f t="shared" si="1"/>
        <v>198.6</v>
      </c>
      <c r="G42" s="9"/>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row>
    <row r="43" ht="26.25" customHeight="1">
      <c r="A43" s="58">
        <v>38.0</v>
      </c>
      <c r="B43" s="34" t="s">
        <v>53</v>
      </c>
      <c r="C43" s="35" t="s">
        <v>54</v>
      </c>
      <c r="D43" s="35">
        <v>12.0</v>
      </c>
      <c r="E43" s="48">
        <v>5.68</v>
      </c>
      <c r="F43" s="48">
        <f t="shared" si="1"/>
        <v>68.16</v>
      </c>
      <c r="G43" s="9"/>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row>
    <row r="44" ht="31.5" customHeight="1">
      <c r="A44" s="58">
        <v>39.0</v>
      </c>
      <c r="B44" s="59" t="s">
        <v>55</v>
      </c>
      <c r="C44" s="35" t="s">
        <v>56</v>
      </c>
      <c r="D44" s="35">
        <v>36.0</v>
      </c>
      <c r="E44" s="48">
        <v>8.12</v>
      </c>
      <c r="F44" s="48">
        <f t="shared" si="1"/>
        <v>292.32</v>
      </c>
      <c r="G44" s="9"/>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row>
    <row r="45" ht="30.0" customHeight="1">
      <c r="A45" s="58">
        <v>40.0</v>
      </c>
      <c r="B45" s="59" t="s">
        <v>57</v>
      </c>
      <c r="C45" s="35" t="s">
        <v>56</v>
      </c>
      <c r="D45" s="35">
        <v>0.0</v>
      </c>
      <c r="E45" s="48">
        <v>8.12</v>
      </c>
      <c r="F45" s="48">
        <f t="shared" si="1"/>
        <v>0</v>
      </c>
      <c r="G45" s="9"/>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row>
    <row r="46" ht="36.0" customHeight="1">
      <c r="A46" s="58">
        <v>41.0</v>
      </c>
      <c r="B46" s="59" t="s">
        <v>58</v>
      </c>
      <c r="C46" s="35" t="s">
        <v>56</v>
      </c>
      <c r="D46" s="35">
        <v>18.0</v>
      </c>
      <c r="E46" s="48">
        <v>37.79</v>
      </c>
      <c r="F46" s="48">
        <f t="shared" si="1"/>
        <v>680.22</v>
      </c>
      <c r="G46" s="9"/>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c r="DT46" s="93"/>
      <c r="DU46" s="93"/>
      <c r="DV46" s="93"/>
      <c r="DW46" s="93"/>
      <c r="DX46" s="93"/>
      <c r="DY46" s="93"/>
      <c r="DZ46" s="93"/>
      <c r="EA46" s="93"/>
      <c r="EB46" s="93"/>
      <c r="EC46" s="93"/>
      <c r="ED46" s="93"/>
      <c r="EE46" s="93"/>
      <c r="EF46" s="93"/>
      <c r="EG46" s="93"/>
      <c r="EH46" s="93"/>
      <c r="EI46" s="93"/>
      <c r="EJ46" s="93"/>
      <c r="EK46" s="93"/>
      <c r="EL46" s="93"/>
      <c r="EM46" s="93"/>
      <c r="EN46" s="93"/>
      <c r="EO46" s="93"/>
      <c r="EP46" s="93"/>
      <c r="EQ46" s="93"/>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c r="IE46" s="93"/>
      <c r="IF46" s="93"/>
      <c r="IG46" s="93"/>
      <c r="IH46" s="93"/>
      <c r="II46" s="93"/>
      <c r="IJ46" s="93"/>
      <c r="IK46" s="93"/>
      <c r="IL46" s="93"/>
      <c r="IM46" s="93"/>
      <c r="IN46" s="93"/>
      <c r="IO46" s="93"/>
      <c r="IP46" s="93"/>
      <c r="IQ46" s="93"/>
      <c r="IR46" s="93"/>
      <c r="IS46" s="93"/>
      <c r="IT46" s="93"/>
      <c r="IU46" s="93"/>
    </row>
    <row r="47" ht="14.25" customHeight="1">
      <c r="A47" s="58">
        <v>42.0</v>
      </c>
      <c r="B47" s="34" t="s">
        <v>59</v>
      </c>
      <c r="C47" s="58" t="s">
        <v>8</v>
      </c>
      <c r="D47" s="58">
        <v>4.0</v>
      </c>
      <c r="E47" s="48">
        <v>18.13</v>
      </c>
      <c r="F47" s="48">
        <f t="shared" si="1"/>
        <v>72.52</v>
      </c>
      <c r="G47" s="9"/>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row>
    <row r="48" ht="23.25" customHeight="1">
      <c r="A48" s="58">
        <v>43.0</v>
      </c>
      <c r="B48" s="34" t="s">
        <v>60</v>
      </c>
      <c r="C48" s="58" t="s">
        <v>21</v>
      </c>
      <c r="D48" s="58">
        <v>12.0</v>
      </c>
      <c r="E48" s="48">
        <v>7.68</v>
      </c>
      <c r="F48" s="48">
        <f t="shared" si="1"/>
        <v>92.16</v>
      </c>
      <c r="G48" s="9"/>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row>
    <row r="49" ht="14.25" customHeight="1">
      <c r="A49" s="58">
        <v>44.0</v>
      </c>
      <c r="B49" s="34" t="s">
        <v>61</v>
      </c>
      <c r="C49" s="58" t="s">
        <v>21</v>
      </c>
      <c r="D49" s="66">
        <v>36.0</v>
      </c>
      <c r="E49" s="67">
        <v>12.83</v>
      </c>
      <c r="F49" s="48">
        <f t="shared" si="1"/>
        <v>461.88</v>
      </c>
      <c r="G49" s="9"/>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row>
    <row r="50" ht="14.25" customHeight="1">
      <c r="A50" s="58">
        <v>45.0</v>
      </c>
      <c r="B50" s="34" t="s">
        <v>62</v>
      </c>
      <c r="C50" s="58" t="s">
        <v>21</v>
      </c>
      <c r="D50" s="58">
        <v>56.0</v>
      </c>
      <c r="E50" s="48">
        <v>8.37</v>
      </c>
      <c r="F50" s="48">
        <f t="shared" si="1"/>
        <v>468.72</v>
      </c>
      <c r="G50" s="9"/>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row>
    <row r="51" ht="14.25" customHeight="1">
      <c r="A51" s="68">
        <v>46.0</v>
      </c>
      <c r="B51" s="61" t="s">
        <v>63</v>
      </c>
      <c r="C51" s="68" t="s">
        <v>21</v>
      </c>
      <c r="D51" s="68">
        <v>4.0</v>
      </c>
      <c r="E51" s="71">
        <v>20.28</v>
      </c>
      <c r="F51" s="71">
        <f t="shared" si="1"/>
        <v>81.12</v>
      </c>
      <c r="G51" s="9"/>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row>
    <row r="52">
      <c r="A52" s="10">
        <v>47.0</v>
      </c>
      <c r="B52" s="13" t="s">
        <v>64</v>
      </c>
      <c r="C52" s="32" t="s">
        <v>65</v>
      </c>
      <c r="D52" s="58">
        <v>12.0</v>
      </c>
      <c r="E52" s="72">
        <v>1.25</v>
      </c>
      <c r="F52" s="71">
        <f t="shared" si="1"/>
        <v>15</v>
      </c>
      <c r="G52" s="9"/>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row>
    <row r="53">
      <c r="A53" s="10">
        <v>48.0</v>
      </c>
      <c r="B53" s="13" t="s">
        <v>66</v>
      </c>
      <c r="C53" s="32" t="s">
        <v>21</v>
      </c>
      <c r="D53" s="58">
        <v>98.0</v>
      </c>
      <c r="E53" s="72">
        <v>2.97</v>
      </c>
      <c r="F53" s="71">
        <f t="shared" si="1"/>
        <v>291.06</v>
      </c>
      <c r="G53" s="9"/>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row>
    <row r="54">
      <c r="A54" s="10">
        <v>49.0</v>
      </c>
      <c r="B54" s="13" t="s">
        <v>67</v>
      </c>
      <c r="C54" s="32" t="s">
        <v>68</v>
      </c>
      <c r="D54" s="58">
        <v>18.0</v>
      </c>
      <c r="E54" s="72">
        <v>4.99</v>
      </c>
      <c r="F54" s="71">
        <f t="shared" si="1"/>
        <v>89.82</v>
      </c>
      <c r="G54" s="9"/>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row>
    <row r="55">
      <c r="A55" s="10">
        <v>50.0</v>
      </c>
      <c r="B55" s="13" t="s">
        <v>69</v>
      </c>
      <c r="C55" s="32" t="s">
        <v>70</v>
      </c>
      <c r="D55" s="58">
        <v>640.0</v>
      </c>
      <c r="E55" s="72">
        <v>1.49</v>
      </c>
      <c r="F55" s="71">
        <f t="shared" si="1"/>
        <v>953.6</v>
      </c>
      <c r="G55" s="9"/>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row>
    <row r="56">
      <c r="A56" s="10">
        <v>51.0</v>
      </c>
      <c r="B56" s="13" t="s">
        <v>71</v>
      </c>
      <c r="C56" s="32" t="s">
        <v>72</v>
      </c>
      <c r="D56" s="58">
        <v>36.0</v>
      </c>
      <c r="E56" s="72">
        <v>6.82</v>
      </c>
      <c r="F56" s="71">
        <f t="shared" si="1"/>
        <v>245.52</v>
      </c>
      <c r="G56" s="9"/>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c r="DT56" s="93"/>
      <c r="DU56" s="93"/>
      <c r="DV56" s="93"/>
      <c r="DW56" s="93"/>
      <c r="DX56" s="93"/>
      <c r="DY56" s="93"/>
      <c r="DZ56" s="93"/>
      <c r="EA56" s="93"/>
      <c r="EB56" s="93"/>
      <c r="EC56" s="93"/>
      <c r="ED56" s="93"/>
      <c r="EE56" s="93"/>
      <c r="EF56" s="93"/>
      <c r="EG56" s="93"/>
      <c r="EH56" s="93"/>
      <c r="EI56" s="93"/>
      <c r="EJ56" s="93"/>
      <c r="EK56" s="93"/>
      <c r="EL56" s="93"/>
      <c r="EM56" s="93"/>
      <c r="EN56" s="93"/>
      <c r="EO56" s="93"/>
      <c r="EP56" s="93"/>
      <c r="EQ56" s="93"/>
      <c r="ER56" s="93"/>
      <c r="ES56" s="93"/>
      <c r="ET56" s="93"/>
      <c r="EU56" s="93"/>
      <c r="EV56" s="93"/>
      <c r="EW56" s="93"/>
      <c r="EX56" s="93"/>
      <c r="EY56" s="93"/>
      <c r="EZ56" s="93"/>
      <c r="FA56" s="93"/>
      <c r="FB56" s="93"/>
      <c r="FC56" s="93"/>
      <c r="FD56" s="93"/>
      <c r="FE56" s="93"/>
      <c r="FF56" s="93"/>
      <c r="FG56" s="93"/>
      <c r="FH56" s="93"/>
      <c r="FI56" s="93"/>
      <c r="FJ56" s="93"/>
      <c r="FK56" s="93"/>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c r="IE56" s="93"/>
      <c r="IF56" s="93"/>
      <c r="IG56" s="93"/>
      <c r="IH56" s="93"/>
      <c r="II56" s="93"/>
      <c r="IJ56" s="93"/>
      <c r="IK56" s="93"/>
      <c r="IL56" s="93"/>
      <c r="IM56" s="93"/>
      <c r="IN56" s="93"/>
      <c r="IO56" s="93"/>
      <c r="IP56" s="93"/>
      <c r="IQ56" s="93"/>
      <c r="IR56" s="93"/>
      <c r="IS56" s="93"/>
      <c r="IT56" s="93"/>
      <c r="IU56" s="93"/>
    </row>
    <row r="57">
      <c r="A57" s="10">
        <v>52.0</v>
      </c>
      <c r="B57" s="13" t="s">
        <v>73</v>
      </c>
      <c r="C57" s="32" t="s">
        <v>74</v>
      </c>
      <c r="D57" s="58">
        <v>36.0</v>
      </c>
      <c r="E57" s="72">
        <v>25.5</v>
      </c>
      <c r="F57" s="71">
        <f t="shared" si="1"/>
        <v>918</v>
      </c>
      <c r="G57" s="9"/>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row>
    <row r="58">
      <c r="A58" s="10">
        <v>53.0</v>
      </c>
      <c r="B58" s="13" t="s">
        <v>75</v>
      </c>
      <c r="C58" s="32" t="s">
        <v>76</v>
      </c>
      <c r="D58" s="58">
        <v>36.0</v>
      </c>
      <c r="E58" s="72">
        <v>39.99</v>
      </c>
      <c r="F58" s="71">
        <f t="shared" si="1"/>
        <v>1439.64</v>
      </c>
      <c r="G58" s="9"/>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row>
    <row r="59" ht="12.75" customHeight="1">
      <c r="A59" s="73" t="s">
        <v>116</v>
      </c>
      <c r="B59" s="74"/>
      <c r="C59" s="74"/>
      <c r="D59" s="74"/>
      <c r="E59" s="75"/>
      <c r="F59" s="76">
        <f>SUM(F6:F58)</f>
        <v>45093.27</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3757.7725</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3.0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78">
        <f>ROUND((F60/F61),2)</f>
        <v>1252.59</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4.25" customHeight="1">
      <c r="A63" s="49"/>
      <c r="C63" s="52"/>
      <c r="D63" s="52"/>
      <c r="E63" s="52"/>
      <c r="F63" s="33"/>
      <c r="G63" s="9"/>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row>
    <row r="64" ht="38.25" customHeight="1">
      <c r="A64" s="35" t="s">
        <v>3</v>
      </c>
      <c r="B64" s="35" t="s">
        <v>77</v>
      </c>
      <c r="C64" s="35" t="s">
        <v>5</v>
      </c>
      <c r="D64" s="35" t="str">
        <f>D5</f>
        <v>QUANTIDADE ANUAL CARIRI</v>
      </c>
      <c r="E64" s="35" t="s">
        <v>78</v>
      </c>
      <c r="F64" s="35" t="s">
        <v>115</v>
      </c>
      <c r="G64" s="33"/>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row>
    <row r="65" ht="26.25" customHeight="1">
      <c r="A65" s="81">
        <v>1.0</v>
      </c>
      <c r="B65" s="60" t="s">
        <v>79</v>
      </c>
      <c r="C65" s="82" t="s">
        <v>21</v>
      </c>
      <c r="D65" s="58">
        <v>0.0</v>
      </c>
      <c r="E65" s="48">
        <v>54.03</v>
      </c>
      <c r="F65" s="48">
        <f t="shared" ref="F65:F78" si="2">ROUND((D65*E65),2)</f>
        <v>0</v>
      </c>
      <c r="G65" s="33"/>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row>
    <row r="66" ht="15.0" customHeight="1">
      <c r="A66" s="81">
        <v>2.0</v>
      </c>
      <c r="B66" s="59" t="s">
        <v>80</v>
      </c>
      <c r="C66" s="58" t="s">
        <v>21</v>
      </c>
      <c r="D66" s="58">
        <v>12.0</v>
      </c>
      <c r="E66" s="48">
        <v>12.05</v>
      </c>
      <c r="F66" s="48">
        <f t="shared" si="2"/>
        <v>144.6</v>
      </c>
      <c r="G66" s="33"/>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row>
    <row r="67" ht="15.0" customHeight="1">
      <c r="A67" s="81">
        <v>3.0</v>
      </c>
      <c r="B67" s="34" t="s">
        <v>81</v>
      </c>
      <c r="C67" s="58" t="s">
        <v>21</v>
      </c>
      <c r="D67" s="58">
        <v>0.0</v>
      </c>
      <c r="E67" s="48">
        <v>19.69</v>
      </c>
      <c r="F67" s="48">
        <f t="shared" si="2"/>
        <v>0</v>
      </c>
      <c r="G67" s="33"/>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row>
    <row r="68" ht="15.0" customHeight="1">
      <c r="A68" s="81">
        <v>4.0</v>
      </c>
      <c r="B68" s="34" t="s">
        <v>81</v>
      </c>
      <c r="C68" s="58" t="s">
        <v>21</v>
      </c>
      <c r="D68" s="58">
        <v>0.0</v>
      </c>
      <c r="E68" s="48">
        <v>19.69</v>
      </c>
      <c r="F68" s="48">
        <f t="shared" si="2"/>
        <v>0</v>
      </c>
      <c r="G68" s="33"/>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row>
    <row r="69" ht="15.0" customHeight="1">
      <c r="A69" s="81">
        <v>5.0</v>
      </c>
      <c r="B69" s="60" t="s">
        <v>133</v>
      </c>
      <c r="C69" s="82" t="s">
        <v>21</v>
      </c>
      <c r="D69" s="58">
        <v>2.0</v>
      </c>
      <c r="E69" s="48">
        <v>123.1</v>
      </c>
      <c r="F69" s="48">
        <f t="shared" si="2"/>
        <v>246.2</v>
      </c>
      <c r="G69" s="33"/>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row>
    <row r="70" ht="15.0" customHeight="1">
      <c r="A70" s="81">
        <v>6.0</v>
      </c>
      <c r="B70" s="60" t="s">
        <v>134</v>
      </c>
      <c r="C70" s="82" t="s">
        <v>21</v>
      </c>
      <c r="D70" s="58">
        <v>2.0</v>
      </c>
      <c r="E70" s="48">
        <v>71.62</v>
      </c>
      <c r="F70" s="48">
        <f t="shared" si="2"/>
        <v>143.24</v>
      </c>
      <c r="G70" s="33"/>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row>
    <row r="71" ht="15.0" customHeight="1">
      <c r="A71" s="81">
        <v>7.0</v>
      </c>
      <c r="B71" s="65" t="s">
        <v>84</v>
      </c>
      <c r="C71" s="58" t="s">
        <v>21</v>
      </c>
      <c r="D71" s="58">
        <v>1.0</v>
      </c>
      <c r="E71" s="48">
        <v>27.3</v>
      </c>
      <c r="F71" s="48">
        <f t="shared" si="2"/>
        <v>27.3</v>
      </c>
      <c r="G71" s="33"/>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row>
    <row r="72" ht="25.5" customHeight="1">
      <c r="A72" s="81">
        <v>8.0</v>
      </c>
      <c r="B72" s="59" t="s">
        <v>85</v>
      </c>
      <c r="C72" s="58" t="s">
        <v>21</v>
      </c>
      <c r="D72" s="58">
        <v>1.0</v>
      </c>
      <c r="E72" s="48">
        <v>170.25</v>
      </c>
      <c r="F72" s="48">
        <f t="shared" si="2"/>
        <v>170.25</v>
      </c>
      <c r="G72" s="9"/>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row>
    <row r="73" ht="15.0" customHeight="1">
      <c r="A73" s="81">
        <v>9.0</v>
      </c>
      <c r="B73" s="60" t="s">
        <v>86</v>
      </c>
      <c r="C73" s="58" t="s">
        <v>21</v>
      </c>
      <c r="D73" s="58">
        <v>4.0</v>
      </c>
      <c r="E73" s="48">
        <v>10.87</v>
      </c>
      <c r="F73" s="48">
        <f t="shared" si="2"/>
        <v>43.48</v>
      </c>
      <c r="G73" s="33"/>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row>
    <row r="74" ht="15.0" customHeight="1">
      <c r="A74" s="81">
        <v>10.0</v>
      </c>
      <c r="B74" s="65" t="s">
        <v>87</v>
      </c>
      <c r="C74" s="58" t="s">
        <v>21</v>
      </c>
      <c r="D74" s="58">
        <v>4.0</v>
      </c>
      <c r="E74" s="48">
        <v>25.79</v>
      </c>
      <c r="F74" s="48">
        <f t="shared" si="2"/>
        <v>103.16</v>
      </c>
      <c r="G74" s="33"/>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row>
    <row r="75" ht="25.5" customHeight="1">
      <c r="A75" s="81">
        <v>11.0</v>
      </c>
      <c r="B75" s="60" t="s">
        <v>88</v>
      </c>
      <c r="C75" s="82" t="s">
        <v>21</v>
      </c>
      <c r="D75" s="58">
        <v>4.0</v>
      </c>
      <c r="E75" s="48">
        <v>36.75</v>
      </c>
      <c r="F75" s="48">
        <f t="shared" si="2"/>
        <v>147</v>
      </c>
      <c r="G75" s="33"/>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row>
    <row r="76" ht="24.0" customHeight="1">
      <c r="A76" s="81">
        <v>12.0</v>
      </c>
      <c r="B76" s="60" t="s">
        <v>89</v>
      </c>
      <c r="C76" s="82" t="s">
        <v>21</v>
      </c>
      <c r="D76" s="58">
        <v>2.0</v>
      </c>
      <c r="E76" s="48">
        <v>36.75</v>
      </c>
      <c r="F76" s="48">
        <f t="shared" si="2"/>
        <v>73.5</v>
      </c>
      <c r="G76" s="33"/>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row>
    <row r="77" ht="12.75" customHeight="1">
      <c r="A77" s="81">
        <v>13.0</v>
      </c>
      <c r="B77" s="60" t="s">
        <v>90</v>
      </c>
      <c r="C77" s="82" t="s">
        <v>21</v>
      </c>
      <c r="D77" s="58">
        <v>4.0</v>
      </c>
      <c r="E77" s="48">
        <v>62.47</v>
      </c>
      <c r="F77" s="48">
        <f t="shared" si="2"/>
        <v>249.88</v>
      </c>
      <c r="G77" s="33"/>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row>
    <row r="78" ht="26.25" customHeight="1">
      <c r="A78" s="81">
        <v>14.0</v>
      </c>
      <c r="B78" s="60" t="s">
        <v>91</v>
      </c>
      <c r="C78" s="82" t="s">
        <v>92</v>
      </c>
      <c r="D78" s="58">
        <v>1.0</v>
      </c>
      <c r="E78" s="48">
        <v>107.65</v>
      </c>
      <c r="F78" s="48">
        <f t="shared" si="2"/>
        <v>107.65</v>
      </c>
      <c r="G78" s="33"/>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row>
    <row r="79" ht="12.75" customHeight="1">
      <c r="A79" s="73" t="s">
        <v>120</v>
      </c>
      <c r="B79" s="74"/>
      <c r="C79" s="74"/>
      <c r="D79" s="74"/>
      <c r="E79" s="75"/>
      <c r="F79" s="78">
        <f>SUM(F73:F78)</f>
        <v>724.67</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60.38916667</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3</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20.13</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4.25" customHeight="1">
      <c r="A83" s="40"/>
      <c r="B83" s="9"/>
      <c r="C83" s="42"/>
      <c r="D83" s="42"/>
      <c r="E83" s="42"/>
      <c r="F83" s="33"/>
      <c r="G83" s="9"/>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c r="CN83" s="93"/>
      <c r="CO83" s="93"/>
      <c r="CP83" s="93"/>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c r="DP83" s="93"/>
      <c r="DQ83" s="93"/>
      <c r="DR83" s="93"/>
      <c r="DS83" s="93"/>
      <c r="DT83" s="93"/>
      <c r="DU83" s="93"/>
      <c r="DV83" s="93"/>
      <c r="DW83" s="93"/>
      <c r="DX83" s="93"/>
      <c r="DY83" s="93"/>
      <c r="DZ83" s="93"/>
      <c r="EA83" s="93"/>
      <c r="EB83" s="93"/>
      <c r="EC83" s="93"/>
      <c r="ED83" s="93"/>
      <c r="EE83" s="93"/>
      <c r="EF83" s="93"/>
      <c r="EG83" s="93"/>
      <c r="EH83" s="93"/>
      <c r="EI83" s="93"/>
      <c r="EJ83" s="93"/>
      <c r="EK83" s="93"/>
      <c r="EL83" s="93"/>
      <c r="EM83" s="93"/>
      <c r="EN83" s="93"/>
      <c r="EO83" s="93"/>
      <c r="EP83" s="93"/>
      <c r="EQ83" s="93"/>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93"/>
      <c r="HR83" s="93"/>
      <c r="HS83" s="93"/>
      <c r="HT83" s="93"/>
      <c r="HU83" s="93"/>
      <c r="HV83" s="93"/>
      <c r="HW83" s="93"/>
      <c r="HX83" s="93"/>
      <c r="HY83" s="93"/>
      <c r="HZ83" s="93"/>
      <c r="IA83" s="93"/>
      <c r="IB83" s="93"/>
      <c r="IC83" s="93"/>
      <c r="ID83" s="93"/>
      <c r="IE83" s="93"/>
      <c r="IF83" s="93"/>
      <c r="IG83" s="93"/>
      <c r="IH83" s="93"/>
      <c r="II83" s="93"/>
      <c r="IJ83" s="93"/>
      <c r="IK83" s="93"/>
      <c r="IL83" s="93"/>
      <c r="IM83" s="93"/>
      <c r="IN83" s="93"/>
      <c r="IO83" s="93"/>
      <c r="IP83" s="93"/>
      <c r="IQ83" s="93"/>
      <c r="IR83" s="93"/>
      <c r="IS83" s="93"/>
      <c r="IT83" s="93"/>
      <c r="IU83" s="93"/>
    </row>
    <row r="84" ht="38.25" customHeight="1">
      <c r="A84" s="35" t="s">
        <v>3</v>
      </c>
      <c r="B84" s="35" t="s">
        <v>135</v>
      </c>
      <c r="C84" s="35" t="s">
        <v>5</v>
      </c>
      <c r="D84" s="35" t="s">
        <v>136</v>
      </c>
      <c r="E84" s="35" t="s">
        <v>78</v>
      </c>
      <c r="F84" s="35" t="s">
        <v>6</v>
      </c>
      <c r="G84" s="83" t="s">
        <v>123</v>
      </c>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c r="BJ84" s="37"/>
      <c r="BK84" s="37"/>
      <c r="BL84" s="37"/>
      <c r="BM84" s="37"/>
      <c r="BN84" s="37"/>
      <c r="BO84" s="37"/>
      <c r="BP84" s="37"/>
      <c r="BQ84" s="37"/>
      <c r="BR84" s="37"/>
      <c r="BS84" s="37"/>
      <c r="BT84" s="37"/>
      <c r="BU84" s="37"/>
      <c r="BV84" s="37"/>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row>
    <row r="85" ht="26.25" customHeight="1">
      <c r="A85" s="81">
        <v>1.0</v>
      </c>
      <c r="B85" s="60" t="s">
        <v>94</v>
      </c>
      <c r="C85" s="82" t="s">
        <v>21</v>
      </c>
      <c r="D85" s="58">
        <v>0.0</v>
      </c>
      <c r="E85" s="48">
        <v>7151.93</v>
      </c>
      <c r="F85" s="78">
        <f t="shared" ref="F85:F96" si="3">ROUND((D85*E85),2)</f>
        <v>0</v>
      </c>
      <c r="G85" s="78">
        <f t="shared" ref="G85:G96" si="4">(F85-(F85*0.1))/5</f>
        <v>0</v>
      </c>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row>
    <row r="86" ht="26.25" customHeight="1">
      <c r="A86" s="81">
        <v>2.0</v>
      </c>
      <c r="B86" s="60" t="s">
        <v>95</v>
      </c>
      <c r="C86" s="82" t="s">
        <v>21</v>
      </c>
      <c r="D86" s="58">
        <v>1.0</v>
      </c>
      <c r="E86" s="48">
        <v>490.61</v>
      </c>
      <c r="F86" s="78">
        <f t="shared" si="3"/>
        <v>490.61</v>
      </c>
      <c r="G86" s="78">
        <f t="shared" si="4"/>
        <v>88.3098</v>
      </c>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row>
    <row r="87" ht="38.25" customHeight="1">
      <c r="A87" s="81">
        <v>3.0</v>
      </c>
      <c r="B87" s="84" t="s">
        <v>96</v>
      </c>
      <c r="C87" s="85" t="s">
        <v>21</v>
      </c>
      <c r="D87" s="86">
        <v>1.0</v>
      </c>
      <c r="E87" s="87">
        <v>1051.9</v>
      </c>
      <c r="F87" s="78">
        <f t="shared" si="3"/>
        <v>1051.9</v>
      </c>
      <c r="G87" s="78">
        <f t="shared" si="4"/>
        <v>189.342</v>
      </c>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row>
    <row r="88" ht="15.0" customHeight="1">
      <c r="A88" s="81">
        <v>4.0</v>
      </c>
      <c r="B88" s="60" t="s">
        <v>97</v>
      </c>
      <c r="C88" s="88" t="s">
        <v>21</v>
      </c>
      <c r="D88" s="58">
        <v>2.0</v>
      </c>
      <c r="E88" s="48">
        <v>198.67</v>
      </c>
      <c r="F88" s="78">
        <f t="shared" si="3"/>
        <v>397.34</v>
      </c>
      <c r="G88" s="78">
        <f t="shared" si="4"/>
        <v>71.5212</v>
      </c>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c r="BJ88" s="37"/>
      <c r="BK88" s="37"/>
      <c r="BL88" s="37"/>
      <c r="BM88" s="37"/>
      <c r="BN88" s="37"/>
      <c r="BO88" s="37"/>
      <c r="BP88" s="37"/>
      <c r="BQ88" s="37"/>
      <c r="BR88" s="37"/>
      <c r="BS88" s="37"/>
      <c r="BT88" s="37"/>
      <c r="BU88" s="37"/>
      <c r="BV88" s="37"/>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row>
    <row r="89" ht="27.0" customHeight="1">
      <c r="A89" s="81">
        <v>5.0</v>
      </c>
      <c r="B89" s="60" t="s">
        <v>98</v>
      </c>
      <c r="C89" s="82" t="s">
        <v>21</v>
      </c>
      <c r="D89" s="58">
        <v>0.0</v>
      </c>
      <c r="E89" s="48">
        <v>2618.75</v>
      </c>
      <c r="F89" s="78">
        <f t="shared" si="3"/>
        <v>0</v>
      </c>
      <c r="G89" s="78">
        <f t="shared" si="4"/>
        <v>0</v>
      </c>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row>
    <row r="90" ht="12.75" customHeight="1">
      <c r="A90" s="81">
        <v>6.0</v>
      </c>
      <c r="B90" s="80" t="s">
        <v>99</v>
      </c>
      <c r="C90" s="82" t="s">
        <v>21</v>
      </c>
      <c r="D90" s="58">
        <v>2.0</v>
      </c>
      <c r="E90" s="48">
        <v>2272.06</v>
      </c>
      <c r="F90" s="78">
        <f t="shared" si="3"/>
        <v>4544.12</v>
      </c>
      <c r="G90" s="78">
        <f t="shared" si="4"/>
        <v>817.9416</v>
      </c>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c r="BJ90" s="37"/>
      <c r="BK90" s="37"/>
      <c r="BL90" s="37"/>
      <c r="BM90" s="37"/>
      <c r="BN90" s="37"/>
      <c r="BO90" s="37"/>
      <c r="BP90" s="37"/>
      <c r="BQ90" s="37"/>
      <c r="BR90" s="37"/>
      <c r="BS90" s="37"/>
      <c r="BT90" s="37"/>
      <c r="BU90" s="37"/>
      <c r="BV90" s="37"/>
      <c r="BW90" s="37"/>
      <c r="BX90" s="37"/>
      <c r="BY90" s="37"/>
      <c r="BZ90" s="37"/>
      <c r="CA90" s="37"/>
      <c r="CB90" s="37"/>
      <c r="CC90" s="37"/>
      <c r="CD90" s="37"/>
      <c r="CE90" s="37"/>
      <c r="CF90" s="37"/>
      <c r="CG90" s="37"/>
      <c r="CH90" s="37"/>
      <c r="CI90" s="37"/>
      <c r="CJ90" s="37"/>
      <c r="CK90" s="37"/>
      <c r="CL90" s="37"/>
      <c r="CM90" s="37"/>
      <c r="CN90" s="37"/>
      <c r="CO90" s="37"/>
      <c r="CP90" s="37"/>
      <c r="CQ90" s="37"/>
      <c r="CR90" s="37"/>
      <c r="CS90" s="37"/>
      <c r="CT90" s="37"/>
      <c r="CU90" s="37"/>
      <c r="CV90" s="37"/>
      <c r="CW90" s="37"/>
      <c r="CX90" s="37"/>
      <c r="CY90" s="37"/>
      <c r="CZ90" s="37"/>
      <c r="DA90" s="37"/>
      <c r="DB90" s="37"/>
      <c r="DC90" s="37"/>
      <c r="DD90" s="37"/>
      <c r="DE90" s="37"/>
      <c r="DF90" s="37"/>
      <c r="DG90" s="37"/>
      <c r="DH90" s="37"/>
      <c r="DI90" s="37"/>
      <c r="DJ90" s="37"/>
      <c r="DK90" s="37"/>
      <c r="DL90" s="37"/>
      <c r="DM90" s="37"/>
      <c r="DN90" s="37"/>
      <c r="DO90" s="37"/>
      <c r="DP90" s="37"/>
      <c r="DQ90" s="37"/>
      <c r="DR90" s="37"/>
      <c r="DS90" s="37"/>
      <c r="DT90" s="37"/>
      <c r="DU90" s="37"/>
      <c r="DV90" s="37"/>
      <c r="DW90" s="37"/>
      <c r="DX90" s="37"/>
      <c r="DY90" s="37"/>
      <c r="DZ90" s="37"/>
      <c r="EA90" s="37"/>
      <c r="EB90" s="37"/>
      <c r="EC90" s="37"/>
      <c r="ED90" s="37"/>
      <c r="EE90" s="37"/>
      <c r="EF90" s="37"/>
      <c r="EG90" s="37"/>
      <c r="EH90" s="37"/>
      <c r="EI90" s="37"/>
      <c r="EJ90" s="37"/>
      <c r="EK90" s="37"/>
      <c r="EL90" s="37"/>
      <c r="EM90" s="37"/>
      <c r="EN90" s="37"/>
      <c r="EO90" s="37"/>
      <c r="EP90" s="37"/>
      <c r="EQ90" s="37"/>
      <c r="ER90" s="37"/>
      <c r="ES90" s="37"/>
      <c r="ET90" s="37"/>
      <c r="EU90" s="37"/>
      <c r="EV90" s="37"/>
      <c r="EW90" s="37"/>
      <c r="EX90" s="37"/>
      <c r="EY90" s="37"/>
      <c r="EZ90" s="37"/>
      <c r="FA90" s="37"/>
      <c r="FB90" s="37"/>
      <c r="FC90" s="37"/>
      <c r="FD90" s="37"/>
      <c r="FE90" s="37"/>
      <c r="FF90" s="37"/>
      <c r="FG90" s="37"/>
      <c r="FH90" s="37"/>
      <c r="FI90" s="37"/>
      <c r="FJ90" s="37"/>
      <c r="FK90" s="37"/>
      <c r="FL90" s="37"/>
      <c r="FM90" s="37"/>
      <c r="FN90" s="37"/>
      <c r="FO90" s="37"/>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c r="GT90" s="37"/>
      <c r="GU90" s="37"/>
      <c r="GV90" s="37"/>
      <c r="GW90" s="37"/>
      <c r="GX90" s="37"/>
      <c r="GY90" s="37"/>
      <c r="GZ90" s="37"/>
      <c r="HA90" s="37"/>
      <c r="HB90" s="37"/>
      <c r="HC90" s="37"/>
      <c r="HD90" s="37"/>
      <c r="HE90" s="37"/>
      <c r="HF90" s="37"/>
      <c r="HG90" s="37"/>
      <c r="HH90" s="37"/>
      <c r="HI90" s="37"/>
      <c r="HJ90" s="37"/>
      <c r="HK90" s="37"/>
      <c r="HL90" s="37"/>
      <c r="HM90" s="37"/>
      <c r="HN90" s="37"/>
      <c r="HO90" s="37"/>
      <c r="HP90" s="37"/>
      <c r="HQ90" s="37"/>
      <c r="HR90" s="37"/>
      <c r="HS90" s="37"/>
      <c r="HT90" s="37"/>
      <c r="HU90" s="37"/>
      <c r="HV90" s="37"/>
      <c r="HW90" s="37"/>
      <c r="HX90" s="37"/>
      <c r="HY90" s="37"/>
      <c r="HZ90" s="37"/>
      <c r="IA90" s="37"/>
      <c r="IB90" s="37"/>
      <c r="IC90" s="37"/>
      <c r="ID90" s="37"/>
      <c r="IE90" s="37"/>
      <c r="IF90" s="37"/>
      <c r="IG90" s="37"/>
      <c r="IH90" s="37"/>
      <c r="II90" s="37"/>
      <c r="IJ90" s="37"/>
      <c r="IK90" s="37"/>
      <c r="IL90" s="37"/>
      <c r="IM90" s="37"/>
      <c r="IN90" s="37"/>
      <c r="IO90" s="37"/>
      <c r="IP90" s="37"/>
      <c r="IQ90" s="37"/>
      <c r="IR90" s="37"/>
      <c r="IS90" s="37"/>
      <c r="IT90" s="37"/>
      <c r="IU90" s="37"/>
    </row>
    <row r="91" ht="12.75" customHeight="1">
      <c r="A91" s="81">
        <v>7.0</v>
      </c>
      <c r="B91" s="80" t="s">
        <v>100</v>
      </c>
      <c r="C91" s="82" t="s">
        <v>21</v>
      </c>
      <c r="D91" s="58">
        <v>0.0</v>
      </c>
      <c r="E91" s="12">
        <v>2533.07</v>
      </c>
      <c r="F91" s="78">
        <f t="shared" si="3"/>
        <v>0</v>
      </c>
      <c r="G91" s="78">
        <f t="shared" si="4"/>
        <v>0</v>
      </c>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c r="BJ91" s="37"/>
      <c r="BK91" s="37"/>
      <c r="BL91" s="37"/>
      <c r="BM91" s="37"/>
      <c r="BN91" s="37"/>
      <c r="BO91" s="37"/>
      <c r="BP91" s="37"/>
      <c r="BQ91" s="37"/>
      <c r="BR91" s="37"/>
      <c r="BS91" s="37"/>
      <c r="BT91" s="37"/>
      <c r="BU91" s="37"/>
      <c r="BV91" s="37"/>
      <c r="BW91" s="37"/>
      <c r="BX91" s="37"/>
      <c r="BY91" s="37"/>
      <c r="BZ91" s="37"/>
      <c r="CA91" s="37"/>
      <c r="CB91" s="37"/>
      <c r="CC91" s="37"/>
      <c r="CD91" s="37"/>
      <c r="CE91" s="37"/>
      <c r="CF91" s="37"/>
      <c r="CG91" s="37"/>
      <c r="CH91" s="37"/>
      <c r="CI91" s="37"/>
      <c r="CJ91" s="37"/>
      <c r="CK91" s="37"/>
      <c r="CL91" s="37"/>
      <c r="CM91" s="37"/>
      <c r="CN91" s="37"/>
      <c r="CO91" s="37"/>
      <c r="CP91" s="37"/>
      <c r="CQ91" s="37"/>
      <c r="CR91" s="37"/>
      <c r="CS91" s="37"/>
      <c r="CT91" s="37"/>
      <c r="CU91" s="37"/>
      <c r="CV91" s="37"/>
      <c r="CW91" s="37"/>
      <c r="CX91" s="37"/>
      <c r="CY91" s="37"/>
      <c r="CZ91" s="37"/>
      <c r="DA91" s="37"/>
      <c r="DB91" s="37"/>
      <c r="DC91" s="37"/>
      <c r="DD91" s="37"/>
      <c r="DE91" s="37"/>
      <c r="DF91" s="37"/>
      <c r="DG91" s="37"/>
      <c r="DH91" s="37"/>
      <c r="DI91" s="37"/>
      <c r="DJ91" s="37"/>
      <c r="DK91" s="37"/>
      <c r="DL91" s="37"/>
      <c r="DM91" s="37"/>
      <c r="DN91" s="37"/>
      <c r="DO91" s="37"/>
      <c r="DP91" s="37"/>
      <c r="DQ91" s="37"/>
      <c r="DR91" s="37"/>
      <c r="DS91" s="37"/>
      <c r="DT91" s="37"/>
      <c r="DU91" s="37"/>
      <c r="DV91" s="37"/>
      <c r="DW91" s="37"/>
      <c r="DX91" s="37"/>
      <c r="DY91" s="37"/>
      <c r="DZ91" s="37"/>
      <c r="EA91" s="37"/>
      <c r="EB91" s="37"/>
      <c r="EC91" s="37"/>
      <c r="ED91" s="37"/>
      <c r="EE91" s="37"/>
      <c r="EF91" s="37"/>
      <c r="EG91" s="37"/>
      <c r="EH91" s="37"/>
      <c r="EI91" s="37"/>
      <c r="EJ91" s="37"/>
      <c r="EK91" s="37"/>
      <c r="EL91" s="37"/>
      <c r="EM91" s="37"/>
      <c r="EN91" s="37"/>
      <c r="EO91" s="37"/>
      <c r="EP91" s="37"/>
      <c r="EQ91" s="37"/>
      <c r="ER91" s="37"/>
      <c r="ES91" s="37"/>
      <c r="ET91" s="37"/>
      <c r="EU91" s="37"/>
      <c r="EV91" s="37"/>
      <c r="EW91" s="37"/>
      <c r="EX91" s="37"/>
      <c r="EY91" s="37"/>
      <c r="EZ91" s="37"/>
      <c r="FA91" s="37"/>
      <c r="FB91" s="37"/>
      <c r="FC91" s="37"/>
      <c r="FD91" s="37"/>
      <c r="FE91" s="37"/>
      <c r="FF91" s="37"/>
      <c r="FG91" s="37"/>
      <c r="FH91" s="37"/>
      <c r="FI91" s="37"/>
      <c r="FJ91" s="37"/>
      <c r="FK91" s="37"/>
      <c r="FL91" s="37"/>
      <c r="FM91" s="37"/>
      <c r="FN91" s="37"/>
      <c r="FO91" s="37"/>
      <c r="FP91" s="37"/>
      <c r="FQ91" s="37"/>
      <c r="FR91" s="37"/>
      <c r="FS91" s="37"/>
      <c r="FT91" s="37"/>
      <c r="FU91" s="37"/>
      <c r="FV91" s="37"/>
      <c r="FW91" s="37"/>
      <c r="FX91" s="37"/>
      <c r="FY91" s="37"/>
      <c r="FZ91" s="37"/>
      <c r="GA91" s="37"/>
      <c r="GB91" s="37"/>
      <c r="GC91" s="37"/>
      <c r="GD91" s="37"/>
      <c r="GE91" s="37"/>
      <c r="GF91" s="37"/>
      <c r="GG91" s="37"/>
      <c r="GH91" s="37"/>
      <c r="GI91" s="37"/>
      <c r="GJ91" s="37"/>
      <c r="GK91" s="37"/>
      <c r="GL91" s="37"/>
      <c r="GM91" s="37"/>
      <c r="GN91" s="37"/>
      <c r="GO91" s="37"/>
      <c r="GP91" s="37"/>
      <c r="GQ91" s="37"/>
      <c r="GR91" s="37"/>
      <c r="GS91" s="37"/>
      <c r="GT91" s="37"/>
      <c r="GU91" s="37"/>
      <c r="GV91" s="37"/>
      <c r="GW91" s="37"/>
      <c r="GX91" s="37"/>
      <c r="GY91" s="37"/>
      <c r="GZ91" s="37"/>
      <c r="HA91" s="37"/>
      <c r="HB91" s="37"/>
      <c r="HC91" s="37"/>
      <c r="HD91" s="37"/>
      <c r="HE91" s="37"/>
      <c r="HF91" s="37"/>
      <c r="HG91" s="37"/>
      <c r="HH91" s="37"/>
      <c r="HI91" s="37"/>
      <c r="HJ91" s="37"/>
      <c r="HK91" s="37"/>
      <c r="HL91" s="37"/>
      <c r="HM91" s="37"/>
      <c r="HN91" s="37"/>
      <c r="HO91" s="37"/>
      <c r="HP91" s="37"/>
      <c r="HQ91" s="37"/>
      <c r="HR91" s="37"/>
      <c r="HS91" s="37"/>
      <c r="HT91" s="37"/>
      <c r="HU91" s="37"/>
      <c r="HV91" s="37"/>
      <c r="HW91" s="37"/>
      <c r="HX91" s="37"/>
      <c r="HY91" s="37"/>
      <c r="HZ91" s="37"/>
      <c r="IA91" s="37"/>
      <c r="IB91" s="37"/>
      <c r="IC91" s="37"/>
      <c r="ID91" s="37"/>
      <c r="IE91" s="37"/>
      <c r="IF91" s="37"/>
      <c r="IG91" s="37"/>
      <c r="IH91" s="37"/>
      <c r="II91" s="37"/>
      <c r="IJ91" s="37"/>
      <c r="IK91" s="37"/>
      <c r="IL91" s="37"/>
      <c r="IM91" s="37"/>
      <c r="IN91" s="37"/>
      <c r="IO91" s="37"/>
      <c r="IP91" s="37"/>
      <c r="IQ91" s="37"/>
      <c r="IR91" s="37"/>
      <c r="IS91" s="37"/>
      <c r="IT91" s="37"/>
      <c r="IU91" s="37"/>
    </row>
    <row r="92" ht="15.0" customHeight="1">
      <c r="A92" s="81">
        <v>8.0</v>
      </c>
      <c r="B92" s="80" t="s">
        <v>101</v>
      </c>
      <c r="C92" s="82" t="s">
        <v>21</v>
      </c>
      <c r="D92" s="58">
        <v>0.0</v>
      </c>
      <c r="E92" s="48">
        <v>177.32</v>
      </c>
      <c r="F92" s="78">
        <f t="shared" si="3"/>
        <v>0</v>
      </c>
      <c r="G92" s="78">
        <f t="shared" si="4"/>
        <v>0</v>
      </c>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c r="DS92" s="37"/>
      <c r="DT92" s="37"/>
      <c r="DU92" s="37"/>
      <c r="DV92" s="37"/>
      <c r="DW92" s="37"/>
      <c r="DX92" s="37"/>
      <c r="DY92" s="37"/>
      <c r="DZ92" s="37"/>
      <c r="EA92" s="37"/>
      <c r="EB92" s="37"/>
      <c r="EC92" s="37"/>
      <c r="ED92" s="37"/>
      <c r="EE92" s="37"/>
      <c r="EF92" s="37"/>
      <c r="EG92" s="37"/>
      <c r="EH92" s="37"/>
      <c r="EI92" s="37"/>
      <c r="EJ92" s="37"/>
      <c r="EK92" s="37"/>
      <c r="EL92" s="37"/>
      <c r="EM92" s="37"/>
      <c r="EN92" s="37"/>
      <c r="EO92" s="37"/>
      <c r="EP92" s="37"/>
      <c r="EQ92" s="37"/>
      <c r="ER92" s="37"/>
      <c r="ES92" s="37"/>
      <c r="ET92" s="37"/>
      <c r="EU92" s="37"/>
      <c r="EV92" s="37"/>
      <c r="EW92" s="37"/>
      <c r="EX92" s="37"/>
      <c r="EY92" s="37"/>
      <c r="EZ92" s="37"/>
      <c r="FA92" s="37"/>
      <c r="FB92" s="37"/>
      <c r="FC92" s="37"/>
      <c r="FD92" s="37"/>
      <c r="FE92" s="37"/>
      <c r="FF92" s="37"/>
      <c r="FG92" s="37"/>
      <c r="FH92" s="37"/>
      <c r="FI92" s="37"/>
      <c r="FJ92" s="37"/>
      <c r="FK92" s="37"/>
      <c r="FL92" s="37"/>
      <c r="FM92" s="37"/>
      <c r="FN92" s="37"/>
      <c r="FO92" s="37"/>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c r="GT92" s="37"/>
      <c r="GU92" s="37"/>
      <c r="GV92" s="37"/>
      <c r="GW92" s="37"/>
      <c r="GX92" s="37"/>
      <c r="GY92" s="37"/>
      <c r="GZ92" s="37"/>
      <c r="HA92" s="37"/>
      <c r="HB92" s="37"/>
      <c r="HC92" s="37"/>
      <c r="HD92" s="37"/>
      <c r="HE92" s="37"/>
      <c r="HF92" s="37"/>
      <c r="HG92" s="37"/>
      <c r="HH92" s="37"/>
      <c r="HI92" s="37"/>
      <c r="HJ92" s="37"/>
      <c r="HK92" s="37"/>
      <c r="HL92" s="37"/>
      <c r="HM92" s="37"/>
      <c r="HN92" s="37"/>
      <c r="HO92" s="37"/>
      <c r="HP92" s="37"/>
      <c r="HQ92" s="37"/>
      <c r="HR92" s="37"/>
      <c r="HS92" s="37"/>
      <c r="HT92" s="37"/>
      <c r="HU92" s="37"/>
      <c r="HV92" s="37"/>
      <c r="HW92" s="37"/>
      <c r="HX92" s="37"/>
      <c r="HY92" s="37"/>
      <c r="HZ92" s="37"/>
      <c r="IA92" s="37"/>
      <c r="IB92" s="37"/>
      <c r="IC92" s="37"/>
      <c r="ID92" s="37"/>
      <c r="IE92" s="37"/>
      <c r="IF92" s="37"/>
      <c r="IG92" s="37"/>
      <c r="IH92" s="37"/>
      <c r="II92" s="37"/>
      <c r="IJ92" s="37"/>
      <c r="IK92" s="37"/>
      <c r="IL92" s="37"/>
      <c r="IM92" s="37"/>
      <c r="IN92" s="37"/>
      <c r="IO92" s="37"/>
      <c r="IP92" s="37"/>
      <c r="IQ92" s="37"/>
      <c r="IR92" s="37"/>
      <c r="IS92" s="37"/>
      <c r="IT92" s="37"/>
      <c r="IU92" s="37"/>
    </row>
    <row r="93" ht="15.0" customHeight="1">
      <c r="A93" s="81">
        <v>9.0</v>
      </c>
      <c r="B93" s="60" t="s">
        <v>102</v>
      </c>
      <c r="C93" s="82" t="s">
        <v>21</v>
      </c>
      <c r="D93" s="58">
        <v>0.0</v>
      </c>
      <c r="E93" s="48">
        <v>935.94</v>
      </c>
      <c r="F93" s="78">
        <f t="shared" si="3"/>
        <v>0</v>
      </c>
      <c r="G93" s="78">
        <f t="shared" si="4"/>
        <v>0</v>
      </c>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c r="BJ93" s="37"/>
      <c r="BK93" s="37"/>
      <c r="BL93" s="37"/>
      <c r="BM93" s="37"/>
      <c r="BN93" s="37"/>
      <c r="BO93" s="37"/>
      <c r="BP93" s="37"/>
      <c r="BQ93" s="37"/>
      <c r="BR93" s="37"/>
      <c r="BS93" s="37"/>
      <c r="BT93" s="37"/>
      <c r="BU93" s="37"/>
      <c r="BV93" s="37"/>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c r="DS93" s="37"/>
      <c r="DT93" s="37"/>
      <c r="DU93" s="37"/>
      <c r="DV93" s="37"/>
      <c r="DW93" s="37"/>
      <c r="DX93" s="37"/>
      <c r="DY93" s="37"/>
      <c r="DZ93" s="37"/>
      <c r="EA93" s="37"/>
      <c r="EB93" s="37"/>
      <c r="EC93" s="37"/>
      <c r="ED93" s="37"/>
      <c r="EE93" s="37"/>
      <c r="EF93" s="37"/>
      <c r="EG93" s="37"/>
      <c r="EH93" s="37"/>
      <c r="EI93" s="37"/>
      <c r="EJ93" s="37"/>
      <c r="EK93" s="37"/>
      <c r="EL93" s="37"/>
      <c r="EM93" s="37"/>
      <c r="EN93" s="37"/>
      <c r="EO93" s="37"/>
      <c r="EP93" s="37"/>
      <c r="EQ93" s="37"/>
      <c r="ER93" s="37"/>
      <c r="ES93" s="37"/>
      <c r="ET93" s="37"/>
      <c r="EU93" s="37"/>
      <c r="EV93" s="37"/>
      <c r="EW93" s="37"/>
      <c r="EX93" s="37"/>
      <c r="EY93" s="37"/>
      <c r="EZ93" s="37"/>
      <c r="FA93" s="37"/>
      <c r="FB93" s="37"/>
      <c r="FC93" s="37"/>
      <c r="FD93" s="37"/>
      <c r="FE93" s="37"/>
      <c r="FF93" s="37"/>
      <c r="FG93" s="37"/>
      <c r="FH93" s="37"/>
      <c r="FI93" s="37"/>
      <c r="FJ93" s="37"/>
      <c r="FK93" s="37"/>
      <c r="FL93" s="37"/>
      <c r="FM93" s="37"/>
      <c r="FN93" s="37"/>
      <c r="FO93" s="37"/>
      <c r="FP93" s="37"/>
      <c r="FQ93" s="37"/>
      <c r="FR93" s="37"/>
      <c r="FS93" s="37"/>
      <c r="FT93" s="37"/>
      <c r="FU93" s="37"/>
      <c r="FV93" s="37"/>
      <c r="FW93" s="37"/>
      <c r="FX93" s="37"/>
      <c r="FY93" s="37"/>
      <c r="FZ93" s="37"/>
      <c r="GA93" s="37"/>
      <c r="GB93" s="37"/>
      <c r="GC93" s="37"/>
      <c r="GD93" s="37"/>
      <c r="GE93" s="37"/>
      <c r="GF93" s="37"/>
      <c r="GG93" s="37"/>
      <c r="GH93" s="37"/>
      <c r="GI93" s="37"/>
      <c r="GJ93" s="37"/>
      <c r="GK93" s="37"/>
      <c r="GL93" s="37"/>
      <c r="GM93" s="37"/>
      <c r="GN93" s="37"/>
      <c r="GO93" s="37"/>
      <c r="GP93" s="37"/>
      <c r="GQ93" s="37"/>
      <c r="GR93" s="37"/>
      <c r="GS93" s="37"/>
      <c r="GT93" s="37"/>
      <c r="GU93" s="37"/>
      <c r="GV93" s="37"/>
      <c r="GW93" s="37"/>
      <c r="GX93" s="37"/>
      <c r="GY93" s="37"/>
      <c r="GZ93" s="37"/>
      <c r="HA93" s="37"/>
      <c r="HB93" s="37"/>
      <c r="HC93" s="37"/>
      <c r="HD93" s="37"/>
      <c r="HE93" s="37"/>
      <c r="HF93" s="37"/>
      <c r="HG93" s="37"/>
      <c r="HH93" s="37"/>
      <c r="HI93" s="37"/>
      <c r="HJ93" s="37"/>
      <c r="HK93" s="37"/>
      <c r="HL93" s="37"/>
      <c r="HM93" s="37"/>
      <c r="HN93" s="37"/>
      <c r="HO93" s="37"/>
      <c r="HP93" s="37"/>
      <c r="HQ93" s="37"/>
      <c r="HR93" s="37"/>
      <c r="HS93" s="37"/>
      <c r="HT93" s="37"/>
      <c r="HU93" s="37"/>
      <c r="HV93" s="37"/>
      <c r="HW93" s="37"/>
      <c r="HX93" s="37"/>
      <c r="HY93" s="37"/>
      <c r="HZ93" s="37"/>
      <c r="IA93" s="37"/>
      <c r="IB93" s="37"/>
      <c r="IC93" s="37"/>
      <c r="ID93" s="37"/>
      <c r="IE93" s="37"/>
      <c r="IF93" s="37"/>
      <c r="IG93" s="37"/>
      <c r="IH93" s="37"/>
      <c r="II93" s="37"/>
      <c r="IJ93" s="37"/>
      <c r="IK93" s="37"/>
      <c r="IL93" s="37"/>
      <c r="IM93" s="37"/>
      <c r="IN93" s="37"/>
      <c r="IO93" s="37"/>
      <c r="IP93" s="37"/>
      <c r="IQ93" s="37"/>
      <c r="IR93" s="37"/>
      <c r="IS93" s="37"/>
      <c r="IT93" s="37"/>
      <c r="IU93" s="37"/>
    </row>
    <row r="94" ht="15.0" customHeight="1">
      <c r="A94" s="81">
        <v>10.0</v>
      </c>
      <c r="B94" s="80" t="s">
        <v>103</v>
      </c>
      <c r="C94" s="82" t="s">
        <v>21</v>
      </c>
      <c r="D94" s="58">
        <v>2.0</v>
      </c>
      <c r="E94" s="48">
        <v>256.68</v>
      </c>
      <c r="F94" s="78">
        <f t="shared" si="3"/>
        <v>513.36</v>
      </c>
      <c r="G94" s="78">
        <f t="shared" si="4"/>
        <v>92.4048</v>
      </c>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c r="DS94" s="37"/>
      <c r="DT94" s="37"/>
      <c r="DU94" s="37"/>
      <c r="DV94" s="37"/>
      <c r="DW94" s="37"/>
      <c r="DX94" s="37"/>
      <c r="DY94" s="37"/>
      <c r="DZ94" s="37"/>
      <c r="EA94" s="37"/>
      <c r="EB94" s="37"/>
      <c r="EC94" s="37"/>
      <c r="ED94" s="37"/>
      <c r="EE94" s="37"/>
      <c r="EF94" s="37"/>
      <c r="EG94" s="37"/>
      <c r="EH94" s="37"/>
      <c r="EI94" s="37"/>
      <c r="EJ94" s="37"/>
      <c r="EK94" s="37"/>
      <c r="EL94" s="37"/>
      <c r="EM94" s="37"/>
      <c r="EN94" s="37"/>
      <c r="EO94" s="37"/>
      <c r="EP94" s="37"/>
      <c r="EQ94" s="37"/>
      <c r="ER94" s="37"/>
      <c r="ES94" s="37"/>
      <c r="ET94" s="37"/>
      <c r="EU94" s="37"/>
      <c r="EV94" s="37"/>
      <c r="EW94" s="37"/>
      <c r="EX94" s="37"/>
      <c r="EY94" s="37"/>
      <c r="EZ94" s="37"/>
      <c r="FA94" s="37"/>
      <c r="FB94" s="37"/>
      <c r="FC94" s="37"/>
      <c r="FD94" s="37"/>
      <c r="FE94" s="37"/>
      <c r="FF94" s="37"/>
      <c r="FG94" s="37"/>
      <c r="FH94" s="37"/>
      <c r="FI94" s="37"/>
      <c r="FJ94" s="37"/>
      <c r="FK94" s="37"/>
      <c r="FL94" s="37"/>
      <c r="FM94" s="37"/>
      <c r="FN94" s="37"/>
      <c r="FO94" s="37"/>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c r="GT94" s="37"/>
      <c r="GU94" s="37"/>
      <c r="GV94" s="37"/>
      <c r="GW94" s="37"/>
      <c r="GX94" s="37"/>
      <c r="GY94" s="37"/>
      <c r="GZ94" s="37"/>
      <c r="HA94" s="37"/>
      <c r="HB94" s="37"/>
      <c r="HC94" s="37"/>
      <c r="HD94" s="37"/>
      <c r="HE94" s="37"/>
      <c r="HF94" s="37"/>
      <c r="HG94" s="37"/>
      <c r="HH94" s="37"/>
      <c r="HI94" s="37"/>
      <c r="HJ94" s="37"/>
      <c r="HK94" s="37"/>
      <c r="HL94" s="37"/>
      <c r="HM94" s="37"/>
      <c r="HN94" s="37"/>
      <c r="HO94" s="37"/>
      <c r="HP94" s="37"/>
      <c r="HQ94" s="37"/>
      <c r="HR94" s="37"/>
      <c r="HS94" s="37"/>
      <c r="HT94" s="37"/>
      <c r="HU94" s="37"/>
      <c r="HV94" s="37"/>
      <c r="HW94" s="37"/>
      <c r="HX94" s="37"/>
      <c r="HY94" s="37"/>
      <c r="HZ94" s="37"/>
      <c r="IA94" s="37"/>
      <c r="IB94" s="37"/>
      <c r="IC94" s="37"/>
      <c r="ID94" s="37"/>
      <c r="IE94" s="37"/>
      <c r="IF94" s="37"/>
      <c r="IG94" s="37"/>
      <c r="IH94" s="37"/>
      <c r="II94" s="37"/>
      <c r="IJ94" s="37"/>
      <c r="IK94" s="37"/>
      <c r="IL94" s="37"/>
      <c r="IM94" s="37"/>
      <c r="IN94" s="37"/>
      <c r="IO94" s="37"/>
      <c r="IP94" s="37"/>
      <c r="IQ94" s="37"/>
      <c r="IR94" s="37"/>
      <c r="IS94" s="37"/>
      <c r="IT94" s="37"/>
      <c r="IU94" s="37"/>
    </row>
    <row r="95" ht="15.0" customHeight="1">
      <c r="A95" s="81">
        <v>11.0</v>
      </c>
      <c r="B95" s="60" t="s">
        <v>104</v>
      </c>
      <c r="C95" s="82" t="s">
        <v>21</v>
      </c>
      <c r="D95" s="58">
        <v>1.0</v>
      </c>
      <c r="E95" s="48">
        <v>2457.89</v>
      </c>
      <c r="F95" s="78">
        <f t="shared" si="3"/>
        <v>2457.89</v>
      </c>
      <c r="G95" s="78">
        <f t="shared" si="4"/>
        <v>442.4202</v>
      </c>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c r="BJ95" s="37"/>
      <c r="BK95" s="37"/>
      <c r="BL95" s="37"/>
      <c r="BM95" s="37"/>
      <c r="BN95" s="37"/>
      <c r="BO95" s="37"/>
      <c r="BP95" s="37"/>
      <c r="BQ95" s="37"/>
      <c r="BR95" s="37"/>
      <c r="BS95" s="37"/>
      <c r="BT95" s="37"/>
      <c r="BU95" s="37"/>
      <c r="BV95" s="37"/>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c r="DS95" s="37"/>
      <c r="DT95" s="37"/>
      <c r="DU95" s="37"/>
      <c r="DV95" s="37"/>
      <c r="DW95" s="37"/>
      <c r="DX95" s="37"/>
      <c r="DY95" s="37"/>
      <c r="DZ95" s="37"/>
      <c r="EA95" s="37"/>
      <c r="EB95" s="37"/>
      <c r="EC95" s="37"/>
      <c r="ED95" s="37"/>
      <c r="EE95" s="37"/>
      <c r="EF95" s="37"/>
      <c r="EG95" s="37"/>
      <c r="EH95" s="37"/>
      <c r="EI95" s="37"/>
      <c r="EJ95" s="37"/>
      <c r="EK95" s="37"/>
      <c r="EL95" s="37"/>
      <c r="EM95" s="37"/>
      <c r="EN95" s="37"/>
      <c r="EO95" s="37"/>
      <c r="EP95" s="37"/>
      <c r="EQ95" s="37"/>
      <c r="ER95" s="37"/>
      <c r="ES95" s="37"/>
      <c r="ET95" s="37"/>
      <c r="EU95" s="37"/>
      <c r="EV95" s="37"/>
      <c r="EW95" s="37"/>
      <c r="EX95" s="37"/>
      <c r="EY95" s="37"/>
      <c r="EZ95" s="37"/>
      <c r="FA95" s="37"/>
      <c r="FB95" s="37"/>
      <c r="FC95" s="37"/>
      <c r="FD95" s="37"/>
      <c r="FE95" s="37"/>
      <c r="FF95" s="37"/>
      <c r="FG95" s="37"/>
      <c r="FH95" s="37"/>
      <c r="FI95" s="37"/>
      <c r="FJ95" s="37"/>
      <c r="FK95" s="37"/>
      <c r="FL95" s="37"/>
      <c r="FM95" s="37"/>
      <c r="FN95" s="37"/>
      <c r="FO95" s="37"/>
      <c r="FP95" s="37"/>
      <c r="FQ95" s="37"/>
      <c r="FR95" s="37"/>
      <c r="FS95" s="37"/>
      <c r="FT95" s="37"/>
      <c r="FU95" s="37"/>
      <c r="FV95" s="37"/>
      <c r="FW95" s="37"/>
      <c r="FX95" s="37"/>
      <c r="FY95" s="37"/>
      <c r="FZ95" s="37"/>
      <c r="GA95" s="37"/>
      <c r="GB95" s="37"/>
      <c r="GC95" s="37"/>
      <c r="GD95" s="37"/>
      <c r="GE95" s="37"/>
      <c r="GF95" s="37"/>
      <c r="GG95" s="37"/>
      <c r="GH95" s="37"/>
      <c r="GI95" s="37"/>
      <c r="GJ95" s="37"/>
      <c r="GK95" s="37"/>
      <c r="GL95" s="37"/>
      <c r="GM95" s="37"/>
      <c r="GN95" s="37"/>
      <c r="GO95" s="37"/>
      <c r="GP95" s="37"/>
      <c r="GQ95" s="37"/>
      <c r="GR95" s="37"/>
      <c r="GS95" s="37"/>
      <c r="GT95" s="37"/>
      <c r="GU95" s="37"/>
      <c r="GV95" s="37"/>
      <c r="GW95" s="37"/>
      <c r="GX95" s="37"/>
      <c r="GY95" s="37"/>
      <c r="GZ95" s="37"/>
      <c r="HA95" s="37"/>
      <c r="HB95" s="37"/>
      <c r="HC95" s="37"/>
      <c r="HD95" s="37"/>
      <c r="HE95" s="37"/>
      <c r="HF95" s="37"/>
      <c r="HG95" s="37"/>
      <c r="HH95" s="37"/>
      <c r="HI95" s="37"/>
      <c r="HJ95" s="37"/>
      <c r="HK95" s="37"/>
      <c r="HL95" s="37"/>
      <c r="HM95" s="37"/>
      <c r="HN95" s="37"/>
      <c r="HO95" s="37"/>
      <c r="HP95" s="37"/>
      <c r="HQ95" s="37"/>
      <c r="HR95" s="37"/>
      <c r="HS95" s="37"/>
      <c r="HT95" s="37"/>
      <c r="HU95" s="37"/>
      <c r="HV95" s="37"/>
      <c r="HW95" s="37"/>
      <c r="HX95" s="37"/>
      <c r="HY95" s="37"/>
      <c r="HZ95" s="37"/>
      <c r="IA95" s="37"/>
      <c r="IB95" s="37"/>
      <c r="IC95" s="37"/>
      <c r="ID95" s="37"/>
      <c r="IE95" s="37"/>
      <c r="IF95" s="37"/>
      <c r="IG95" s="37"/>
      <c r="IH95" s="37"/>
      <c r="II95" s="37"/>
      <c r="IJ95" s="37"/>
      <c r="IK95" s="37"/>
      <c r="IL95" s="37"/>
      <c r="IM95" s="37"/>
      <c r="IN95" s="37"/>
      <c r="IO95" s="37"/>
      <c r="IP95" s="37"/>
      <c r="IQ95" s="37"/>
      <c r="IR95" s="37"/>
      <c r="IS95" s="37"/>
      <c r="IT95" s="37"/>
      <c r="IU95" s="37"/>
    </row>
    <row r="96" ht="15.0" customHeight="1">
      <c r="A96" s="81">
        <v>12.0</v>
      </c>
      <c r="B96" s="60" t="s">
        <v>105</v>
      </c>
      <c r="C96" s="82" t="s">
        <v>21</v>
      </c>
      <c r="D96" s="58">
        <v>0.0</v>
      </c>
      <c r="E96" s="48">
        <v>1784.32</v>
      </c>
      <c r="F96" s="78">
        <f t="shared" si="3"/>
        <v>0</v>
      </c>
      <c r="G96" s="78">
        <f t="shared" si="4"/>
        <v>0</v>
      </c>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c r="BJ96" s="37"/>
      <c r="BK96" s="37"/>
      <c r="BL96" s="37"/>
      <c r="BM96" s="37"/>
      <c r="BN96" s="37"/>
      <c r="BO96" s="37"/>
      <c r="BP96" s="37"/>
      <c r="BQ96" s="37"/>
      <c r="BR96" s="37"/>
      <c r="BS96" s="37"/>
      <c r="BT96" s="37"/>
      <c r="BU96" s="37"/>
      <c r="BV96" s="37"/>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row>
    <row r="97" ht="12.75" customHeight="1">
      <c r="A97" s="89" t="s">
        <v>124</v>
      </c>
      <c r="B97" s="90"/>
      <c r="C97" s="90"/>
      <c r="D97" s="90"/>
      <c r="E97" s="90"/>
      <c r="F97" s="91"/>
      <c r="G97" s="78">
        <f>SUM((G80:G96),2)</f>
        <v>1703.9396</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141.9949667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3</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80">
        <f>ROUND((G98/G99),2)</f>
        <v>47.33</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4.2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3.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4.25" customHeight="1">
      <c r="A105" s="50" t="s">
        <v>126</v>
      </c>
      <c r="H105" s="50"/>
      <c r="L105" s="50"/>
      <c r="P105" s="50" t="s">
        <v>126</v>
      </c>
      <c r="T105" s="50" t="s">
        <v>126</v>
      </c>
      <c r="X105" s="50" t="s">
        <v>126</v>
      </c>
      <c r="AB105" s="50" t="s">
        <v>126</v>
      </c>
      <c r="AF105" s="50" t="s">
        <v>126</v>
      </c>
      <c r="AJ105" s="50" t="s">
        <v>126</v>
      </c>
      <c r="AN105" s="50" t="s">
        <v>126</v>
      </c>
      <c r="AR105" s="50" t="s">
        <v>126</v>
      </c>
      <c r="AV105" s="50" t="s">
        <v>126</v>
      </c>
      <c r="AZ105" s="50" t="s">
        <v>126</v>
      </c>
      <c r="BD105" s="50" t="s">
        <v>126</v>
      </c>
      <c r="BH105" s="50" t="s">
        <v>126</v>
      </c>
      <c r="BL105" s="50" t="s">
        <v>126</v>
      </c>
      <c r="BP105" s="50" t="s">
        <v>126</v>
      </c>
      <c r="BT105" s="50" t="s">
        <v>126</v>
      </c>
      <c r="BX105" s="50" t="s">
        <v>126</v>
      </c>
      <c r="CB105" s="50" t="s">
        <v>126</v>
      </c>
      <c r="CF105" s="50" t="s">
        <v>126</v>
      </c>
      <c r="CJ105" s="50" t="s">
        <v>126</v>
      </c>
      <c r="CN105" s="50" t="s">
        <v>126</v>
      </c>
      <c r="CR105" s="50" t="s">
        <v>126</v>
      </c>
      <c r="CV105" s="50" t="s">
        <v>126</v>
      </c>
      <c r="CZ105" s="50" t="s">
        <v>126</v>
      </c>
      <c r="DD105" s="50" t="s">
        <v>126</v>
      </c>
      <c r="DH105" s="50" t="s">
        <v>126</v>
      </c>
      <c r="DL105" s="50" t="s">
        <v>126</v>
      </c>
      <c r="DP105" s="50" t="s">
        <v>126</v>
      </c>
      <c r="DT105" s="50" t="s">
        <v>126</v>
      </c>
      <c r="DX105" s="50" t="s">
        <v>126</v>
      </c>
      <c r="EB105" s="50" t="s">
        <v>126</v>
      </c>
      <c r="EF105" s="50" t="s">
        <v>126</v>
      </c>
      <c r="EJ105" s="50" t="s">
        <v>126</v>
      </c>
      <c r="EN105" s="50" t="s">
        <v>126</v>
      </c>
      <c r="ER105" s="50" t="s">
        <v>126</v>
      </c>
      <c r="EV105" s="50" t="s">
        <v>126</v>
      </c>
      <c r="EZ105" s="50" t="s">
        <v>126</v>
      </c>
      <c r="FD105" s="50" t="s">
        <v>126</v>
      </c>
      <c r="FH105" s="50" t="s">
        <v>126</v>
      </c>
      <c r="FL105" s="50" t="s">
        <v>126</v>
      </c>
      <c r="FP105" s="50" t="s">
        <v>126</v>
      </c>
      <c r="FT105" s="50" t="s">
        <v>126</v>
      </c>
      <c r="FX105" s="50" t="s">
        <v>126</v>
      </c>
      <c r="GB105" s="50" t="s">
        <v>126</v>
      </c>
      <c r="GF105" s="50" t="s">
        <v>126</v>
      </c>
      <c r="GJ105" s="50" t="s">
        <v>126</v>
      </c>
      <c r="GN105" s="50" t="s">
        <v>126</v>
      </c>
      <c r="GR105" s="50" t="s">
        <v>126</v>
      </c>
      <c r="GV105" s="50" t="s">
        <v>126</v>
      </c>
      <c r="GZ105" s="50" t="s">
        <v>126</v>
      </c>
      <c r="HD105" s="50" t="s">
        <v>126</v>
      </c>
      <c r="HH105" s="50" t="s">
        <v>126</v>
      </c>
      <c r="HL105" s="50" t="s">
        <v>126</v>
      </c>
      <c r="HP105" s="50" t="s">
        <v>126</v>
      </c>
      <c r="HT105" s="50" t="s">
        <v>126</v>
      </c>
      <c r="HX105" s="50" t="s">
        <v>126</v>
      </c>
      <c r="IB105" s="50" t="s">
        <v>126</v>
      </c>
      <c r="IF105" s="50" t="s">
        <v>126</v>
      </c>
      <c r="IJ105" s="50" t="s">
        <v>126</v>
      </c>
      <c r="IN105" s="50" t="s">
        <v>126</v>
      </c>
      <c r="IR105" s="50" t="s">
        <v>126</v>
      </c>
    </row>
    <row r="106" ht="15.0" customHeight="1">
      <c r="A106" s="49" t="s">
        <v>109</v>
      </c>
      <c r="B106" s="33"/>
      <c r="C106" s="52"/>
      <c r="D106" s="52"/>
      <c r="E106" s="52"/>
      <c r="F106" s="33"/>
      <c r="G106" s="33"/>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c r="BJ106" s="37"/>
      <c r="BK106" s="37"/>
      <c r="BL106" s="37"/>
      <c r="BM106" s="37"/>
      <c r="BN106" s="37"/>
      <c r="BO106" s="37"/>
      <c r="BP106" s="37"/>
      <c r="BQ106" s="37"/>
      <c r="BR106" s="37"/>
      <c r="BS106" s="37"/>
      <c r="BT106" s="37"/>
      <c r="BU106" s="37"/>
      <c r="BV106" s="37"/>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row>
    <row r="107" ht="15.0" customHeight="1">
      <c r="A107" s="49" t="s">
        <v>110</v>
      </c>
      <c r="B107" s="33"/>
      <c r="C107" s="52"/>
      <c r="D107" s="52"/>
      <c r="E107" s="52"/>
      <c r="F107" s="33"/>
      <c r="G107" s="33"/>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c r="BJ107" s="37"/>
      <c r="BK107" s="37"/>
      <c r="BL107" s="37"/>
      <c r="BM107" s="37"/>
      <c r="BN107" s="37"/>
      <c r="BO107" s="37"/>
      <c r="BP107" s="37"/>
      <c r="BQ107" s="37"/>
      <c r="BR107" s="37"/>
      <c r="BS107" s="37"/>
      <c r="BT107" s="37"/>
      <c r="BU107" s="37"/>
      <c r="BV107" s="37"/>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row>
    <row r="108" ht="15.0" customHeight="1">
      <c r="A108" s="49" t="s">
        <v>111</v>
      </c>
      <c r="B108" s="33"/>
      <c r="C108" s="52"/>
      <c r="D108" s="52"/>
      <c r="E108" s="52"/>
      <c r="F108" s="33"/>
      <c r="G108" s="33"/>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row>
    <row r="109" ht="14.25" customHeight="1">
      <c r="A109" s="40"/>
      <c r="B109" s="9"/>
      <c r="C109" s="42"/>
      <c r="D109" s="42"/>
      <c r="E109" s="42"/>
      <c r="F109" s="33"/>
      <c r="G109" s="9"/>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c r="GL109" s="93"/>
      <c r="GM109" s="93"/>
      <c r="GN109" s="93"/>
      <c r="GO109" s="93"/>
      <c r="GP109" s="93"/>
      <c r="GQ109" s="93"/>
      <c r="GR109" s="93"/>
      <c r="GS109" s="93"/>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93"/>
      <c r="HQ109" s="93"/>
      <c r="HR109" s="93"/>
      <c r="HS109" s="93"/>
      <c r="HT109" s="93"/>
      <c r="HU109" s="93"/>
      <c r="HV109" s="93"/>
      <c r="HW109" s="93"/>
      <c r="HX109" s="93"/>
      <c r="HY109" s="93"/>
      <c r="HZ109" s="93"/>
      <c r="IA109" s="93"/>
      <c r="IB109" s="93"/>
      <c r="IC109" s="93"/>
      <c r="ID109" s="93"/>
      <c r="IE109" s="93"/>
      <c r="IF109" s="93"/>
      <c r="IG109" s="93"/>
      <c r="IH109" s="93"/>
      <c r="II109" s="93"/>
      <c r="IJ109" s="93"/>
      <c r="IK109" s="93"/>
      <c r="IL109" s="93"/>
      <c r="IM109" s="93"/>
      <c r="IN109" s="93"/>
      <c r="IO109" s="93"/>
      <c r="IP109" s="93"/>
      <c r="IQ109" s="93"/>
      <c r="IR109" s="93"/>
      <c r="IS109" s="93"/>
      <c r="IT109" s="93"/>
      <c r="IU109" s="93"/>
    </row>
    <row r="110" ht="14.25" customHeight="1">
      <c r="A110" s="40"/>
      <c r="B110" s="9"/>
      <c r="C110" s="42"/>
      <c r="D110" s="42"/>
      <c r="E110" s="42"/>
      <c r="F110" s="33"/>
      <c r="G110" s="9"/>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c r="GL110" s="93"/>
      <c r="GM110" s="93"/>
      <c r="GN110" s="93"/>
      <c r="GO110" s="93"/>
      <c r="GP110" s="93"/>
      <c r="GQ110" s="93"/>
      <c r="GR110" s="93"/>
      <c r="GS110" s="93"/>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93"/>
      <c r="HQ110" s="93"/>
      <c r="HR110" s="93"/>
      <c r="HS110" s="93"/>
      <c r="HT110" s="93"/>
      <c r="HU110" s="93"/>
      <c r="HV110" s="93"/>
      <c r="HW110" s="93"/>
      <c r="HX110" s="93"/>
      <c r="HY110" s="93"/>
      <c r="HZ110" s="93"/>
      <c r="IA110" s="93"/>
      <c r="IB110" s="93"/>
      <c r="IC110" s="93"/>
      <c r="ID110" s="93"/>
      <c r="IE110" s="93"/>
      <c r="IF110" s="93"/>
      <c r="IG110" s="93"/>
      <c r="IH110" s="93"/>
      <c r="II110" s="93"/>
      <c r="IJ110" s="93"/>
      <c r="IK110" s="93"/>
      <c r="IL110" s="93"/>
      <c r="IM110" s="93"/>
      <c r="IN110" s="93"/>
      <c r="IO110" s="93"/>
      <c r="IP110" s="93"/>
      <c r="IQ110" s="93"/>
      <c r="IR110" s="93"/>
      <c r="IS110" s="93"/>
      <c r="IT110" s="93"/>
      <c r="IU110" s="93"/>
    </row>
    <row r="111" ht="14.25" customHeight="1">
      <c r="A111" s="40"/>
      <c r="B111" s="9"/>
      <c r="C111" s="42"/>
      <c r="D111" s="42"/>
      <c r="E111" s="42"/>
      <c r="F111" s="33"/>
      <c r="G111" s="9"/>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c r="GL111" s="93"/>
      <c r="GM111" s="93"/>
      <c r="GN111" s="93"/>
      <c r="GO111" s="93"/>
      <c r="GP111" s="93"/>
      <c r="GQ111" s="93"/>
      <c r="GR111" s="93"/>
      <c r="GS111" s="93"/>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93"/>
      <c r="HQ111" s="93"/>
      <c r="HR111" s="93"/>
      <c r="HS111" s="93"/>
      <c r="HT111" s="93"/>
      <c r="HU111" s="93"/>
      <c r="HV111" s="93"/>
      <c r="HW111" s="93"/>
      <c r="HX111" s="93"/>
      <c r="HY111" s="93"/>
      <c r="HZ111" s="93"/>
      <c r="IA111" s="93"/>
      <c r="IB111" s="93"/>
      <c r="IC111" s="93"/>
      <c r="ID111" s="93"/>
      <c r="IE111" s="93"/>
      <c r="IF111" s="93"/>
      <c r="IG111" s="93"/>
      <c r="IH111" s="93"/>
      <c r="II111" s="93"/>
      <c r="IJ111" s="93"/>
      <c r="IK111" s="93"/>
      <c r="IL111" s="93"/>
      <c r="IM111" s="93"/>
      <c r="IN111" s="93"/>
      <c r="IO111" s="93"/>
      <c r="IP111" s="93"/>
      <c r="IQ111" s="93"/>
      <c r="IR111" s="93"/>
      <c r="IS111" s="93"/>
      <c r="IT111" s="93"/>
      <c r="IU111" s="93"/>
    </row>
    <row r="112" ht="14.25" customHeight="1">
      <c r="A112" s="40"/>
      <c r="B112" s="9"/>
      <c r="C112" s="42"/>
      <c r="D112" s="42"/>
      <c r="E112" s="42"/>
      <c r="F112" s="33"/>
      <c r="G112" s="9"/>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row>
    <row r="113" ht="14.25" customHeight="1">
      <c r="A113" s="40"/>
      <c r="B113" s="9"/>
      <c r="C113" s="42"/>
      <c r="D113" s="42"/>
      <c r="E113" s="42"/>
      <c r="F113" s="33"/>
      <c r="G113" s="9"/>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c r="GL113" s="93"/>
      <c r="GM113" s="93"/>
      <c r="GN113" s="93"/>
      <c r="GO113" s="93"/>
      <c r="GP113" s="93"/>
      <c r="GQ113" s="93"/>
      <c r="GR113" s="93"/>
      <c r="GS113" s="93"/>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93"/>
      <c r="HQ113" s="93"/>
      <c r="HR113" s="93"/>
      <c r="HS113" s="93"/>
      <c r="HT113" s="93"/>
      <c r="HU113" s="93"/>
      <c r="HV113" s="93"/>
      <c r="HW113" s="93"/>
      <c r="HX113" s="93"/>
      <c r="HY113" s="93"/>
      <c r="HZ113" s="93"/>
      <c r="IA113" s="93"/>
      <c r="IB113" s="93"/>
      <c r="IC113" s="93"/>
      <c r="ID113" s="93"/>
      <c r="IE113" s="93"/>
      <c r="IF113" s="93"/>
      <c r="IG113" s="93"/>
      <c r="IH113" s="93"/>
      <c r="II113" s="93"/>
      <c r="IJ113" s="93"/>
      <c r="IK113" s="93"/>
      <c r="IL113" s="93"/>
      <c r="IM113" s="93"/>
      <c r="IN113" s="93"/>
      <c r="IO113" s="93"/>
      <c r="IP113" s="93"/>
      <c r="IQ113" s="93"/>
      <c r="IR113" s="93"/>
      <c r="IS113" s="93"/>
      <c r="IT113" s="93"/>
      <c r="IU113" s="93"/>
    </row>
    <row r="114" ht="14.25" customHeight="1">
      <c r="A114" s="40"/>
      <c r="B114" s="9"/>
      <c r="C114" s="42"/>
      <c r="D114" s="42"/>
      <c r="E114" s="42"/>
      <c r="F114" s="33"/>
      <c r="G114" s="9"/>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c r="IE114" s="93"/>
      <c r="IF114" s="93"/>
      <c r="IG114" s="93"/>
      <c r="IH114" s="93"/>
      <c r="II114" s="93"/>
      <c r="IJ114" s="93"/>
      <c r="IK114" s="93"/>
      <c r="IL114" s="93"/>
      <c r="IM114" s="93"/>
      <c r="IN114" s="93"/>
      <c r="IO114" s="93"/>
      <c r="IP114" s="93"/>
      <c r="IQ114" s="93"/>
      <c r="IR114" s="93"/>
      <c r="IS114" s="93"/>
      <c r="IT114" s="93"/>
      <c r="IU114" s="93"/>
    </row>
    <row r="115" ht="14.25" customHeight="1">
      <c r="A115" s="40"/>
      <c r="B115" s="9"/>
      <c r="C115" s="42"/>
      <c r="D115" s="42"/>
      <c r="E115" s="42"/>
      <c r="F115" s="33"/>
      <c r="G115" s="9"/>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c r="IE115" s="93"/>
      <c r="IF115" s="93"/>
      <c r="IG115" s="93"/>
      <c r="IH115" s="93"/>
      <c r="II115" s="93"/>
      <c r="IJ115" s="93"/>
      <c r="IK115" s="93"/>
      <c r="IL115" s="93"/>
      <c r="IM115" s="93"/>
      <c r="IN115" s="93"/>
      <c r="IO115" s="93"/>
      <c r="IP115" s="93"/>
      <c r="IQ115" s="93"/>
      <c r="IR115" s="93"/>
      <c r="IS115" s="93"/>
      <c r="IT115" s="93"/>
      <c r="IU115" s="93"/>
    </row>
    <row r="116" ht="14.25" customHeight="1">
      <c r="A116" s="40"/>
      <c r="B116" s="9"/>
      <c r="C116" s="42"/>
      <c r="D116" s="42"/>
      <c r="E116" s="42"/>
      <c r="F116" s="33"/>
      <c r="G116" s="42"/>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c r="IU116" s="96"/>
    </row>
    <row r="117" ht="14.25" customHeight="1">
      <c r="A117" s="40"/>
      <c r="B117" s="9"/>
      <c r="C117" s="42"/>
      <c r="D117" s="42"/>
      <c r="E117" s="42"/>
      <c r="F117" s="33"/>
      <c r="G117" s="42"/>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c r="IU117" s="96"/>
    </row>
    <row r="118" ht="14.25" customHeight="1">
      <c r="A118" s="40"/>
      <c r="B118" s="9"/>
      <c r="C118" s="42"/>
      <c r="D118" s="42"/>
      <c r="E118" s="42"/>
      <c r="F118" s="33"/>
      <c r="G118" s="42"/>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c r="IU118" s="96"/>
    </row>
    <row r="119" ht="14.25" customHeight="1">
      <c r="A119" s="40"/>
      <c r="B119" s="9"/>
      <c r="C119" s="42"/>
      <c r="D119" s="42"/>
      <c r="E119" s="42"/>
      <c r="F119" s="33"/>
      <c r="G119" s="42"/>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c r="IU119" s="96"/>
    </row>
    <row r="120" ht="14.25" customHeight="1">
      <c r="A120" s="40"/>
      <c r="B120" s="9"/>
      <c r="C120" s="42"/>
      <c r="D120" s="42"/>
      <c r="E120" s="42"/>
      <c r="F120" s="33"/>
      <c r="G120" s="42"/>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c r="IU120" s="96"/>
    </row>
    <row r="121" ht="14.25" customHeight="1">
      <c r="A121" s="40"/>
      <c r="B121" s="9"/>
      <c r="C121" s="42"/>
      <c r="D121" s="42"/>
      <c r="E121" s="42"/>
      <c r="F121" s="33"/>
      <c r="G121" s="42"/>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c r="IU121" s="96"/>
    </row>
    <row r="122" ht="14.25" customHeight="1">
      <c r="A122" s="40"/>
      <c r="B122" s="9"/>
      <c r="C122" s="42"/>
      <c r="D122" s="42"/>
      <c r="E122" s="42"/>
      <c r="F122" s="33"/>
      <c r="G122" s="42"/>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c r="IU122" s="96"/>
    </row>
    <row r="123" ht="14.25" customHeight="1">
      <c r="A123" s="40"/>
      <c r="B123" s="9"/>
      <c r="C123" s="42"/>
      <c r="D123" s="42"/>
      <c r="E123" s="42"/>
      <c r="F123" s="33"/>
      <c r="G123" s="42"/>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c r="IU123" s="96"/>
    </row>
    <row r="124" ht="14.25" customHeight="1">
      <c r="A124" s="40"/>
      <c r="B124" s="9"/>
      <c r="C124" s="42"/>
      <c r="D124" s="42"/>
      <c r="E124" s="42"/>
      <c r="F124" s="33"/>
      <c r="G124" s="42"/>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c r="IU124" s="96"/>
    </row>
    <row r="125" ht="14.25" customHeight="1">
      <c r="A125" s="40"/>
      <c r="B125" s="9"/>
      <c r="C125" s="42"/>
      <c r="D125" s="42"/>
      <c r="E125" s="42"/>
      <c r="F125" s="33"/>
      <c r="G125" s="42"/>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c r="IU125" s="96"/>
    </row>
    <row r="126" ht="14.25" customHeight="1">
      <c r="A126" s="40"/>
      <c r="B126" s="9"/>
      <c r="C126" s="42"/>
      <c r="D126" s="42"/>
      <c r="E126" s="42"/>
      <c r="F126" s="33"/>
      <c r="G126" s="42"/>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c r="IU126" s="96"/>
    </row>
    <row r="127" ht="14.25" customHeight="1">
      <c r="A127" s="40"/>
      <c r="B127" s="9"/>
      <c r="C127" s="42"/>
      <c r="D127" s="42"/>
      <c r="E127" s="42"/>
      <c r="F127" s="33"/>
      <c r="G127" s="42"/>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c r="IU127" s="96"/>
    </row>
    <row r="128" ht="14.25" customHeight="1">
      <c r="A128" s="40"/>
      <c r="B128" s="9"/>
      <c r="C128" s="42"/>
      <c r="D128" s="42"/>
      <c r="E128" s="42"/>
      <c r="F128" s="33"/>
      <c r="G128" s="42"/>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c r="IU128" s="96"/>
    </row>
    <row r="129" ht="14.25" customHeight="1">
      <c r="A129" s="40"/>
      <c r="B129" s="9"/>
      <c r="C129" s="42"/>
      <c r="D129" s="42"/>
      <c r="E129" s="42"/>
      <c r="F129" s="33"/>
      <c r="G129" s="42"/>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c r="IU129" s="96"/>
    </row>
    <row r="130" ht="14.25" customHeight="1">
      <c r="A130" s="40"/>
      <c r="B130" s="9"/>
      <c r="C130" s="42"/>
      <c r="D130" s="42"/>
      <c r="E130" s="42"/>
      <c r="F130" s="33"/>
      <c r="G130" s="42"/>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c r="IU130" s="96"/>
    </row>
    <row r="131" ht="14.25" customHeight="1">
      <c r="A131" s="40"/>
      <c r="B131" s="9"/>
      <c r="C131" s="42"/>
      <c r="D131" s="42"/>
      <c r="E131" s="42"/>
      <c r="F131" s="33"/>
      <c r="G131" s="42"/>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c r="IU131" s="96"/>
    </row>
    <row r="132" ht="14.25" customHeight="1">
      <c r="A132" s="40"/>
      <c r="B132" s="9"/>
      <c r="C132" s="42"/>
      <c r="D132" s="42"/>
      <c r="E132" s="42"/>
      <c r="F132" s="33"/>
      <c r="G132" s="42"/>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c r="IU132" s="96"/>
    </row>
    <row r="133" ht="14.25" customHeight="1">
      <c r="A133" s="40"/>
      <c r="B133" s="9"/>
      <c r="C133" s="42"/>
      <c r="D133" s="42"/>
      <c r="E133" s="42"/>
      <c r="F133" s="33"/>
      <c r="G133" s="42"/>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c r="IU133" s="96"/>
    </row>
    <row r="134" ht="14.25" customHeight="1">
      <c r="A134" s="40"/>
      <c r="B134" s="9"/>
      <c r="C134" s="42"/>
      <c r="D134" s="42"/>
      <c r="E134" s="42"/>
      <c r="F134" s="33"/>
      <c r="G134" s="42"/>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c r="IU134" s="96"/>
    </row>
    <row r="135" ht="14.25" customHeight="1">
      <c r="A135" s="40"/>
      <c r="B135" s="9"/>
      <c r="C135" s="42"/>
      <c r="D135" s="42"/>
      <c r="E135" s="42"/>
      <c r="F135" s="33"/>
      <c r="G135" s="42"/>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c r="IU135" s="96"/>
    </row>
    <row r="136" ht="14.25" customHeight="1">
      <c r="A136" s="40"/>
      <c r="B136" s="9"/>
      <c r="C136" s="42"/>
      <c r="D136" s="42"/>
      <c r="E136" s="42"/>
      <c r="F136" s="33"/>
      <c r="G136" s="42"/>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c r="IU136" s="96"/>
    </row>
    <row r="137" ht="14.25" customHeight="1">
      <c r="A137" s="40"/>
      <c r="B137" s="9"/>
      <c r="C137" s="42"/>
      <c r="D137" s="42"/>
      <c r="E137" s="42"/>
      <c r="F137" s="33"/>
      <c r="G137" s="42"/>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c r="IU137" s="96"/>
    </row>
    <row r="138" ht="14.25" customHeight="1">
      <c r="A138" s="40"/>
      <c r="B138" s="9"/>
      <c r="C138" s="42"/>
      <c r="D138" s="42"/>
      <c r="E138" s="42"/>
      <c r="F138" s="33"/>
      <c r="G138" s="42"/>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c r="IU138" s="96"/>
    </row>
    <row r="139" ht="14.25" customHeight="1">
      <c r="A139" s="40"/>
      <c r="B139" s="9"/>
      <c r="C139" s="42"/>
      <c r="D139" s="42"/>
      <c r="E139" s="42"/>
      <c r="F139" s="33"/>
      <c r="G139" s="42"/>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c r="IU139" s="96"/>
    </row>
    <row r="140" ht="14.25" customHeight="1">
      <c r="A140" s="40"/>
      <c r="B140" s="9"/>
      <c r="C140" s="42"/>
      <c r="D140" s="42"/>
      <c r="E140" s="42"/>
      <c r="F140" s="33"/>
      <c r="G140" s="42"/>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c r="IU140" s="96"/>
    </row>
    <row r="141" ht="14.25" customHeight="1">
      <c r="A141" s="40"/>
      <c r="B141" s="9"/>
      <c r="C141" s="42"/>
      <c r="D141" s="42"/>
      <c r="E141" s="42"/>
      <c r="F141" s="33"/>
      <c r="G141" s="42"/>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c r="IU141" s="96"/>
    </row>
  </sheetData>
  <mergeCells count="268">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A105:G105"/>
    <mergeCell ref="H105:K105"/>
    <mergeCell ref="L105:O105"/>
    <mergeCell ref="P105:S105"/>
    <mergeCell ref="T105:W105"/>
    <mergeCell ref="X105:AA105"/>
    <mergeCell ref="AB105:AE105"/>
    <mergeCell ref="AF105:AI105"/>
    <mergeCell ref="AJ105:AM105"/>
    <mergeCell ref="AN105:AQ105"/>
    <mergeCell ref="AR105:AU105"/>
    <mergeCell ref="AV105:AY105"/>
    <mergeCell ref="AZ105:BC105"/>
    <mergeCell ref="BD105:BG105"/>
    <mergeCell ref="BH105:BK105"/>
    <mergeCell ref="BL105:BO105"/>
    <mergeCell ref="BP105:BS105"/>
    <mergeCell ref="BT105:BW105"/>
    <mergeCell ref="BX105:CA105"/>
    <mergeCell ref="CB105:CE105"/>
    <mergeCell ref="CF105:CI105"/>
    <mergeCell ref="CJ105:CM105"/>
    <mergeCell ref="CN105:CQ105"/>
    <mergeCell ref="CR105:CU105"/>
    <mergeCell ref="CV105:CY105"/>
    <mergeCell ref="CZ105:DC105"/>
    <mergeCell ref="DD105:DG105"/>
    <mergeCell ref="DH105:DK105"/>
    <mergeCell ref="DL105:DO105"/>
    <mergeCell ref="DP105:DS105"/>
    <mergeCell ref="DT105:DW105"/>
    <mergeCell ref="DX105:EA105"/>
    <mergeCell ref="EB105:EE105"/>
    <mergeCell ref="EF105:EI105"/>
    <mergeCell ref="EJ105:EM105"/>
    <mergeCell ref="EN105:EQ105"/>
    <mergeCell ref="ER105:EU105"/>
    <mergeCell ref="EV105:EY105"/>
    <mergeCell ref="EZ105:FC105"/>
    <mergeCell ref="FD105:FG105"/>
    <mergeCell ref="FH105:FK105"/>
    <mergeCell ref="FL105:FO105"/>
    <mergeCell ref="FP105:FS105"/>
    <mergeCell ref="FT105:FW105"/>
    <mergeCell ref="FX105:GA105"/>
    <mergeCell ref="GB105:GE105"/>
    <mergeCell ref="GF105:GI105"/>
    <mergeCell ref="GJ105:GM105"/>
    <mergeCell ref="GN105:GQ105"/>
  </mergeCells>
  <printOptions/>
  <pageMargins bottom="0.75" footer="0.0" header="0.0" left="0.7" right="0.7" top="0.75"/>
  <pageSetup paperSize="8"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4.25" customHeight="1">
      <c r="A1" s="92" t="s">
        <v>0</v>
      </c>
      <c r="F1" s="54"/>
      <c r="G1" s="9"/>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c r="IE1" s="93"/>
      <c r="IF1" s="93"/>
      <c r="IG1" s="93"/>
      <c r="IH1" s="93"/>
      <c r="II1" s="93"/>
      <c r="IJ1" s="93"/>
      <c r="IK1" s="93"/>
      <c r="IL1" s="93"/>
      <c r="IM1" s="93"/>
      <c r="IN1" s="93"/>
      <c r="IO1" s="93"/>
      <c r="IP1" s="93"/>
      <c r="IQ1" s="93"/>
      <c r="IR1" s="93"/>
      <c r="IS1" s="93"/>
      <c r="IT1" s="93"/>
      <c r="IU1" s="93"/>
    </row>
    <row r="2" ht="14.25" customHeight="1">
      <c r="A2" s="94" t="s">
        <v>1</v>
      </c>
      <c r="F2" s="54"/>
      <c r="G2" s="9"/>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row>
    <row r="3" ht="14.25" customHeight="1">
      <c r="A3" s="92" t="s">
        <v>137</v>
      </c>
      <c r="F3" s="54"/>
      <c r="G3" s="9"/>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row>
    <row r="4" ht="14.25" customHeight="1">
      <c r="A4" s="4"/>
      <c r="B4" s="4"/>
      <c r="C4" s="40"/>
      <c r="D4" s="40"/>
      <c r="E4" s="40"/>
      <c r="F4" s="56"/>
      <c r="G4" s="9"/>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row>
    <row r="5" ht="38.25" customHeight="1">
      <c r="A5" s="35" t="s">
        <v>3</v>
      </c>
      <c r="B5" s="35" t="s">
        <v>4</v>
      </c>
      <c r="C5" s="35" t="s">
        <v>5</v>
      </c>
      <c r="D5" s="35" t="s">
        <v>138</v>
      </c>
      <c r="E5" s="35" t="s">
        <v>114</v>
      </c>
      <c r="F5" s="35" t="s">
        <v>115</v>
      </c>
      <c r="G5" s="9"/>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row>
    <row r="6" ht="14.25" customHeight="1">
      <c r="A6" s="58">
        <v>1.0</v>
      </c>
      <c r="B6" s="59" t="s">
        <v>7</v>
      </c>
      <c r="C6" s="58" t="s">
        <v>8</v>
      </c>
      <c r="D6" s="58">
        <v>4.0</v>
      </c>
      <c r="E6" s="48">
        <v>2.98</v>
      </c>
      <c r="F6" s="48">
        <f t="shared" ref="F6:F58" si="1">ROUND((D6*E6),2)</f>
        <v>11.92</v>
      </c>
      <c r="G6" s="9"/>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row>
    <row r="7" ht="27.75" customHeight="1">
      <c r="A7" s="58">
        <v>2.0</v>
      </c>
      <c r="B7" s="59" t="s">
        <v>9</v>
      </c>
      <c r="C7" s="35" t="s">
        <v>10</v>
      </c>
      <c r="D7" s="35">
        <v>24.0</v>
      </c>
      <c r="E7" s="48">
        <v>5.52</v>
      </c>
      <c r="F7" s="48">
        <f t="shared" si="1"/>
        <v>132.48</v>
      </c>
      <c r="G7" s="9"/>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row>
    <row r="8" ht="14.25" customHeight="1">
      <c r="A8" s="58">
        <v>3.0</v>
      </c>
      <c r="B8" s="59" t="s">
        <v>11</v>
      </c>
      <c r="C8" s="58" t="s">
        <v>8</v>
      </c>
      <c r="D8" s="58">
        <v>24.0</v>
      </c>
      <c r="E8" s="48">
        <v>8.5</v>
      </c>
      <c r="F8" s="48">
        <f t="shared" si="1"/>
        <v>204</v>
      </c>
      <c r="G8" s="9"/>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row>
    <row r="9" ht="64.5" customHeight="1">
      <c r="A9" s="58">
        <v>4.0</v>
      </c>
      <c r="B9" s="59" t="s">
        <v>12</v>
      </c>
      <c r="C9" s="35" t="s">
        <v>10</v>
      </c>
      <c r="D9" s="35">
        <v>0.0</v>
      </c>
      <c r="E9" s="48">
        <v>102.78</v>
      </c>
      <c r="F9" s="48">
        <f t="shared" si="1"/>
        <v>0</v>
      </c>
      <c r="G9" s="9"/>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row>
    <row r="10" ht="51.0" customHeight="1">
      <c r="A10" s="58">
        <v>5.0</v>
      </c>
      <c r="B10" s="59" t="s">
        <v>13</v>
      </c>
      <c r="C10" s="35" t="s">
        <v>10</v>
      </c>
      <c r="D10" s="35">
        <v>2.0</v>
      </c>
      <c r="E10" s="48">
        <v>20.28</v>
      </c>
      <c r="F10" s="48">
        <f t="shared" si="1"/>
        <v>40.56</v>
      </c>
      <c r="G10" s="9"/>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row>
    <row r="11" ht="54.0" customHeight="1">
      <c r="A11" s="58">
        <v>6.0</v>
      </c>
      <c r="B11" s="59" t="s">
        <v>14</v>
      </c>
      <c r="C11" s="35" t="s">
        <v>10</v>
      </c>
      <c r="D11" s="35">
        <v>0.0</v>
      </c>
      <c r="E11" s="48">
        <v>12.1</v>
      </c>
      <c r="F11" s="48">
        <f t="shared" si="1"/>
        <v>0</v>
      </c>
      <c r="G11" s="9"/>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row>
    <row r="12" ht="38.25" customHeight="1">
      <c r="A12" s="58">
        <v>7.0</v>
      </c>
      <c r="B12" s="59" t="s">
        <v>15</v>
      </c>
      <c r="C12" s="35" t="s">
        <v>10</v>
      </c>
      <c r="D12" s="35">
        <v>0.0</v>
      </c>
      <c r="E12" s="48">
        <v>71.01</v>
      </c>
      <c r="F12" s="48">
        <f t="shared" si="1"/>
        <v>0</v>
      </c>
      <c r="G12" s="9"/>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row>
    <row r="13" ht="38.25" customHeight="1">
      <c r="A13" s="58">
        <v>8.0</v>
      </c>
      <c r="B13" s="59" t="s">
        <v>16</v>
      </c>
      <c r="C13" s="35" t="s">
        <v>10</v>
      </c>
      <c r="D13" s="35">
        <v>0.0</v>
      </c>
      <c r="E13" s="48">
        <v>111.91</v>
      </c>
      <c r="F13" s="48">
        <f t="shared" si="1"/>
        <v>0</v>
      </c>
      <c r="G13" s="9"/>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row>
    <row r="14" ht="41.25" customHeight="1">
      <c r="A14" s="58">
        <v>9.0</v>
      </c>
      <c r="B14" s="59" t="s">
        <v>17</v>
      </c>
      <c r="C14" s="35" t="s">
        <v>10</v>
      </c>
      <c r="D14" s="35">
        <v>0.0</v>
      </c>
      <c r="E14" s="48">
        <v>72.98</v>
      </c>
      <c r="F14" s="48">
        <f t="shared" si="1"/>
        <v>0</v>
      </c>
      <c r="G14" s="9"/>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row>
    <row r="15" ht="25.5" customHeight="1">
      <c r="A15" s="58">
        <v>10.0</v>
      </c>
      <c r="B15" s="59" t="s">
        <v>18</v>
      </c>
      <c r="C15" s="35" t="s">
        <v>10</v>
      </c>
      <c r="D15" s="35">
        <v>18.0</v>
      </c>
      <c r="E15" s="48">
        <v>124.06</v>
      </c>
      <c r="F15" s="48">
        <f t="shared" si="1"/>
        <v>2233.08</v>
      </c>
      <c r="G15" s="9"/>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row>
    <row r="16" ht="38.25" customHeight="1">
      <c r="A16" s="58">
        <v>11.0</v>
      </c>
      <c r="B16" s="59" t="s">
        <v>19</v>
      </c>
      <c r="C16" s="35" t="s">
        <v>10</v>
      </c>
      <c r="D16" s="35">
        <v>9.0</v>
      </c>
      <c r="E16" s="48">
        <v>52.45</v>
      </c>
      <c r="F16" s="48">
        <f t="shared" si="1"/>
        <v>472.05</v>
      </c>
      <c r="G16" s="9"/>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row>
    <row r="17" ht="14.25" customHeight="1">
      <c r="A17" s="58">
        <v>12.0</v>
      </c>
      <c r="B17" s="59" t="s">
        <v>20</v>
      </c>
      <c r="C17" s="58" t="s">
        <v>21</v>
      </c>
      <c r="D17" s="58">
        <v>4.0</v>
      </c>
      <c r="E17" s="48">
        <v>23.22</v>
      </c>
      <c r="F17" s="48">
        <f t="shared" si="1"/>
        <v>92.88</v>
      </c>
      <c r="G17" s="9"/>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row>
    <row r="18" ht="14.25" customHeight="1">
      <c r="A18" s="58">
        <v>13.0</v>
      </c>
      <c r="B18" s="59" t="s">
        <v>22</v>
      </c>
      <c r="C18" s="58" t="s">
        <v>21</v>
      </c>
      <c r="D18" s="58">
        <v>0.0</v>
      </c>
      <c r="E18" s="48">
        <v>23.22</v>
      </c>
      <c r="F18" s="48">
        <f t="shared" si="1"/>
        <v>0</v>
      </c>
      <c r="G18" s="9"/>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row>
    <row r="19" ht="14.25" customHeight="1">
      <c r="A19" s="58">
        <v>14.0</v>
      </c>
      <c r="B19" s="59" t="s">
        <v>23</v>
      </c>
      <c r="C19" s="58" t="s">
        <v>21</v>
      </c>
      <c r="D19" s="58">
        <v>4.0</v>
      </c>
      <c r="E19" s="48">
        <v>23.22</v>
      </c>
      <c r="F19" s="48">
        <f t="shared" si="1"/>
        <v>92.88</v>
      </c>
      <c r="G19" s="9"/>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row>
    <row r="20" ht="11.25" customHeight="1">
      <c r="A20" s="58">
        <v>15.0</v>
      </c>
      <c r="B20" s="59" t="s">
        <v>24</v>
      </c>
      <c r="C20" s="58" t="s">
        <v>21</v>
      </c>
      <c r="D20" s="58">
        <v>0.0</v>
      </c>
      <c r="E20" s="48">
        <v>34.83</v>
      </c>
      <c r="F20" s="48">
        <f t="shared" si="1"/>
        <v>0</v>
      </c>
      <c r="G20" s="9"/>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row>
    <row r="21" ht="15.0" customHeight="1">
      <c r="A21" s="58">
        <v>16.0</v>
      </c>
      <c r="B21" s="60" t="s">
        <v>25</v>
      </c>
      <c r="C21" s="58" t="s">
        <v>21</v>
      </c>
      <c r="D21" s="58">
        <v>6.0</v>
      </c>
      <c r="E21" s="48">
        <v>3.13</v>
      </c>
      <c r="F21" s="48">
        <f t="shared" si="1"/>
        <v>18.78</v>
      </c>
      <c r="G21" s="33"/>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row>
    <row r="22" ht="14.25" customHeight="1">
      <c r="A22" s="58">
        <v>17.0</v>
      </c>
      <c r="B22" s="59" t="s">
        <v>26</v>
      </c>
      <c r="C22" s="58" t="s">
        <v>21</v>
      </c>
      <c r="D22" s="58">
        <v>12.0</v>
      </c>
      <c r="E22" s="48">
        <v>2.44</v>
      </c>
      <c r="F22" s="48">
        <f t="shared" si="1"/>
        <v>29.28</v>
      </c>
      <c r="G22" s="9"/>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row>
    <row r="23" ht="38.25" customHeight="1">
      <c r="A23" s="58">
        <v>18.0</v>
      </c>
      <c r="B23" s="59" t="s">
        <v>27</v>
      </c>
      <c r="C23" s="58" t="s">
        <v>21</v>
      </c>
      <c r="D23" s="58">
        <v>24.0</v>
      </c>
      <c r="E23" s="48">
        <v>2.79</v>
      </c>
      <c r="F23" s="48">
        <f t="shared" si="1"/>
        <v>66.96</v>
      </c>
      <c r="G23" s="9"/>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row>
    <row r="24" ht="14.25" customHeight="1">
      <c r="A24" s="58">
        <v>19.0</v>
      </c>
      <c r="B24" s="59" t="s">
        <v>28</v>
      </c>
      <c r="C24" s="58" t="s">
        <v>21</v>
      </c>
      <c r="D24" s="58">
        <v>24.0</v>
      </c>
      <c r="E24" s="48">
        <v>1.84</v>
      </c>
      <c r="F24" s="48">
        <f t="shared" si="1"/>
        <v>44.16</v>
      </c>
      <c r="G24" s="9"/>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row>
    <row r="25" ht="38.25" customHeight="1">
      <c r="A25" s="58">
        <v>20.0</v>
      </c>
      <c r="B25" s="59" t="s">
        <v>29</v>
      </c>
      <c r="C25" s="58" t="s">
        <v>30</v>
      </c>
      <c r="D25" s="58">
        <v>1.0</v>
      </c>
      <c r="E25" s="48">
        <v>9.95</v>
      </c>
      <c r="F25" s="48">
        <f t="shared" si="1"/>
        <v>9.95</v>
      </c>
      <c r="G25" s="9"/>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row>
    <row r="26" ht="25.5" customHeight="1">
      <c r="A26" s="58">
        <v>21.0</v>
      </c>
      <c r="B26" s="59" t="s">
        <v>31</v>
      </c>
      <c r="C26" s="35" t="s">
        <v>10</v>
      </c>
      <c r="D26" s="35">
        <v>0.0</v>
      </c>
      <c r="E26" s="48">
        <v>39.53</v>
      </c>
      <c r="F26" s="48">
        <f t="shared" si="1"/>
        <v>0</v>
      </c>
      <c r="G26" s="9"/>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row>
    <row r="27" ht="38.25" customHeight="1">
      <c r="A27" s="58">
        <v>22.0</v>
      </c>
      <c r="B27" s="61" t="s">
        <v>32</v>
      </c>
      <c r="C27" s="62" t="s">
        <v>10</v>
      </c>
      <c r="D27" s="62">
        <v>6.0</v>
      </c>
      <c r="E27" s="48">
        <v>9.07</v>
      </c>
      <c r="F27" s="48">
        <f t="shared" si="1"/>
        <v>54.42</v>
      </c>
      <c r="G27" s="9"/>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row>
    <row r="28" ht="25.5" customHeight="1">
      <c r="A28" s="58">
        <v>23.0</v>
      </c>
      <c r="B28" s="59" t="s">
        <v>33</v>
      </c>
      <c r="C28" s="35" t="s">
        <v>34</v>
      </c>
      <c r="D28" s="35">
        <v>12.0</v>
      </c>
      <c r="E28" s="48">
        <v>3.37</v>
      </c>
      <c r="F28" s="48">
        <f t="shared" si="1"/>
        <v>40.44</v>
      </c>
      <c r="G28" s="9"/>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row>
    <row r="29" ht="24.0" customHeight="1">
      <c r="A29" s="58">
        <v>24.0</v>
      </c>
      <c r="B29" s="59" t="s">
        <v>35</v>
      </c>
      <c r="C29" s="58" t="s">
        <v>36</v>
      </c>
      <c r="D29" s="58">
        <v>12.0</v>
      </c>
      <c r="E29" s="48">
        <v>4.34</v>
      </c>
      <c r="F29" s="48">
        <f t="shared" si="1"/>
        <v>52.08</v>
      </c>
      <c r="G29" s="9"/>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row>
    <row r="30" ht="25.5" customHeight="1">
      <c r="A30" s="58">
        <v>25.0</v>
      </c>
      <c r="B30" s="59" t="s">
        <v>37</v>
      </c>
      <c r="C30" s="58" t="s">
        <v>36</v>
      </c>
      <c r="D30" s="58">
        <v>0.0</v>
      </c>
      <c r="E30" s="48">
        <v>4.34</v>
      </c>
      <c r="F30" s="48">
        <f t="shared" si="1"/>
        <v>0</v>
      </c>
      <c r="G30" s="9"/>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ht="14.25" customHeight="1">
      <c r="A31" s="58">
        <v>26.0</v>
      </c>
      <c r="B31" s="59" t="s">
        <v>38</v>
      </c>
      <c r="C31" s="58" t="s">
        <v>21</v>
      </c>
      <c r="D31" s="58">
        <v>12.0</v>
      </c>
      <c r="E31" s="48">
        <v>2.64</v>
      </c>
      <c r="F31" s="48">
        <f t="shared" si="1"/>
        <v>31.68</v>
      </c>
      <c r="G31" s="9"/>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row>
    <row r="32" ht="25.5" customHeight="1">
      <c r="A32" s="58">
        <v>27.0</v>
      </c>
      <c r="B32" s="63" t="s">
        <v>129</v>
      </c>
      <c r="C32" s="35" t="s">
        <v>40</v>
      </c>
      <c r="D32" s="35">
        <v>12.0</v>
      </c>
      <c r="E32" s="48">
        <v>9.53</v>
      </c>
      <c r="F32" s="48">
        <f t="shared" si="1"/>
        <v>114.36</v>
      </c>
      <c r="G32" s="9"/>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row>
    <row r="33" ht="29.25" customHeight="1">
      <c r="A33" s="58">
        <v>28.0</v>
      </c>
      <c r="B33" s="59" t="s">
        <v>41</v>
      </c>
      <c r="C33" s="58" t="s">
        <v>21</v>
      </c>
      <c r="D33" s="58">
        <v>24.0</v>
      </c>
      <c r="E33" s="48">
        <v>2.54</v>
      </c>
      <c r="F33" s="48">
        <f t="shared" si="1"/>
        <v>60.96</v>
      </c>
      <c r="G33" s="9"/>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row>
    <row r="34" ht="25.5" customHeight="1">
      <c r="A34" s="58">
        <v>29.0</v>
      </c>
      <c r="B34" s="64" t="s">
        <v>42</v>
      </c>
      <c r="C34" s="35" t="s">
        <v>34</v>
      </c>
      <c r="D34" s="35">
        <v>6.0</v>
      </c>
      <c r="E34" s="48">
        <v>10.97</v>
      </c>
      <c r="F34" s="48">
        <f t="shared" si="1"/>
        <v>65.82</v>
      </c>
      <c r="G34" s="9"/>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row>
    <row r="35" ht="12.75" customHeight="1">
      <c r="A35" s="58">
        <v>30.0</v>
      </c>
      <c r="B35" s="64" t="s">
        <v>43</v>
      </c>
      <c r="C35" s="35" t="s">
        <v>44</v>
      </c>
      <c r="D35" s="35">
        <v>1.0</v>
      </c>
      <c r="E35" s="48">
        <v>16.17</v>
      </c>
      <c r="F35" s="48">
        <f t="shared" si="1"/>
        <v>16.17</v>
      </c>
      <c r="G35" s="9"/>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row>
    <row r="36" ht="14.25" customHeight="1">
      <c r="A36" s="58">
        <v>31.0</v>
      </c>
      <c r="B36" s="59" t="s">
        <v>45</v>
      </c>
      <c r="C36" s="35" t="s">
        <v>21</v>
      </c>
      <c r="D36" s="35">
        <v>2.0</v>
      </c>
      <c r="E36" s="48">
        <v>44.39</v>
      </c>
      <c r="F36" s="48">
        <f t="shared" si="1"/>
        <v>88.78</v>
      </c>
      <c r="G36" s="9"/>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row>
    <row r="37" ht="14.25" customHeight="1">
      <c r="A37" s="58">
        <v>32.0</v>
      </c>
      <c r="B37" s="64" t="s">
        <v>46</v>
      </c>
      <c r="C37" s="58" t="s">
        <v>21</v>
      </c>
      <c r="D37" s="58">
        <v>3.0</v>
      </c>
      <c r="E37" s="48">
        <v>27.52</v>
      </c>
      <c r="F37" s="48">
        <f t="shared" si="1"/>
        <v>82.56</v>
      </c>
      <c r="G37" s="9"/>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row>
    <row r="38" ht="14.25" customHeight="1">
      <c r="A38" s="58">
        <v>33.0</v>
      </c>
      <c r="B38" s="64" t="s">
        <v>47</v>
      </c>
      <c r="C38" s="58" t="s">
        <v>21</v>
      </c>
      <c r="D38" s="58">
        <v>3.0</v>
      </c>
      <c r="E38" s="48">
        <v>28.06</v>
      </c>
      <c r="F38" s="48">
        <f t="shared" si="1"/>
        <v>84.18</v>
      </c>
      <c r="G38" s="9"/>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row>
    <row r="39" ht="15.0" customHeight="1">
      <c r="A39" s="58">
        <v>34.0</v>
      </c>
      <c r="B39" s="65" t="s">
        <v>48</v>
      </c>
      <c r="C39" s="58" t="s">
        <v>21</v>
      </c>
      <c r="D39" s="58">
        <v>3.0</v>
      </c>
      <c r="E39" s="48">
        <v>5.57</v>
      </c>
      <c r="F39" s="48">
        <f t="shared" si="1"/>
        <v>16.71</v>
      </c>
      <c r="G39" s="33"/>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row>
    <row r="40" ht="15.0" customHeight="1">
      <c r="A40" s="58">
        <v>35.0</v>
      </c>
      <c r="B40" s="65" t="s">
        <v>49</v>
      </c>
      <c r="C40" s="58" t="s">
        <v>21</v>
      </c>
      <c r="D40" s="58">
        <v>3.0</v>
      </c>
      <c r="E40" s="48">
        <v>11.42</v>
      </c>
      <c r="F40" s="48">
        <f t="shared" si="1"/>
        <v>34.26</v>
      </c>
      <c r="G40" s="33"/>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row>
    <row r="41" ht="25.5" customHeight="1">
      <c r="A41" s="58">
        <v>36.0</v>
      </c>
      <c r="B41" s="59" t="s">
        <v>50</v>
      </c>
      <c r="C41" s="35" t="s">
        <v>51</v>
      </c>
      <c r="D41" s="35">
        <v>12.0</v>
      </c>
      <c r="E41" s="48">
        <v>8.97</v>
      </c>
      <c r="F41" s="48">
        <f t="shared" si="1"/>
        <v>107.64</v>
      </c>
      <c r="G41" s="9"/>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row>
    <row r="42" ht="26.25" customHeight="1">
      <c r="A42" s="58">
        <v>37.0</v>
      </c>
      <c r="B42" s="59" t="s">
        <v>52</v>
      </c>
      <c r="C42" s="35" t="s">
        <v>51</v>
      </c>
      <c r="D42" s="35">
        <v>24.0</v>
      </c>
      <c r="E42" s="48">
        <v>3.31</v>
      </c>
      <c r="F42" s="48">
        <f t="shared" si="1"/>
        <v>79.44</v>
      </c>
      <c r="G42" s="9"/>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row>
    <row r="43" ht="26.25" customHeight="1">
      <c r="A43" s="58">
        <v>38.0</v>
      </c>
      <c r="B43" s="34" t="s">
        <v>53</v>
      </c>
      <c r="C43" s="35" t="s">
        <v>54</v>
      </c>
      <c r="D43" s="35">
        <v>6.0</v>
      </c>
      <c r="E43" s="48">
        <v>5.68</v>
      </c>
      <c r="F43" s="48">
        <f t="shared" si="1"/>
        <v>34.08</v>
      </c>
      <c r="G43" s="9"/>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row>
    <row r="44" ht="31.5" customHeight="1">
      <c r="A44" s="58">
        <v>39.0</v>
      </c>
      <c r="B44" s="59" t="s">
        <v>55</v>
      </c>
      <c r="C44" s="35" t="s">
        <v>56</v>
      </c>
      <c r="D44" s="35">
        <v>12.0</v>
      </c>
      <c r="E44" s="48">
        <v>8.12</v>
      </c>
      <c r="F44" s="48">
        <f t="shared" si="1"/>
        <v>97.44</v>
      </c>
      <c r="G44" s="9"/>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row>
    <row r="45" ht="30.0" customHeight="1">
      <c r="A45" s="58">
        <v>40.0</v>
      </c>
      <c r="B45" s="59" t="s">
        <v>57</v>
      </c>
      <c r="C45" s="35" t="s">
        <v>56</v>
      </c>
      <c r="D45" s="35">
        <v>0.0</v>
      </c>
      <c r="E45" s="48">
        <v>8.12</v>
      </c>
      <c r="F45" s="48">
        <f t="shared" si="1"/>
        <v>0</v>
      </c>
      <c r="G45" s="9"/>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row>
    <row r="46" ht="36.0" customHeight="1">
      <c r="A46" s="58">
        <v>41.0</v>
      </c>
      <c r="B46" s="59" t="s">
        <v>58</v>
      </c>
      <c r="C46" s="35" t="s">
        <v>56</v>
      </c>
      <c r="D46" s="35">
        <v>6.0</v>
      </c>
      <c r="E46" s="48">
        <v>37.79</v>
      </c>
      <c r="F46" s="48">
        <f t="shared" si="1"/>
        <v>226.74</v>
      </c>
      <c r="G46" s="9"/>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c r="DT46" s="93"/>
      <c r="DU46" s="93"/>
      <c r="DV46" s="93"/>
      <c r="DW46" s="93"/>
      <c r="DX46" s="93"/>
      <c r="DY46" s="93"/>
      <c r="DZ46" s="93"/>
      <c r="EA46" s="93"/>
      <c r="EB46" s="93"/>
      <c r="EC46" s="93"/>
      <c r="ED46" s="93"/>
      <c r="EE46" s="93"/>
      <c r="EF46" s="93"/>
      <c r="EG46" s="93"/>
      <c r="EH46" s="93"/>
      <c r="EI46" s="93"/>
      <c r="EJ46" s="93"/>
      <c r="EK46" s="93"/>
      <c r="EL46" s="93"/>
      <c r="EM46" s="93"/>
      <c r="EN46" s="93"/>
      <c r="EO46" s="93"/>
      <c r="EP46" s="93"/>
      <c r="EQ46" s="93"/>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c r="IE46" s="93"/>
      <c r="IF46" s="93"/>
      <c r="IG46" s="93"/>
      <c r="IH46" s="93"/>
      <c r="II46" s="93"/>
      <c r="IJ46" s="93"/>
      <c r="IK46" s="93"/>
      <c r="IL46" s="93"/>
      <c r="IM46" s="93"/>
      <c r="IN46" s="93"/>
      <c r="IO46" s="93"/>
      <c r="IP46" s="93"/>
      <c r="IQ46" s="93"/>
      <c r="IR46" s="93"/>
      <c r="IS46" s="93"/>
      <c r="IT46" s="93"/>
      <c r="IU46" s="93"/>
    </row>
    <row r="47" ht="14.25" customHeight="1">
      <c r="A47" s="58">
        <v>42.0</v>
      </c>
      <c r="B47" s="34" t="s">
        <v>59</v>
      </c>
      <c r="C47" s="58" t="s">
        <v>8</v>
      </c>
      <c r="D47" s="58">
        <v>2.0</v>
      </c>
      <c r="E47" s="48">
        <v>18.13</v>
      </c>
      <c r="F47" s="48">
        <f t="shared" si="1"/>
        <v>36.26</v>
      </c>
      <c r="G47" s="9"/>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row>
    <row r="48" ht="23.25" customHeight="1">
      <c r="A48" s="58">
        <v>43.0</v>
      </c>
      <c r="B48" s="34" t="s">
        <v>60</v>
      </c>
      <c r="C48" s="58" t="s">
        <v>21</v>
      </c>
      <c r="D48" s="58">
        <v>4.0</v>
      </c>
      <c r="E48" s="48">
        <v>7.68</v>
      </c>
      <c r="F48" s="48">
        <f t="shared" si="1"/>
        <v>30.72</v>
      </c>
      <c r="G48" s="9"/>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row>
    <row r="49" ht="14.25" customHeight="1">
      <c r="A49" s="58">
        <v>44.0</v>
      </c>
      <c r="B49" s="34" t="s">
        <v>61</v>
      </c>
      <c r="C49" s="58" t="s">
        <v>21</v>
      </c>
      <c r="D49" s="66">
        <v>4.0</v>
      </c>
      <c r="E49" s="67">
        <v>12.83</v>
      </c>
      <c r="F49" s="48">
        <f t="shared" si="1"/>
        <v>51.32</v>
      </c>
      <c r="G49" s="9"/>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row>
    <row r="50" ht="14.25" customHeight="1">
      <c r="A50" s="58">
        <v>45.0</v>
      </c>
      <c r="B50" s="34" t="s">
        <v>62</v>
      </c>
      <c r="C50" s="58" t="s">
        <v>21</v>
      </c>
      <c r="D50" s="58">
        <v>4.0</v>
      </c>
      <c r="E50" s="48">
        <v>8.37</v>
      </c>
      <c r="F50" s="48">
        <f t="shared" si="1"/>
        <v>33.48</v>
      </c>
      <c r="G50" s="9"/>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row>
    <row r="51" ht="14.25" customHeight="1">
      <c r="A51" s="68">
        <v>46.0</v>
      </c>
      <c r="B51" s="61" t="s">
        <v>63</v>
      </c>
      <c r="C51" s="68" t="s">
        <v>21</v>
      </c>
      <c r="D51" s="68">
        <v>0.0</v>
      </c>
      <c r="E51" s="71">
        <v>20.28</v>
      </c>
      <c r="F51" s="71">
        <f t="shared" si="1"/>
        <v>0</v>
      </c>
      <c r="G51" s="9"/>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row>
    <row r="52">
      <c r="A52" s="10">
        <v>47.0</v>
      </c>
      <c r="B52" s="13" t="s">
        <v>64</v>
      </c>
      <c r="C52" s="32" t="s">
        <v>65</v>
      </c>
      <c r="D52" s="58">
        <v>24.0</v>
      </c>
      <c r="E52" s="72">
        <v>1.25</v>
      </c>
      <c r="F52" s="71">
        <f t="shared" si="1"/>
        <v>30</v>
      </c>
      <c r="G52" s="9"/>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row>
    <row r="53">
      <c r="A53" s="10">
        <v>48.0</v>
      </c>
      <c r="B53" s="13" t="s">
        <v>66</v>
      </c>
      <c r="C53" s="32" t="s">
        <v>21</v>
      </c>
      <c r="D53" s="58">
        <v>18.0</v>
      </c>
      <c r="E53" s="72">
        <v>2.97</v>
      </c>
      <c r="F53" s="71">
        <f t="shared" si="1"/>
        <v>53.46</v>
      </c>
      <c r="G53" s="9"/>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row>
    <row r="54">
      <c r="A54" s="10">
        <v>49.0</v>
      </c>
      <c r="B54" s="13" t="s">
        <v>67</v>
      </c>
      <c r="C54" s="32" t="s">
        <v>68</v>
      </c>
      <c r="D54" s="58">
        <v>6.0</v>
      </c>
      <c r="E54" s="72">
        <v>4.99</v>
      </c>
      <c r="F54" s="71">
        <f t="shared" si="1"/>
        <v>29.94</v>
      </c>
      <c r="G54" s="9"/>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row>
    <row r="55">
      <c r="A55" s="10">
        <v>50.0</v>
      </c>
      <c r="B55" s="13" t="s">
        <v>69</v>
      </c>
      <c r="C55" s="32" t="s">
        <v>70</v>
      </c>
      <c r="D55" s="58">
        <v>240.0</v>
      </c>
      <c r="E55" s="72">
        <v>1.49</v>
      </c>
      <c r="F55" s="71">
        <f t="shared" si="1"/>
        <v>357.6</v>
      </c>
      <c r="G55" s="9"/>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row>
    <row r="56">
      <c r="A56" s="10">
        <v>51.0</v>
      </c>
      <c r="B56" s="13" t="s">
        <v>71</v>
      </c>
      <c r="C56" s="32" t="s">
        <v>72</v>
      </c>
      <c r="D56" s="58">
        <v>0.0</v>
      </c>
      <c r="E56" s="72">
        <v>6.82</v>
      </c>
      <c r="F56" s="71">
        <f t="shared" si="1"/>
        <v>0</v>
      </c>
      <c r="G56" s="9"/>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c r="DT56" s="93"/>
      <c r="DU56" s="93"/>
      <c r="DV56" s="93"/>
      <c r="DW56" s="93"/>
      <c r="DX56" s="93"/>
      <c r="DY56" s="93"/>
      <c r="DZ56" s="93"/>
      <c r="EA56" s="93"/>
      <c r="EB56" s="93"/>
      <c r="EC56" s="93"/>
      <c r="ED56" s="93"/>
      <c r="EE56" s="93"/>
      <c r="EF56" s="93"/>
      <c r="EG56" s="93"/>
      <c r="EH56" s="93"/>
      <c r="EI56" s="93"/>
      <c r="EJ56" s="93"/>
      <c r="EK56" s="93"/>
      <c r="EL56" s="93"/>
      <c r="EM56" s="93"/>
      <c r="EN56" s="93"/>
      <c r="EO56" s="93"/>
      <c r="EP56" s="93"/>
      <c r="EQ56" s="93"/>
      <c r="ER56" s="93"/>
      <c r="ES56" s="93"/>
      <c r="ET56" s="93"/>
      <c r="EU56" s="93"/>
      <c r="EV56" s="93"/>
      <c r="EW56" s="93"/>
      <c r="EX56" s="93"/>
      <c r="EY56" s="93"/>
      <c r="EZ56" s="93"/>
      <c r="FA56" s="93"/>
      <c r="FB56" s="93"/>
      <c r="FC56" s="93"/>
      <c r="FD56" s="93"/>
      <c r="FE56" s="93"/>
      <c r="FF56" s="93"/>
      <c r="FG56" s="93"/>
      <c r="FH56" s="93"/>
      <c r="FI56" s="93"/>
      <c r="FJ56" s="93"/>
      <c r="FK56" s="93"/>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c r="IE56" s="93"/>
      <c r="IF56" s="93"/>
      <c r="IG56" s="93"/>
      <c r="IH56" s="93"/>
      <c r="II56" s="93"/>
      <c r="IJ56" s="93"/>
      <c r="IK56" s="93"/>
      <c r="IL56" s="93"/>
      <c r="IM56" s="93"/>
      <c r="IN56" s="93"/>
      <c r="IO56" s="93"/>
      <c r="IP56" s="93"/>
      <c r="IQ56" s="93"/>
      <c r="IR56" s="93"/>
      <c r="IS56" s="93"/>
      <c r="IT56" s="93"/>
      <c r="IU56" s="93"/>
    </row>
    <row r="57">
      <c r="A57" s="10">
        <v>52.0</v>
      </c>
      <c r="B57" s="13" t="s">
        <v>73</v>
      </c>
      <c r="C57" s="32" t="s">
        <v>74</v>
      </c>
      <c r="D57" s="58">
        <v>12.0</v>
      </c>
      <c r="E57" s="72">
        <v>25.5</v>
      </c>
      <c r="F57" s="71">
        <f t="shared" si="1"/>
        <v>306</v>
      </c>
      <c r="G57" s="9"/>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row>
    <row r="58">
      <c r="A58" s="10">
        <v>53.0</v>
      </c>
      <c r="B58" s="13" t="s">
        <v>75</v>
      </c>
      <c r="C58" s="32" t="s">
        <v>76</v>
      </c>
      <c r="D58" s="58">
        <v>12.0</v>
      </c>
      <c r="E58" s="72">
        <v>39.99</v>
      </c>
      <c r="F58" s="71">
        <f t="shared" si="1"/>
        <v>479.88</v>
      </c>
      <c r="G58" s="9"/>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row>
    <row r="59" ht="12.75" customHeight="1">
      <c r="A59" s="73" t="s">
        <v>116</v>
      </c>
      <c r="B59" s="74"/>
      <c r="C59" s="74"/>
      <c r="D59" s="74"/>
      <c r="E59" s="75"/>
      <c r="F59" s="76">
        <f>SUM(F6:F58)</f>
        <v>6145.4</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512.1166667</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1.0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78">
        <f>ROUND((F60/F61),2)</f>
        <v>512.12</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4.25" customHeight="1">
      <c r="A63" s="49"/>
      <c r="C63" s="52"/>
      <c r="D63" s="52"/>
      <c r="E63" s="52"/>
      <c r="F63" s="33"/>
      <c r="G63" s="9"/>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row>
    <row r="64" ht="38.25" customHeight="1">
      <c r="A64" s="35" t="s">
        <v>3</v>
      </c>
      <c r="B64" s="35" t="s">
        <v>77</v>
      </c>
      <c r="C64" s="35" t="s">
        <v>5</v>
      </c>
      <c r="D64" s="35" t="str">
        <f>D5</f>
        <v>QUANTIDADE ANUAL ARACATI</v>
      </c>
      <c r="E64" s="35" t="s">
        <v>78</v>
      </c>
      <c r="F64" s="35" t="s">
        <v>115</v>
      </c>
      <c r="G64" s="33"/>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row>
    <row r="65" ht="26.25" customHeight="1">
      <c r="A65" s="81">
        <v>1.0</v>
      </c>
      <c r="B65" s="60" t="s">
        <v>79</v>
      </c>
      <c r="C65" s="82" t="s">
        <v>21</v>
      </c>
      <c r="D65" s="58">
        <v>1.0</v>
      </c>
      <c r="E65" s="48">
        <v>54.03</v>
      </c>
      <c r="F65" s="48">
        <f t="shared" ref="F65:F78" si="2">ROUND((D65*E65),2)</f>
        <v>54.03</v>
      </c>
      <c r="G65" s="33"/>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row>
    <row r="66" ht="15.0" customHeight="1">
      <c r="A66" s="81">
        <v>2.0</v>
      </c>
      <c r="B66" s="59" t="s">
        <v>80</v>
      </c>
      <c r="C66" s="58" t="s">
        <v>21</v>
      </c>
      <c r="D66" s="58">
        <v>2.0</v>
      </c>
      <c r="E66" s="48">
        <v>12.05</v>
      </c>
      <c r="F66" s="48">
        <f t="shared" si="2"/>
        <v>24.1</v>
      </c>
      <c r="G66" s="33"/>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row>
    <row r="67" ht="15.0" customHeight="1">
      <c r="A67" s="81">
        <v>3.0</v>
      </c>
      <c r="B67" s="34" t="s">
        <v>81</v>
      </c>
      <c r="C67" s="58" t="s">
        <v>21</v>
      </c>
      <c r="D67" s="58">
        <v>0.0</v>
      </c>
      <c r="E67" s="48">
        <v>19.69</v>
      </c>
      <c r="F67" s="48">
        <f t="shared" si="2"/>
        <v>0</v>
      </c>
      <c r="G67" s="33"/>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row>
    <row r="68" ht="15.0" customHeight="1">
      <c r="A68" s="81">
        <v>4.0</v>
      </c>
      <c r="B68" s="34" t="s">
        <v>81</v>
      </c>
      <c r="C68" s="58" t="s">
        <v>21</v>
      </c>
      <c r="D68" s="58">
        <v>0.0</v>
      </c>
      <c r="E68" s="48">
        <v>19.69</v>
      </c>
      <c r="F68" s="48">
        <f t="shared" si="2"/>
        <v>0</v>
      </c>
      <c r="G68" s="33"/>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row>
    <row r="69" ht="15.0" customHeight="1">
      <c r="A69" s="81">
        <v>5.0</v>
      </c>
      <c r="B69" s="60" t="s">
        <v>133</v>
      </c>
      <c r="C69" s="82" t="s">
        <v>21</v>
      </c>
      <c r="D69" s="58">
        <v>1.0</v>
      </c>
      <c r="E69" s="48">
        <v>123.1</v>
      </c>
      <c r="F69" s="48">
        <f t="shared" si="2"/>
        <v>123.1</v>
      </c>
      <c r="G69" s="33"/>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row>
    <row r="70" ht="15.0" customHeight="1">
      <c r="A70" s="81">
        <v>6.0</v>
      </c>
      <c r="B70" s="60" t="s">
        <v>134</v>
      </c>
      <c r="C70" s="82" t="s">
        <v>21</v>
      </c>
      <c r="D70" s="58">
        <v>1.0</v>
      </c>
      <c r="E70" s="48">
        <v>71.62</v>
      </c>
      <c r="F70" s="48">
        <f t="shared" si="2"/>
        <v>71.62</v>
      </c>
      <c r="G70" s="33"/>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row>
    <row r="71" ht="15.0" customHeight="1">
      <c r="A71" s="81">
        <v>7.0</v>
      </c>
      <c r="B71" s="65" t="s">
        <v>84</v>
      </c>
      <c r="C71" s="58" t="s">
        <v>21</v>
      </c>
      <c r="D71" s="58">
        <v>1.0</v>
      </c>
      <c r="E71" s="48">
        <v>27.3</v>
      </c>
      <c r="F71" s="48">
        <f t="shared" si="2"/>
        <v>27.3</v>
      </c>
      <c r="G71" s="33"/>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row>
    <row r="72" ht="25.5" customHeight="1">
      <c r="A72" s="81">
        <v>8.0</v>
      </c>
      <c r="B72" s="59" t="s">
        <v>85</v>
      </c>
      <c r="C72" s="58" t="s">
        <v>21</v>
      </c>
      <c r="D72" s="58">
        <v>1.0</v>
      </c>
      <c r="E72" s="48">
        <v>170.25</v>
      </c>
      <c r="F72" s="48">
        <f t="shared" si="2"/>
        <v>170.25</v>
      </c>
      <c r="G72" s="9"/>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row>
    <row r="73" ht="15.0" customHeight="1">
      <c r="A73" s="81">
        <v>9.0</v>
      </c>
      <c r="B73" s="60" t="s">
        <v>86</v>
      </c>
      <c r="C73" s="58" t="s">
        <v>21</v>
      </c>
      <c r="D73" s="58">
        <v>1.0</v>
      </c>
      <c r="E73" s="48">
        <v>10.87</v>
      </c>
      <c r="F73" s="48">
        <f t="shared" si="2"/>
        <v>10.87</v>
      </c>
      <c r="G73" s="33"/>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row>
    <row r="74" ht="15.0" customHeight="1">
      <c r="A74" s="81">
        <v>10.0</v>
      </c>
      <c r="B74" s="65" t="s">
        <v>87</v>
      </c>
      <c r="C74" s="58" t="s">
        <v>21</v>
      </c>
      <c r="D74" s="58">
        <v>2.0</v>
      </c>
      <c r="E74" s="48">
        <v>25.79</v>
      </c>
      <c r="F74" s="48">
        <f t="shared" si="2"/>
        <v>51.58</v>
      </c>
      <c r="G74" s="33"/>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row>
    <row r="75" ht="25.5" customHeight="1">
      <c r="A75" s="81">
        <v>11.0</v>
      </c>
      <c r="B75" s="60" t="s">
        <v>88</v>
      </c>
      <c r="C75" s="82" t="s">
        <v>21</v>
      </c>
      <c r="D75" s="58">
        <v>1.0</v>
      </c>
      <c r="E75" s="48">
        <v>36.75</v>
      </c>
      <c r="F75" s="48">
        <f t="shared" si="2"/>
        <v>36.75</v>
      </c>
      <c r="G75" s="33"/>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row>
    <row r="76" ht="24.0" customHeight="1">
      <c r="A76" s="81">
        <v>12.0</v>
      </c>
      <c r="B76" s="60" t="s">
        <v>89</v>
      </c>
      <c r="C76" s="82" t="s">
        <v>21</v>
      </c>
      <c r="D76" s="58">
        <v>1.0</v>
      </c>
      <c r="E76" s="48">
        <v>36.75</v>
      </c>
      <c r="F76" s="48">
        <f t="shared" si="2"/>
        <v>36.75</v>
      </c>
      <c r="G76" s="33"/>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row>
    <row r="77" ht="12.75" customHeight="1">
      <c r="A77" s="81">
        <v>13.0</v>
      </c>
      <c r="B77" s="60" t="s">
        <v>90</v>
      </c>
      <c r="C77" s="82" t="s">
        <v>21</v>
      </c>
      <c r="D77" s="58">
        <v>0.0</v>
      </c>
      <c r="E77" s="48">
        <v>62.47</v>
      </c>
      <c r="F77" s="48">
        <f t="shared" si="2"/>
        <v>0</v>
      </c>
      <c r="G77" s="33"/>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row>
    <row r="78" ht="26.25" customHeight="1">
      <c r="A78" s="81">
        <v>14.0</v>
      </c>
      <c r="B78" s="60" t="s">
        <v>91</v>
      </c>
      <c r="C78" s="82" t="s">
        <v>92</v>
      </c>
      <c r="D78" s="58">
        <v>0.0</v>
      </c>
      <c r="E78" s="48">
        <v>107.65</v>
      </c>
      <c r="F78" s="48">
        <f t="shared" si="2"/>
        <v>0</v>
      </c>
      <c r="G78" s="33"/>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row>
    <row r="79" ht="12.75" customHeight="1">
      <c r="A79" s="73" t="s">
        <v>120</v>
      </c>
      <c r="B79" s="74"/>
      <c r="C79" s="74"/>
      <c r="D79" s="74"/>
      <c r="E79" s="75"/>
      <c r="F79" s="78">
        <f>SUM(F73:F78)</f>
        <v>135.95</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11.32916667</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1</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11.33</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4.25" customHeight="1">
      <c r="A83" s="40"/>
      <c r="B83" s="9"/>
      <c r="C83" s="42"/>
      <c r="D83" s="42"/>
      <c r="E83" s="42"/>
      <c r="F83" s="33"/>
      <c r="G83" s="9"/>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c r="CN83" s="93"/>
      <c r="CO83" s="93"/>
      <c r="CP83" s="93"/>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c r="DP83" s="93"/>
      <c r="DQ83" s="93"/>
      <c r="DR83" s="93"/>
      <c r="DS83" s="93"/>
      <c r="DT83" s="93"/>
      <c r="DU83" s="93"/>
      <c r="DV83" s="93"/>
      <c r="DW83" s="93"/>
      <c r="DX83" s="93"/>
      <c r="DY83" s="93"/>
      <c r="DZ83" s="93"/>
      <c r="EA83" s="93"/>
      <c r="EB83" s="93"/>
      <c r="EC83" s="93"/>
      <c r="ED83" s="93"/>
      <c r="EE83" s="93"/>
      <c r="EF83" s="93"/>
      <c r="EG83" s="93"/>
      <c r="EH83" s="93"/>
      <c r="EI83" s="93"/>
      <c r="EJ83" s="93"/>
      <c r="EK83" s="93"/>
      <c r="EL83" s="93"/>
      <c r="EM83" s="93"/>
      <c r="EN83" s="93"/>
      <c r="EO83" s="93"/>
      <c r="EP83" s="93"/>
      <c r="EQ83" s="93"/>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93"/>
      <c r="HR83" s="93"/>
      <c r="HS83" s="93"/>
      <c r="HT83" s="93"/>
      <c r="HU83" s="93"/>
      <c r="HV83" s="93"/>
      <c r="HW83" s="93"/>
      <c r="HX83" s="93"/>
      <c r="HY83" s="93"/>
      <c r="HZ83" s="93"/>
      <c r="IA83" s="93"/>
      <c r="IB83" s="93"/>
      <c r="IC83" s="93"/>
      <c r="ID83" s="93"/>
      <c r="IE83" s="93"/>
      <c r="IF83" s="93"/>
      <c r="IG83" s="93"/>
      <c r="IH83" s="93"/>
      <c r="II83" s="93"/>
      <c r="IJ83" s="93"/>
      <c r="IK83" s="93"/>
      <c r="IL83" s="93"/>
      <c r="IM83" s="93"/>
      <c r="IN83" s="93"/>
      <c r="IO83" s="93"/>
      <c r="IP83" s="93"/>
      <c r="IQ83" s="93"/>
      <c r="IR83" s="93"/>
      <c r="IS83" s="93"/>
      <c r="IT83" s="93"/>
      <c r="IU83" s="93"/>
    </row>
    <row r="84" ht="38.25" customHeight="1">
      <c r="A84" s="35" t="s">
        <v>3</v>
      </c>
      <c r="B84" s="35" t="s">
        <v>135</v>
      </c>
      <c r="C84" s="35" t="s">
        <v>5</v>
      </c>
      <c r="D84" s="35" t="s">
        <v>139</v>
      </c>
      <c r="E84" s="35" t="s">
        <v>78</v>
      </c>
      <c r="F84" s="35" t="s">
        <v>6</v>
      </c>
      <c r="G84" s="83" t="s">
        <v>123</v>
      </c>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c r="BJ84" s="37"/>
      <c r="BK84" s="37"/>
      <c r="BL84" s="37"/>
      <c r="BM84" s="37"/>
      <c r="BN84" s="37"/>
      <c r="BO84" s="37"/>
      <c r="BP84" s="37"/>
      <c r="BQ84" s="37"/>
      <c r="BR84" s="37"/>
      <c r="BS84" s="37"/>
      <c r="BT84" s="37"/>
      <c r="BU84" s="37"/>
      <c r="BV84" s="37"/>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row>
    <row r="85" ht="26.25" customHeight="1">
      <c r="A85" s="81">
        <v>1.0</v>
      </c>
      <c r="B85" s="60" t="s">
        <v>94</v>
      </c>
      <c r="C85" s="82" t="s">
        <v>21</v>
      </c>
      <c r="D85" s="58">
        <v>0.0</v>
      </c>
      <c r="E85" s="48">
        <v>7151.93</v>
      </c>
      <c r="F85" s="78">
        <f t="shared" ref="F85:F96" si="3">ROUND((D85*E85),2)</f>
        <v>0</v>
      </c>
      <c r="G85" s="78">
        <f t="shared" ref="G85:G96" si="4">(F85-(F85*0.1))/5</f>
        <v>0</v>
      </c>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row>
    <row r="86" ht="26.25" customHeight="1">
      <c r="A86" s="81">
        <v>2.0</v>
      </c>
      <c r="B86" s="60" t="s">
        <v>95</v>
      </c>
      <c r="C86" s="82" t="s">
        <v>21</v>
      </c>
      <c r="D86" s="58">
        <v>1.0</v>
      </c>
      <c r="E86" s="48">
        <v>490.61</v>
      </c>
      <c r="F86" s="78">
        <f t="shared" si="3"/>
        <v>490.61</v>
      </c>
      <c r="G86" s="78">
        <f t="shared" si="4"/>
        <v>88.3098</v>
      </c>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row>
    <row r="87" ht="38.25" customHeight="1">
      <c r="A87" s="81">
        <v>3.0</v>
      </c>
      <c r="B87" s="84" t="s">
        <v>96</v>
      </c>
      <c r="C87" s="85" t="s">
        <v>21</v>
      </c>
      <c r="D87" s="86">
        <v>0.0</v>
      </c>
      <c r="E87" s="87">
        <v>1051.9</v>
      </c>
      <c r="F87" s="78">
        <f t="shared" si="3"/>
        <v>0</v>
      </c>
      <c r="G87" s="78">
        <f t="shared" si="4"/>
        <v>0</v>
      </c>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row>
    <row r="88" ht="15.0" customHeight="1">
      <c r="A88" s="81">
        <v>4.0</v>
      </c>
      <c r="B88" s="60" t="s">
        <v>97</v>
      </c>
      <c r="C88" s="88" t="s">
        <v>21</v>
      </c>
      <c r="D88" s="58">
        <v>0.0</v>
      </c>
      <c r="E88" s="48">
        <v>198.67</v>
      </c>
      <c r="F88" s="78">
        <f t="shared" si="3"/>
        <v>0</v>
      </c>
      <c r="G88" s="78">
        <f t="shared" si="4"/>
        <v>0</v>
      </c>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c r="BJ88" s="37"/>
      <c r="BK88" s="37"/>
      <c r="BL88" s="37"/>
      <c r="BM88" s="37"/>
      <c r="BN88" s="37"/>
      <c r="BO88" s="37"/>
      <c r="BP88" s="37"/>
      <c r="BQ88" s="37"/>
      <c r="BR88" s="37"/>
      <c r="BS88" s="37"/>
      <c r="BT88" s="37"/>
      <c r="BU88" s="37"/>
      <c r="BV88" s="37"/>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row>
    <row r="89" ht="27.0" customHeight="1">
      <c r="A89" s="81">
        <v>5.0</v>
      </c>
      <c r="B89" s="60" t="s">
        <v>98</v>
      </c>
      <c r="C89" s="82" t="s">
        <v>21</v>
      </c>
      <c r="D89" s="58">
        <v>0.0</v>
      </c>
      <c r="E89" s="48">
        <v>2618.75</v>
      </c>
      <c r="F89" s="78">
        <f t="shared" si="3"/>
        <v>0</v>
      </c>
      <c r="G89" s="78">
        <f t="shared" si="4"/>
        <v>0</v>
      </c>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row>
    <row r="90" ht="12.75" customHeight="1">
      <c r="A90" s="81">
        <v>6.0</v>
      </c>
      <c r="B90" s="80" t="s">
        <v>99</v>
      </c>
      <c r="C90" s="82" t="s">
        <v>21</v>
      </c>
      <c r="D90" s="58">
        <v>1.0</v>
      </c>
      <c r="E90" s="48">
        <v>2272.06</v>
      </c>
      <c r="F90" s="78">
        <f t="shared" si="3"/>
        <v>2272.06</v>
      </c>
      <c r="G90" s="78">
        <f t="shared" si="4"/>
        <v>408.9708</v>
      </c>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c r="BJ90" s="37"/>
      <c r="BK90" s="37"/>
      <c r="BL90" s="37"/>
      <c r="BM90" s="37"/>
      <c r="BN90" s="37"/>
      <c r="BO90" s="37"/>
      <c r="BP90" s="37"/>
      <c r="BQ90" s="37"/>
      <c r="BR90" s="37"/>
      <c r="BS90" s="37"/>
      <c r="BT90" s="37"/>
      <c r="BU90" s="37"/>
      <c r="BV90" s="37"/>
      <c r="BW90" s="37"/>
      <c r="BX90" s="37"/>
      <c r="BY90" s="37"/>
      <c r="BZ90" s="37"/>
      <c r="CA90" s="37"/>
      <c r="CB90" s="37"/>
      <c r="CC90" s="37"/>
      <c r="CD90" s="37"/>
      <c r="CE90" s="37"/>
      <c r="CF90" s="37"/>
      <c r="CG90" s="37"/>
      <c r="CH90" s="37"/>
      <c r="CI90" s="37"/>
      <c r="CJ90" s="37"/>
      <c r="CK90" s="37"/>
      <c r="CL90" s="37"/>
      <c r="CM90" s="37"/>
      <c r="CN90" s="37"/>
      <c r="CO90" s="37"/>
      <c r="CP90" s="37"/>
      <c r="CQ90" s="37"/>
      <c r="CR90" s="37"/>
      <c r="CS90" s="37"/>
      <c r="CT90" s="37"/>
      <c r="CU90" s="37"/>
      <c r="CV90" s="37"/>
      <c r="CW90" s="37"/>
      <c r="CX90" s="37"/>
      <c r="CY90" s="37"/>
      <c r="CZ90" s="37"/>
      <c r="DA90" s="37"/>
      <c r="DB90" s="37"/>
      <c r="DC90" s="37"/>
      <c r="DD90" s="37"/>
      <c r="DE90" s="37"/>
      <c r="DF90" s="37"/>
      <c r="DG90" s="37"/>
      <c r="DH90" s="37"/>
      <c r="DI90" s="37"/>
      <c r="DJ90" s="37"/>
      <c r="DK90" s="37"/>
      <c r="DL90" s="37"/>
      <c r="DM90" s="37"/>
      <c r="DN90" s="37"/>
      <c r="DO90" s="37"/>
      <c r="DP90" s="37"/>
      <c r="DQ90" s="37"/>
      <c r="DR90" s="37"/>
      <c r="DS90" s="37"/>
      <c r="DT90" s="37"/>
      <c r="DU90" s="37"/>
      <c r="DV90" s="37"/>
      <c r="DW90" s="37"/>
      <c r="DX90" s="37"/>
      <c r="DY90" s="37"/>
      <c r="DZ90" s="37"/>
      <c r="EA90" s="37"/>
      <c r="EB90" s="37"/>
      <c r="EC90" s="37"/>
      <c r="ED90" s="37"/>
      <c r="EE90" s="37"/>
      <c r="EF90" s="37"/>
      <c r="EG90" s="37"/>
      <c r="EH90" s="37"/>
      <c r="EI90" s="37"/>
      <c r="EJ90" s="37"/>
      <c r="EK90" s="37"/>
      <c r="EL90" s="37"/>
      <c r="EM90" s="37"/>
      <c r="EN90" s="37"/>
      <c r="EO90" s="37"/>
      <c r="EP90" s="37"/>
      <c r="EQ90" s="37"/>
      <c r="ER90" s="37"/>
      <c r="ES90" s="37"/>
      <c r="ET90" s="37"/>
      <c r="EU90" s="37"/>
      <c r="EV90" s="37"/>
      <c r="EW90" s="37"/>
      <c r="EX90" s="37"/>
      <c r="EY90" s="37"/>
      <c r="EZ90" s="37"/>
      <c r="FA90" s="37"/>
      <c r="FB90" s="37"/>
      <c r="FC90" s="37"/>
      <c r="FD90" s="37"/>
      <c r="FE90" s="37"/>
      <c r="FF90" s="37"/>
      <c r="FG90" s="37"/>
      <c r="FH90" s="37"/>
      <c r="FI90" s="37"/>
      <c r="FJ90" s="37"/>
      <c r="FK90" s="37"/>
      <c r="FL90" s="37"/>
      <c r="FM90" s="37"/>
      <c r="FN90" s="37"/>
      <c r="FO90" s="37"/>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c r="GT90" s="37"/>
      <c r="GU90" s="37"/>
      <c r="GV90" s="37"/>
      <c r="GW90" s="37"/>
      <c r="GX90" s="37"/>
      <c r="GY90" s="37"/>
      <c r="GZ90" s="37"/>
      <c r="HA90" s="37"/>
      <c r="HB90" s="37"/>
      <c r="HC90" s="37"/>
      <c r="HD90" s="37"/>
      <c r="HE90" s="37"/>
      <c r="HF90" s="37"/>
      <c r="HG90" s="37"/>
      <c r="HH90" s="37"/>
      <c r="HI90" s="37"/>
      <c r="HJ90" s="37"/>
      <c r="HK90" s="37"/>
      <c r="HL90" s="37"/>
      <c r="HM90" s="37"/>
      <c r="HN90" s="37"/>
      <c r="HO90" s="37"/>
      <c r="HP90" s="37"/>
      <c r="HQ90" s="37"/>
      <c r="HR90" s="37"/>
      <c r="HS90" s="37"/>
      <c r="HT90" s="37"/>
      <c r="HU90" s="37"/>
      <c r="HV90" s="37"/>
      <c r="HW90" s="37"/>
      <c r="HX90" s="37"/>
      <c r="HY90" s="37"/>
      <c r="HZ90" s="37"/>
      <c r="IA90" s="37"/>
      <c r="IB90" s="37"/>
      <c r="IC90" s="37"/>
      <c r="ID90" s="37"/>
      <c r="IE90" s="37"/>
      <c r="IF90" s="37"/>
      <c r="IG90" s="37"/>
      <c r="IH90" s="37"/>
      <c r="II90" s="37"/>
      <c r="IJ90" s="37"/>
      <c r="IK90" s="37"/>
      <c r="IL90" s="37"/>
      <c r="IM90" s="37"/>
      <c r="IN90" s="37"/>
      <c r="IO90" s="37"/>
      <c r="IP90" s="37"/>
      <c r="IQ90" s="37"/>
      <c r="IR90" s="37"/>
      <c r="IS90" s="37"/>
      <c r="IT90" s="37"/>
      <c r="IU90" s="37"/>
    </row>
    <row r="91" ht="12.75" customHeight="1">
      <c r="A91" s="81">
        <v>7.0</v>
      </c>
      <c r="B91" s="80" t="s">
        <v>100</v>
      </c>
      <c r="C91" s="82" t="s">
        <v>21</v>
      </c>
      <c r="D91" s="58">
        <v>0.0</v>
      </c>
      <c r="E91" s="12">
        <v>2533.07</v>
      </c>
      <c r="F91" s="78">
        <f t="shared" si="3"/>
        <v>0</v>
      </c>
      <c r="G91" s="78">
        <f t="shared" si="4"/>
        <v>0</v>
      </c>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c r="BJ91" s="37"/>
      <c r="BK91" s="37"/>
      <c r="BL91" s="37"/>
      <c r="BM91" s="37"/>
      <c r="BN91" s="37"/>
      <c r="BO91" s="37"/>
      <c r="BP91" s="37"/>
      <c r="BQ91" s="37"/>
      <c r="BR91" s="37"/>
      <c r="BS91" s="37"/>
      <c r="BT91" s="37"/>
      <c r="BU91" s="37"/>
      <c r="BV91" s="37"/>
      <c r="BW91" s="37"/>
      <c r="BX91" s="37"/>
      <c r="BY91" s="37"/>
      <c r="BZ91" s="37"/>
      <c r="CA91" s="37"/>
      <c r="CB91" s="37"/>
      <c r="CC91" s="37"/>
      <c r="CD91" s="37"/>
      <c r="CE91" s="37"/>
      <c r="CF91" s="37"/>
      <c r="CG91" s="37"/>
      <c r="CH91" s="37"/>
      <c r="CI91" s="37"/>
      <c r="CJ91" s="37"/>
      <c r="CK91" s="37"/>
      <c r="CL91" s="37"/>
      <c r="CM91" s="37"/>
      <c r="CN91" s="37"/>
      <c r="CO91" s="37"/>
      <c r="CP91" s="37"/>
      <c r="CQ91" s="37"/>
      <c r="CR91" s="37"/>
      <c r="CS91" s="37"/>
      <c r="CT91" s="37"/>
      <c r="CU91" s="37"/>
      <c r="CV91" s="37"/>
      <c r="CW91" s="37"/>
      <c r="CX91" s="37"/>
      <c r="CY91" s="37"/>
      <c r="CZ91" s="37"/>
      <c r="DA91" s="37"/>
      <c r="DB91" s="37"/>
      <c r="DC91" s="37"/>
      <c r="DD91" s="37"/>
      <c r="DE91" s="37"/>
      <c r="DF91" s="37"/>
      <c r="DG91" s="37"/>
      <c r="DH91" s="37"/>
      <c r="DI91" s="37"/>
      <c r="DJ91" s="37"/>
      <c r="DK91" s="37"/>
      <c r="DL91" s="37"/>
      <c r="DM91" s="37"/>
      <c r="DN91" s="37"/>
      <c r="DO91" s="37"/>
      <c r="DP91" s="37"/>
      <c r="DQ91" s="37"/>
      <c r="DR91" s="37"/>
      <c r="DS91" s="37"/>
      <c r="DT91" s="37"/>
      <c r="DU91" s="37"/>
      <c r="DV91" s="37"/>
      <c r="DW91" s="37"/>
      <c r="DX91" s="37"/>
      <c r="DY91" s="37"/>
      <c r="DZ91" s="37"/>
      <c r="EA91" s="37"/>
      <c r="EB91" s="37"/>
      <c r="EC91" s="37"/>
      <c r="ED91" s="37"/>
      <c r="EE91" s="37"/>
      <c r="EF91" s="37"/>
      <c r="EG91" s="37"/>
      <c r="EH91" s="37"/>
      <c r="EI91" s="37"/>
      <c r="EJ91" s="37"/>
      <c r="EK91" s="37"/>
      <c r="EL91" s="37"/>
      <c r="EM91" s="37"/>
      <c r="EN91" s="37"/>
      <c r="EO91" s="37"/>
      <c r="EP91" s="37"/>
      <c r="EQ91" s="37"/>
      <c r="ER91" s="37"/>
      <c r="ES91" s="37"/>
      <c r="ET91" s="37"/>
      <c r="EU91" s="37"/>
      <c r="EV91" s="37"/>
      <c r="EW91" s="37"/>
      <c r="EX91" s="37"/>
      <c r="EY91" s="37"/>
      <c r="EZ91" s="37"/>
      <c r="FA91" s="37"/>
      <c r="FB91" s="37"/>
      <c r="FC91" s="37"/>
      <c r="FD91" s="37"/>
      <c r="FE91" s="37"/>
      <c r="FF91" s="37"/>
      <c r="FG91" s="37"/>
      <c r="FH91" s="37"/>
      <c r="FI91" s="37"/>
      <c r="FJ91" s="37"/>
      <c r="FK91" s="37"/>
      <c r="FL91" s="37"/>
      <c r="FM91" s="37"/>
      <c r="FN91" s="37"/>
      <c r="FO91" s="37"/>
      <c r="FP91" s="37"/>
      <c r="FQ91" s="37"/>
      <c r="FR91" s="37"/>
      <c r="FS91" s="37"/>
      <c r="FT91" s="37"/>
      <c r="FU91" s="37"/>
      <c r="FV91" s="37"/>
      <c r="FW91" s="37"/>
      <c r="FX91" s="37"/>
      <c r="FY91" s="37"/>
      <c r="FZ91" s="37"/>
      <c r="GA91" s="37"/>
      <c r="GB91" s="37"/>
      <c r="GC91" s="37"/>
      <c r="GD91" s="37"/>
      <c r="GE91" s="37"/>
      <c r="GF91" s="37"/>
      <c r="GG91" s="37"/>
      <c r="GH91" s="37"/>
      <c r="GI91" s="37"/>
      <c r="GJ91" s="37"/>
      <c r="GK91" s="37"/>
      <c r="GL91" s="37"/>
      <c r="GM91" s="37"/>
      <c r="GN91" s="37"/>
      <c r="GO91" s="37"/>
      <c r="GP91" s="37"/>
      <c r="GQ91" s="37"/>
      <c r="GR91" s="37"/>
      <c r="GS91" s="37"/>
      <c r="GT91" s="37"/>
      <c r="GU91" s="37"/>
      <c r="GV91" s="37"/>
      <c r="GW91" s="37"/>
      <c r="GX91" s="37"/>
      <c r="GY91" s="37"/>
      <c r="GZ91" s="37"/>
      <c r="HA91" s="37"/>
      <c r="HB91" s="37"/>
      <c r="HC91" s="37"/>
      <c r="HD91" s="37"/>
      <c r="HE91" s="37"/>
      <c r="HF91" s="37"/>
      <c r="HG91" s="37"/>
      <c r="HH91" s="37"/>
      <c r="HI91" s="37"/>
      <c r="HJ91" s="37"/>
      <c r="HK91" s="37"/>
      <c r="HL91" s="37"/>
      <c r="HM91" s="37"/>
      <c r="HN91" s="37"/>
      <c r="HO91" s="37"/>
      <c r="HP91" s="37"/>
      <c r="HQ91" s="37"/>
      <c r="HR91" s="37"/>
      <c r="HS91" s="37"/>
      <c r="HT91" s="37"/>
      <c r="HU91" s="37"/>
      <c r="HV91" s="37"/>
      <c r="HW91" s="37"/>
      <c r="HX91" s="37"/>
      <c r="HY91" s="37"/>
      <c r="HZ91" s="37"/>
      <c r="IA91" s="37"/>
      <c r="IB91" s="37"/>
      <c r="IC91" s="37"/>
      <c r="ID91" s="37"/>
      <c r="IE91" s="37"/>
      <c r="IF91" s="37"/>
      <c r="IG91" s="37"/>
      <c r="IH91" s="37"/>
      <c r="II91" s="37"/>
      <c r="IJ91" s="37"/>
      <c r="IK91" s="37"/>
      <c r="IL91" s="37"/>
      <c r="IM91" s="37"/>
      <c r="IN91" s="37"/>
      <c r="IO91" s="37"/>
      <c r="IP91" s="37"/>
      <c r="IQ91" s="37"/>
      <c r="IR91" s="37"/>
      <c r="IS91" s="37"/>
      <c r="IT91" s="37"/>
      <c r="IU91" s="37"/>
    </row>
    <row r="92" ht="15.0" customHeight="1">
      <c r="A92" s="81">
        <v>8.0</v>
      </c>
      <c r="B92" s="80" t="s">
        <v>101</v>
      </c>
      <c r="C92" s="82" t="s">
        <v>21</v>
      </c>
      <c r="D92" s="58">
        <v>0.0</v>
      </c>
      <c r="E92" s="48">
        <v>177.32</v>
      </c>
      <c r="F92" s="78">
        <f t="shared" si="3"/>
        <v>0</v>
      </c>
      <c r="G92" s="78">
        <f t="shared" si="4"/>
        <v>0</v>
      </c>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c r="DS92" s="37"/>
      <c r="DT92" s="37"/>
      <c r="DU92" s="37"/>
      <c r="DV92" s="37"/>
      <c r="DW92" s="37"/>
      <c r="DX92" s="37"/>
      <c r="DY92" s="37"/>
      <c r="DZ92" s="37"/>
      <c r="EA92" s="37"/>
      <c r="EB92" s="37"/>
      <c r="EC92" s="37"/>
      <c r="ED92" s="37"/>
      <c r="EE92" s="37"/>
      <c r="EF92" s="37"/>
      <c r="EG92" s="37"/>
      <c r="EH92" s="37"/>
      <c r="EI92" s="37"/>
      <c r="EJ92" s="37"/>
      <c r="EK92" s="37"/>
      <c r="EL92" s="37"/>
      <c r="EM92" s="37"/>
      <c r="EN92" s="37"/>
      <c r="EO92" s="37"/>
      <c r="EP92" s="37"/>
      <c r="EQ92" s="37"/>
      <c r="ER92" s="37"/>
      <c r="ES92" s="37"/>
      <c r="ET92" s="37"/>
      <c r="EU92" s="37"/>
      <c r="EV92" s="37"/>
      <c r="EW92" s="37"/>
      <c r="EX92" s="37"/>
      <c r="EY92" s="37"/>
      <c r="EZ92" s="37"/>
      <c r="FA92" s="37"/>
      <c r="FB92" s="37"/>
      <c r="FC92" s="37"/>
      <c r="FD92" s="37"/>
      <c r="FE92" s="37"/>
      <c r="FF92" s="37"/>
      <c r="FG92" s="37"/>
      <c r="FH92" s="37"/>
      <c r="FI92" s="37"/>
      <c r="FJ92" s="37"/>
      <c r="FK92" s="37"/>
      <c r="FL92" s="37"/>
      <c r="FM92" s="37"/>
      <c r="FN92" s="37"/>
      <c r="FO92" s="37"/>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c r="GT92" s="37"/>
      <c r="GU92" s="37"/>
      <c r="GV92" s="37"/>
      <c r="GW92" s="37"/>
      <c r="GX92" s="37"/>
      <c r="GY92" s="37"/>
      <c r="GZ92" s="37"/>
      <c r="HA92" s="37"/>
      <c r="HB92" s="37"/>
      <c r="HC92" s="37"/>
      <c r="HD92" s="37"/>
      <c r="HE92" s="37"/>
      <c r="HF92" s="37"/>
      <c r="HG92" s="37"/>
      <c r="HH92" s="37"/>
      <c r="HI92" s="37"/>
      <c r="HJ92" s="37"/>
      <c r="HK92" s="37"/>
      <c r="HL92" s="37"/>
      <c r="HM92" s="37"/>
      <c r="HN92" s="37"/>
      <c r="HO92" s="37"/>
      <c r="HP92" s="37"/>
      <c r="HQ92" s="37"/>
      <c r="HR92" s="37"/>
      <c r="HS92" s="37"/>
      <c r="HT92" s="37"/>
      <c r="HU92" s="37"/>
      <c r="HV92" s="37"/>
      <c r="HW92" s="37"/>
      <c r="HX92" s="37"/>
      <c r="HY92" s="37"/>
      <c r="HZ92" s="37"/>
      <c r="IA92" s="37"/>
      <c r="IB92" s="37"/>
      <c r="IC92" s="37"/>
      <c r="ID92" s="37"/>
      <c r="IE92" s="37"/>
      <c r="IF92" s="37"/>
      <c r="IG92" s="37"/>
      <c r="IH92" s="37"/>
      <c r="II92" s="37"/>
      <c r="IJ92" s="37"/>
      <c r="IK92" s="37"/>
      <c r="IL92" s="37"/>
      <c r="IM92" s="37"/>
      <c r="IN92" s="37"/>
      <c r="IO92" s="37"/>
      <c r="IP92" s="37"/>
      <c r="IQ92" s="37"/>
      <c r="IR92" s="37"/>
      <c r="IS92" s="37"/>
      <c r="IT92" s="37"/>
      <c r="IU92" s="37"/>
    </row>
    <row r="93" ht="15.0" customHeight="1">
      <c r="A93" s="81">
        <v>9.0</v>
      </c>
      <c r="B93" s="60" t="s">
        <v>102</v>
      </c>
      <c r="C93" s="82" t="s">
        <v>21</v>
      </c>
      <c r="D93" s="58">
        <v>0.0</v>
      </c>
      <c r="E93" s="48">
        <v>935.94</v>
      </c>
      <c r="F93" s="78">
        <f t="shared" si="3"/>
        <v>0</v>
      </c>
      <c r="G93" s="78">
        <f t="shared" si="4"/>
        <v>0</v>
      </c>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c r="BJ93" s="37"/>
      <c r="BK93" s="37"/>
      <c r="BL93" s="37"/>
      <c r="BM93" s="37"/>
      <c r="BN93" s="37"/>
      <c r="BO93" s="37"/>
      <c r="BP93" s="37"/>
      <c r="BQ93" s="37"/>
      <c r="BR93" s="37"/>
      <c r="BS93" s="37"/>
      <c r="BT93" s="37"/>
      <c r="BU93" s="37"/>
      <c r="BV93" s="37"/>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c r="DS93" s="37"/>
      <c r="DT93" s="37"/>
      <c r="DU93" s="37"/>
      <c r="DV93" s="37"/>
      <c r="DW93" s="37"/>
      <c r="DX93" s="37"/>
      <c r="DY93" s="37"/>
      <c r="DZ93" s="37"/>
      <c r="EA93" s="37"/>
      <c r="EB93" s="37"/>
      <c r="EC93" s="37"/>
      <c r="ED93" s="37"/>
      <c r="EE93" s="37"/>
      <c r="EF93" s="37"/>
      <c r="EG93" s="37"/>
      <c r="EH93" s="37"/>
      <c r="EI93" s="37"/>
      <c r="EJ93" s="37"/>
      <c r="EK93" s="37"/>
      <c r="EL93" s="37"/>
      <c r="EM93" s="37"/>
      <c r="EN93" s="37"/>
      <c r="EO93" s="37"/>
      <c r="EP93" s="37"/>
      <c r="EQ93" s="37"/>
      <c r="ER93" s="37"/>
      <c r="ES93" s="37"/>
      <c r="ET93" s="37"/>
      <c r="EU93" s="37"/>
      <c r="EV93" s="37"/>
      <c r="EW93" s="37"/>
      <c r="EX93" s="37"/>
      <c r="EY93" s="37"/>
      <c r="EZ93" s="37"/>
      <c r="FA93" s="37"/>
      <c r="FB93" s="37"/>
      <c r="FC93" s="37"/>
      <c r="FD93" s="37"/>
      <c r="FE93" s="37"/>
      <c r="FF93" s="37"/>
      <c r="FG93" s="37"/>
      <c r="FH93" s="37"/>
      <c r="FI93" s="37"/>
      <c r="FJ93" s="37"/>
      <c r="FK93" s="37"/>
      <c r="FL93" s="37"/>
      <c r="FM93" s="37"/>
      <c r="FN93" s="37"/>
      <c r="FO93" s="37"/>
      <c r="FP93" s="37"/>
      <c r="FQ93" s="37"/>
      <c r="FR93" s="37"/>
      <c r="FS93" s="37"/>
      <c r="FT93" s="37"/>
      <c r="FU93" s="37"/>
      <c r="FV93" s="37"/>
      <c r="FW93" s="37"/>
      <c r="FX93" s="37"/>
      <c r="FY93" s="37"/>
      <c r="FZ93" s="37"/>
      <c r="GA93" s="37"/>
      <c r="GB93" s="37"/>
      <c r="GC93" s="37"/>
      <c r="GD93" s="37"/>
      <c r="GE93" s="37"/>
      <c r="GF93" s="37"/>
      <c r="GG93" s="37"/>
      <c r="GH93" s="37"/>
      <c r="GI93" s="37"/>
      <c r="GJ93" s="37"/>
      <c r="GK93" s="37"/>
      <c r="GL93" s="37"/>
      <c r="GM93" s="37"/>
      <c r="GN93" s="37"/>
      <c r="GO93" s="37"/>
      <c r="GP93" s="37"/>
      <c r="GQ93" s="37"/>
      <c r="GR93" s="37"/>
      <c r="GS93" s="37"/>
      <c r="GT93" s="37"/>
      <c r="GU93" s="37"/>
      <c r="GV93" s="37"/>
      <c r="GW93" s="37"/>
      <c r="GX93" s="37"/>
      <c r="GY93" s="37"/>
      <c r="GZ93" s="37"/>
      <c r="HA93" s="37"/>
      <c r="HB93" s="37"/>
      <c r="HC93" s="37"/>
      <c r="HD93" s="37"/>
      <c r="HE93" s="37"/>
      <c r="HF93" s="37"/>
      <c r="HG93" s="37"/>
      <c r="HH93" s="37"/>
      <c r="HI93" s="37"/>
      <c r="HJ93" s="37"/>
      <c r="HK93" s="37"/>
      <c r="HL93" s="37"/>
      <c r="HM93" s="37"/>
      <c r="HN93" s="37"/>
      <c r="HO93" s="37"/>
      <c r="HP93" s="37"/>
      <c r="HQ93" s="37"/>
      <c r="HR93" s="37"/>
      <c r="HS93" s="37"/>
      <c r="HT93" s="37"/>
      <c r="HU93" s="37"/>
      <c r="HV93" s="37"/>
      <c r="HW93" s="37"/>
      <c r="HX93" s="37"/>
      <c r="HY93" s="37"/>
      <c r="HZ93" s="37"/>
      <c r="IA93" s="37"/>
      <c r="IB93" s="37"/>
      <c r="IC93" s="37"/>
      <c r="ID93" s="37"/>
      <c r="IE93" s="37"/>
      <c r="IF93" s="37"/>
      <c r="IG93" s="37"/>
      <c r="IH93" s="37"/>
      <c r="II93" s="37"/>
      <c r="IJ93" s="37"/>
      <c r="IK93" s="37"/>
      <c r="IL93" s="37"/>
      <c r="IM93" s="37"/>
      <c r="IN93" s="37"/>
      <c r="IO93" s="37"/>
      <c r="IP93" s="37"/>
      <c r="IQ93" s="37"/>
      <c r="IR93" s="37"/>
      <c r="IS93" s="37"/>
      <c r="IT93" s="37"/>
      <c r="IU93" s="37"/>
    </row>
    <row r="94" ht="15.0" customHeight="1">
      <c r="A94" s="81">
        <v>10.0</v>
      </c>
      <c r="B94" s="80" t="s">
        <v>103</v>
      </c>
      <c r="C94" s="82" t="s">
        <v>21</v>
      </c>
      <c r="D94" s="58">
        <v>0.0</v>
      </c>
      <c r="E94" s="48">
        <v>256.68</v>
      </c>
      <c r="F94" s="78">
        <f t="shared" si="3"/>
        <v>0</v>
      </c>
      <c r="G94" s="78">
        <f t="shared" si="4"/>
        <v>0</v>
      </c>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c r="DS94" s="37"/>
      <c r="DT94" s="37"/>
      <c r="DU94" s="37"/>
      <c r="DV94" s="37"/>
      <c r="DW94" s="37"/>
      <c r="DX94" s="37"/>
      <c r="DY94" s="37"/>
      <c r="DZ94" s="37"/>
      <c r="EA94" s="37"/>
      <c r="EB94" s="37"/>
      <c r="EC94" s="37"/>
      <c r="ED94" s="37"/>
      <c r="EE94" s="37"/>
      <c r="EF94" s="37"/>
      <c r="EG94" s="37"/>
      <c r="EH94" s="37"/>
      <c r="EI94" s="37"/>
      <c r="EJ94" s="37"/>
      <c r="EK94" s="37"/>
      <c r="EL94" s="37"/>
      <c r="EM94" s="37"/>
      <c r="EN94" s="37"/>
      <c r="EO94" s="37"/>
      <c r="EP94" s="37"/>
      <c r="EQ94" s="37"/>
      <c r="ER94" s="37"/>
      <c r="ES94" s="37"/>
      <c r="ET94" s="37"/>
      <c r="EU94" s="37"/>
      <c r="EV94" s="37"/>
      <c r="EW94" s="37"/>
      <c r="EX94" s="37"/>
      <c r="EY94" s="37"/>
      <c r="EZ94" s="37"/>
      <c r="FA94" s="37"/>
      <c r="FB94" s="37"/>
      <c r="FC94" s="37"/>
      <c r="FD94" s="37"/>
      <c r="FE94" s="37"/>
      <c r="FF94" s="37"/>
      <c r="FG94" s="37"/>
      <c r="FH94" s="37"/>
      <c r="FI94" s="37"/>
      <c r="FJ94" s="37"/>
      <c r="FK94" s="37"/>
      <c r="FL94" s="37"/>
      <c r="FM94" s="37"/>
      <c r="FN94" s="37"/>
      <c r="FO94" s="37"/>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c r="GT94" s="37"/>
      <c r="GU94" s="37"/>
      <c r="GV94" s="37"/>
      <c r="GW94" s="37"/>
      <c r="GX94" s="37"/>
      <c r="GY94" s="37"/>
      <c r="GZ94" s="37"/>
      <c r="HA94" s="37"/>
      <c r="HB94" s="37"/>
      <c r="HC94" s="37"/>
      <c r="HD94" s="37"/>
      <c r="HE94" s="37"/>
      <c r="HF94" s="37"/>
      <c r="HG94" s="37"/>
      <c r="HH94" s="37"/>
      <c r="HI94" s="37"/>
      <c r="HJ94" s="37"/>
      <c r="HK94" s="37"/>
      <c r="HL94" s="37"/>
      <c r="HM94" s="37"/>
      <c r="HN94" s="37"/>
      <c r="HO94" s="37"/>
      <c r="HP94" s="37"/>
      <c r="HQ94" s="37"/>
      <c r="HR94" s="37"/>
      <c r="HS94" s="37"/>
      <c r="HT94" s="37"/>
      <c r="HU94" s="37"/>
      <c r="HV94" s="37"/>
      <c r="HW94" s="37"/>
      <c r="HX94" s="37"/>
      <c r="HY94" s="37"/>
      <c r="HZ94" s="37"/>
      <c r="IA94" s="37"/>
      <c r="IB94" s="37"/>
      <c r="IC94" s="37"/>
      <c r="ID94" s="37"/>
      <c r="IE94" s="37"/>
      <c r="IF94" s="37"/>
      <c r="IG94" s="37"/>
      <c r="IH94" s="37"/>
      <c r="II94" s="37"/>
      <c r="IJ94" s="37"/>
      <c r="IK94" s="37"/>
      <c r="IL94" s="37"/>
      <c r="IM94" s="37"/>
      <c r="IN94" s="37"/>
      <c r="IO94" s="37"/>
      <c r="IP94" s="37"/>
      <c r="IQ94" s="37"/>
      <c r="IR94" s="37"/>
      <c r="IS94" s="37"/>
      <c r="IT94" s="37"/>
      <c r="IU94" s="37"/>
    </row>
    <row r="95" ht="15.0" customHeight="1">
      <c r="A95" s="81">
        <v>11.0</v>
      </c>
      <c r="B95" s="60" t="s">
        <v>104</v>
      </c>
      <c r="C95" s="82" t="s">
        <v>21</v>
      </c>
      <c r="D95" s="58">
        <v>0.0</v>
      </c>
      <c r="E95" s="48">
        <v>2457.89</v>
      </c>
      <c r="F95" s="78">
        <f t="shared" si="3"/>
        <v>0</v>
      </c>
      <c r="G95" s="78">
        <f t="shared" si="4"/>
        <v>0</v>
      </c>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c r="BJ95" s="37"/>
      <c r="BK95" s="37"/>
      <c r="BL95" s="37"/>
      <c r="BM95" s="37"/>
      <c r="BN95" s="37"/>
      <c r="BO95" s="37"/>
      <c r="BP95" s="37"/>
      <c r="BQ95" s="37"/>
      <c r="BR95" s="37"/>
      <c r="BS95" s="37"/>
      <c r="BT95" s="37"/>
      <c r="BU95" s="37"/>
      <c r="BV95" s="37"/>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c r="DS95" s="37"/>
      <c r="DT95" s="37"/>
      <c r="DU95" s="37"/>
      <c r="DV95" s="37"/>
      <c r="DW95" s="37"/>
      <c r="DX95" s="37"/>
      <c r="DY95" s="37"/>
      <c r="DZ95" s="37"/>
      <c r="EA95" s="37"/>
      <c r="EB95" s="37"/>
      <c r="EC95" s="37"/>
      <c r="ED95" s="37"/>
      <c r="EE95" s="37"/>
      <c r="EF95" s="37"/>
      <c r="EG95" s="37"/>
      <c r="EH95" s="37"/>
      <c r="EI95" s="37"/>
      <c r="EJ95" s="37"/>
      <c r="EK95" s="37"/>
      <c r="EL95" s="37"/>
      <c r="EM95" s="37"/>
      <c r="EN95" s="37"/>
      <c r="EO95" s="37"/>
      <c r="EP95" s="37"/>
      <c r="EQ95" s="37"/>
      <c r="ER95" s="37"/>
      <c r="ES95" s="37"/>
      <c r="ET95" s="37"/>
      <c r="EU95" s="37"/>
      <c r="EV95" s="37"/>
      <c r="EW95" s="37"/>
      <c r="EX95" s="37"/>
      <c r="EY95" s="37"/>
      <c r="EZ95" s="37"/>
      <c r="FA95" s="37"/>
      <c r="FB95" s="37"/>
      <c r="FC95" s="37"/>
      <c r="FD95" s="37"/>
      <c r="FE95" s="37"/>
      <c r="FF95" s="37"/>
      <c r="FG95" s="37"/>
      <c r="FH95" s="37"/>
      <c r="FI95" s="37"/>
      <c r="FJ95" s="37"/>
      <c r="FK95" s="37"/>
      <c r="FL95" s="37"/>
      <c r="FM95" s="37"/>
      <c r="FN95" s="37"/>
      <c r="FO95" s="37"/>
      <c r="FP95" s="37"/>
      <c r="FQ95" s="37"/>
      <c r="FR95" s="37"/>
      <c r="FS95" s="37"/>
      <c r="FT95" s="37"/>
      <c r="FU95" s="37"/>
      <c r="FV95" s="37"/>
      <c r="FW95" s="37"/>
      <c r="FX95" s="37"/>
      <c r="FY95" s="37"/>
      <c r="FZ95" s="37"/>
      <c r="GA95" s="37"/>
      <c r="GB95" s="37"/>
      <c r="GC95" s="37"/>
      <c r="GD95" s="37"/>
      <c r="GE95" s="37"/>
      <c r="GF95" s="37"/>
      <c r="GG95" s="37"/>
      <c r="GH95" s="37"/>
      <c r="GI95" s="37"/>
      <c r="GJ95" s="37"/>
      <c r="GK95" s="37"/>
      <c r="GL95" s="37"/>
      <c r="GM95" s="37"/>
      <c r="GN95" s="37"/>
      <c r="GO95" s="37"/>
      <c r="GP95" s="37"/>
      <c r="GQ95" s="37"/>
      <c r="GR95" s="37"/>
      <c r="GS95" s="37"/>
      <c r="GT95" s="37"/>
      <c r="GU95" s="37"/>
      <c r="GV95" s="37"/>
      <c r="GW95" s="37"/>
      <c r="GX95" s="37"/>
      <c r="GY95" s="37"/>
      <c r="GZ95" s="37"/>
      <c r="HA95" s="37"/>
      <c r="HB95" s="37"/>
      <c r="HC95" s="37"/>
      <c r="HD95" s="37"/>
      <c r="HE95" s="37"/>
      <c r="HF95" s="37"/>
      <c r="HG95" s="37"/>
      <c r="HH95" s="37"/>
      <c r="HI95" s="37"/>
      <c r="HJ95" s="37"/>
      <c r="HK95" s="37"/>
      <c r="HL95" s="37"/>
      <c r="HM95" s="37"/>
      <c r="HN95" s="37"/>
      <c r="HO95" s="37"/>
      <c r="HP95" s="37"/>
      <c r="HQ95" s="37"/>
      <c r="HR95" s="37"/>
      <c r="HS95" s="37"/>
      <c r="HT95" s="37"/>
      <c r="HU95" s="37"/>
      <c r="HV95" s="37"/>
      <c r="HW95" s="37"/>
      <c r="HX95" s="37"/>
      <c r="HY95" s="37"/>
      <c r="HZ95" s="37"/>
      <c r="IA95" s="37"/>
      <c r="IB95" s="37"/>
      <c r="IC95" s="37"/>
      <c r="ID95" s="37"/>
      <c r="IE95" s="37"/>
      <c r="IF95" s="37"/>
      <c r="IG95" s="37"/>
      <c r="IH95" s="37"/>
      <c r="II95" s="37"/>
      <c r="IJ95" s="37"/>
      <c r="IK95" s="37"/>
      <c r="IL95" s="37"/>
      <c r="IM95" s="37"/>
      <c r="IN95" s="37"/>
      <c r="IO95" s="37"/>
      <c r="IP95" s="37"/>
      <c r="IQ95" s="37"/>
      <c r="IR95" s="37"/>
      <c r="IS95" s="37"/>
      <c r="IT95" s="37"/>
      <c r="IU95" s="37"/>
    </row>
    <row r="96" ht="15.0" customHeight="1">
      <c r="A96" s="81">
        <v>12.0</v>
      </c>
      <c r="B96" s="60" t="s">
        <v>105</v>
      </c>
      <c r="C96" s="82" t="s">
        <v>21</v>
      </c>
      <c r="D96" s="58">
        <v>0.0</v>
      </c>
      <c r="E96" s="48">
        <v>1784.32</v>
      </c>
      <c r="F96" s="78">
        <f t="shared" si="3"/>
        <v>0</v>
      </c>
      <c r="G96" s="78">
        <f t="shared" si="4"/>
        <v>0</v>
      </c>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c r="BJ96" s="37"/>
      <c r="BK96" s="37"/>
      <c r="BL96" s="37"/>
      <c r="BM96" s="37"/>
      <c r="BN96" s="37"/>
      <c r="BO96" s="37"/>
      <c r="BP96" s="37"/>
      <c r="BQ96" s="37"/>
      <c r="BR96" s="37"/>
      <c r="BS96" s="37"/>
      <c r="BT96" s="37"/>
      <c r="BU96" s="37"/>
      <c r="BV96" s="37"/>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row>
    <row r="97" ht="12.75" customHeight="1">
      <c r="A97" s="89" t="s">
        <v>124</v>
      </c>
      <c r="B97" s="90"/>
      <c r="C97" s="90"/>
      <c r="D97" s="90"/>
      <c r="E97" s="90"/>
      <c r="F97" s="91"/>
      <c r="G97" s="78">
        <f>SUM((G80:G96),2)</f>
        <v>499.2806</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41.60671667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1</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80">
        <f>ROUND((G98/G99),2)</f>
        <v>41.61</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4.2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3.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4.25" customHeight="1">
      <c r="A105" s="50" t="s">
        <v>126</v>
      </c>
      <c r="H105" s="50"/>
      <c r="L105" s="50"/>
      <c r="P105" s="50" t="s">
        <v>126</v>
      </c>
      <c r="T105" s="50" t="s">
        <v>126</v>
      </c>
      <c r="X105" s="50" t="s">
        <v>126</v>
      </c>
      <c r="AB105" s="50" t="s">
        <v>126</v>
      </c>
      <c r="AF105" s="50" t="s">
        <v>126</v>
      </c>
      <c r="AJ105" s="50" t="s">
        <v>126</v>
      </c>
      <c r="AN105" s="50" t="s">
        <v>126</v>
      </c>
      <c r="AR105" s="50" t="s">
        <v>126</v>
      </c>
      <c r="AV105" s="50" t="s">
        <v>126</v>
      </c>
      <c r="AZ105" s="50" t="s">
        <v>126</v>
      </c>
      <c r="BD105" s="50" t="s">
        <v>126</v>
      </c>
      <c r="BH105" s="50" t="s">
        <v>126</v>
      </c>
      <c r="BL105" s="50" t="s">
        <v>126</v>
      </c>
      <c r="BP105" s="50" t="s">
        <v>126</v>
      </c>
      <c r="BT105" s="50" t="s">
        <v>126</v>
      </c>
      <c r="BX105" s="50" t="s">
        <v>126</v>
      </c>
      <c r="CB105" s="50" t="s">
        <v>126</v>
      </c>
      <c r="CF105" s="50" t="s">
        <v>126</v>
      </c>
      <c r="CJ105" s="50" t="s">
        <v>126</v>
      </c>
      <c r="CN105" s="50" t="s">
        <v>126</v>
      </c>
      <c r="CR105" s="50" t="s">
        <v>126</v>
      </c>
      <c r="CV105" s="50" t="s">
        <v>126</v>
      </c>
      <c r="CZ105" s="50" t="s">
        <v>126</v>
      </c>
      <c r="DD105" s="50" t="s">
        <v>126</v>
      </c>
      <c r="DH105" s="50" t="s">
        <v>126</v>
      </c>
      <c r="DL105" s="50" t="s">
        <v>126</v>
      </c>
      <c r="DP105" s="50" t="s">
        <v>126</v>
      </c>
      <c r="DT105" s="50" t="s">
        <v>126</v>
      </c>
      <c r="DX105" s="50" t="s">
        <v>126</v>
      </c>
      <c r="EB105" s="50" t="s">
        <v>126</v>
      </c>
      <c r="EF105" s="50" t="s">
        <v>126</v>
      </c>
      <c r="EJ105" s="50" t="s">
        <v>126</v>
      </c>
      <c r="EN105" s="50" t="s">
        <v>126</v>
      </c>
      <c r="ER105" s="50" t="s">
        <v>126</v>
      </c>
      <c r="EV105" s="50" t="s">
        <v>126</v>
      </c>
      <c r="EZ105" s="50" t="s">
        <v>126</v>
      </c>
      <c r="FD105" s="50" t="s">
        <v>126</v>
      </c>
      <c r="FH105" s="50" t="s">
        <v>126</v>
      </c>
      <c r="FL105" s="50" t="s">
        <v>126</v>
      </c>
      <c r="FP105" s="50" t="s">
        <v>126</v>
      </c>
      <c r="FT105" s="50" t="s">
        <v>126</v>
      </c>
      <c r="FX105" s="50" t="s">
        <v>126</v>
      </c>
      <c r="GB105" s="50" t="s">
        <v>126</v>
      </c>
      <c r="GF105" s="50" t="s">
        <v>126</v>
      </c>
      <c r="GJ105" s="50" t="s">
        <v>126</v>
      </c>
      <c r="GN105" s="50" t="s">
        <v>126</v>
      </c>
      <c r="GR105" s="50" t="s">
        <v>126</v>
      </c>
      <c r="GV105" s="50" t="s">
        <v>126</v>
      </c>
      <c r="GZ105" s="50" t="s">
        <v>126</v>
      </c>
      <c r="HD105" s="50" t="s">
        <v>126</v>
      </c>
      <c r="HH105" s="50" t="s">
        <v>126</v>
      </c>
      <c r="HL105" s="50" t="s">
        <v>126</v>
      </c>
      <c r="HP105" s="50" t="s">
        <v>126</v>
      </c>
      <c r="HT105" s="50" t="s">
        <v>126</v>
      </c>
      <c r="HX105" s="50" t="s">
        <v>126</v>
      </c>
      <c r="IB105" s="50" t="s">
        <v>126</v>
      </c>
      <c r="IF105" s="50" t="s">
        <v>126</v>
      </c>
      <c r="IJ105" s="50" t="s">
        <v>126</v>
      </c>
      <c r="IN105" s="50" t="s">
        <v>126</v>
      </c>
      <c r="IR105" s="50" t="s">
        <v>126</v>
      </c>
    </row>
    <row r="106" ht="15.0" customHeight="1">
      <c r="A106" s="49" t="s">
        <v>109</v>
      </c>
      <c r="B106" s="33"/>
      <c r="C106" s="52"/>
      <c r="D106" s="52"/>
      <c r="E106" s="52"/>
      <c r="F106" s="33"/>
      <c r="G106" s="33"/>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c r="BJ106" s="37"/>
      <c r="BK106" s="37"/>
      <c r="BL106" s="37"/>
      <c r="BM106" s="37"/>
      <c r="BN106" s="37"/>
      <c r="BO106" s="37"/>
      <c r="BP106" s="37"/>
      <c r="BQ106" s="37"/>
      <c r="BR106" s="37"/>
      <c r="BS106" s="37"/>
      <c r="BT106" s="37"/>
      <c r="BU106" s="37"/>
      <c r="BV106" s="37"/>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row>
    <row r="107" ht="15.0" customHeight="1">
      <c r="A107" s="49" t="s">
        <v>110</v>
      </c>
      <c r="B107" s="33"/>
      <c r="C107" s="52"/>
      <c r="D107" s="52"/>
      <c r="E107" s="52"/>
      <c r="F107" s="33"/>
      <c r="G107" s="33"/>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c r="BJ107" s="37"/>
      <c r="BK107" s="37"/>
      <c r="BL107" s="37"/>
      <c r="BM107" s="37"/>
      <c r="BN107" s="37"/>
      <c r="BO107" s="37"/>
      <c r="BP107" s="37"/>
      <c r="BQ107" s="37"/>
      <c r="BR107" s="37"/>
      <c r="BS107" s="37"/>
      <c r="BT107" s="37"/>
      <c r="BU107" s="37"/>
      <c r="BV107" s="37"/>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row>
    <row r="108" ht="15.0" customHeight="1">
      <c r="A108" s="49" t="s">
        <v>111</v>
      </c>
      <c r="B108" s="33"/>
      <c r="C108" s="52"/>
      <c r="D108" s="52"/>
      <c r="E108" s="52"/>
      <c r="F108" s="33"/>
      <c r="G108" s="33"/>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row>
    <row r="109" ht="14.25" customHeight="1">
      <c r="A109" s="40"/>
      <c r="B109" s="9"/>
      <c r="C109" s="42"/>
      <c r="D109" s="42"/>
      <c r="E109" s="42"/>
      <c r="F109" s="33"/>
      <c r="G109" s="9"/>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c r="GL109" s="93"/>
      <c r="GM109" s="93"/>
      <c r="GN109" s="93"/>
      <c r="GO109" s="93"/>
      <c r="GP109" s="93"/>
      <c r="GQ109" s="93"/>
      <c r="GR109" s="93"/>
      <c r="GS109" s="93"/>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93"/>
      <c r="HQ109" s="93"/>
      <c r="HR109" s="93"/>
      <c r="HS109" s="93"/>
      <c r="HT109" s="93"/>
      <c r="HU109" s="93"/>
      <c r="HV109" s="93"/>
      <c r="HW109" s="93"/>
      <c r="HX109" s="93"/>
      <c r="HY109" s="93"/>
      <c r="HZ109" s="93"/>
      <c r="IA109" s="93"/>
      <c r="IB109" s="93"/>
      <c r="IC109" s="93"/>
      <c r="ID109" s="93"/>
      <c r="IE109" s="93"/>
      <c r="IF109" s="93"/>
      <c r="IG109" s="93"/>
      <c r="IH109" s="93"/>
      <c r="II109" s="93"/>
      <c r="IJ109" s="93"/>
      <c r="IK109" s="93"/>
      <c r="IL109" s="93"/>
      <c r="IM109" s="93"/>
      <c r="IN109" s="93"/>
      <c r="IO109" s="93"/>
      <c r="IP109" s="93"/>
      <c r="IQ109" s="93"/>
      <c r="IR109" s="93"/>
      <c r="IS109" s="93"/>
      <c r="IT109" s="93"/>
      <c r="IU109" s="93"/>
    </row>
    <row r="110" ht="14.25" customHeight="1">
      <c r="A110" s="40"/>
      <c r="B110" s="9"/>
      <c r="C110" s="42"/>
      <c r="D110" s="42"/>
      <c r="E110" s="42"/>
      <c r="F110" s="33"/>
      <c r="G110" s="9"/>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c r="GL110" s="93"/>
      <c r="GM110" s="93"/>
      <c r="GN110" s="93"/>
      <c r="GO110" s="93"/>
      <c r="GP110" s="93"/>
      <c r="GQ110" s="93"/>
      <c r="GR110" s="93"/>
      <c r="GS110" s="93"/>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93"/>
      <c r="HQ110" s="93"/>
      <c r="HR110" s="93"/>
      <c r="HS110" s="93"/>
      <c r="HT110" s="93"/>
      <c r="HU110" s="93"/>
      <c r="HV110" s="93"/>
      <c r="HW110" s="93"/>
      <c r="HX110" s="93"/>
      <c r="HY110" s="93"/>
      <c r="HZ110" s="93"/>
      <c r="IA110" s="93"/>
      <c r="IB110" s="93"/>
      <c r="IC110" s="93"/>
      <c r="ID110" s="93"/>
      <c r="IE110" s="93"/>
      <c r="IF110" s="93"/>
      <c r="IG110" s="93"/>
      <c r="IH110" s="93"/>
      <c r="II110" s="93"/>
      <c r="IJ110" s="93"/>
      <c r="IK110" s="93"/>
      <c r="IL110" s="93"/>
      <c r="IM110" s="93"/>
      <c r="IN110" s="93"/>
      <c r="IO110" s="93"/>
      <c r="IP110" s="93"/>
      <c r="IQ110" s="93"/>
      <c r="IR110" s="93"/>
      <c r="IS110" s="93"/>
      <c r="IT110" s="93"/>
      <c r="IU110" s="93"/>
    </row>
    <row r="111" ht="14.25" customHeight="1">
      <c r="A111" s="40"/>
      <c r="B111" s="9"/>
      <c r="C111" s="42"/>
      <c r="D111" s="42"/>
      <c r="E111" s="42"/>
      <c r="F111" s="33"/>
      <c r="G111" s="9"/>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c r="GL111" s="93"/>
      <c r="GM111" s="93"/>
      <c r="GN111" s="93"/>
      <c r="GO111" s="93"/>
      <c r="GP111" s="93"/>
      <c r="GQ111" s="93"/>
      <c r="GR111" s="93"/>
      <c r="GS111" s="93"/>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93"/>
      <c r="HQ111" s="93"/>
      <c r="HR111" s="93"/>
      <c r="HS111" s="93"/>
      <c r="HT111" s="93"/>
      <c r="HU111" s="93"/>
      <c r="HV111" s="93"/>
      <c r="HW111" s="93"/>
      <c r="HX111" s="93"/>
      <c r="HY111" s="93"/>
      <c r="HZ111" s="93"/>
      <c r="IA111" s="93"/>
      <c r="IB111" s="93"/>
      <c r="IC111" s="93"/>
      <c r="ID111" s="93"/>
      <c r="IE111" s="93"/>
      <c r="IF111" s="93"/>
      <c r="IG111" s="93"/>
      <c r="IH111" s="93"/>
      <c r="II111" s="93"/>
      <c r="IJ111" s="93"/>
      <c r="IK111" s="93"/>
      <c r="IL111" s="93"/>
      <c r="IM111" s="93"/>
      <c r="IN111" s="93"/>
      <c r="IO111" s="93"/>
      <c r="IP111" s="93"/>
      <c r="IQ111" s="93"/>
      <c r="IR111" s="93"/>
      <c r="IS111" s="93"/>
      <c r="IT111" s="93"/>
      <c r="IU111" s="93"/>
    </row>
    <row r="112" ht="14.25" customHeight="1">
      <c r="A112" s="40"/>
      <c r="B112" s="9"/>
      <c r="C112" s="42"/>
      <c r="D112" s="42"/>
      <c r="E112" s="42"/>
      <c r="F112" s="33"/>
      <c r="G112" s="9"/>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row>
    <row r="113" ht="14.25" customHeight="1">
      <c r="A113" s="40"/>
      <c r="B113" s="9"/>
      <c r="C113" s="42"/>
      <c r="D113" s="42"/>
      <c r="E113" s="42"/>
      <c r="F113" s="33"/>
      <c r="G113" s="9"/>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c r="GL113" s="93"/>
      <c r="GM113" s="93"/>
      <c r="GN113" s="93"/>
      <c r="GO113" s="93"/>
      <c r="GP113" s="93"/>
      <c r="GQ113" s="93"/>
      <c r="GR113" s="93"/>
      <c r="GS113" s="93"/>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93"/>
      <c r="HQ113" s="93"/>
      <c r="HR113" s="93"/>
      <c r="HS113" s="93"/>
      <c r="HT113" s="93"/>
      <c r="HU113" s="93"/>
      <c r="HV113" s="93"/>
      <c r="HW113" s="93"/>
      <c r="HX113" s="93"/>
      <c r="HY113" s="93"/>
      <c r="HZ113" s="93"/>
      <c r="IA113" s="93"/>
      <c r="IB113" s="93"/>
      <c r="IC113" s="93"/>
      <c r="ID113" s="93"/>
      <c r="IE113" s="93"/>
      <c r="IF113" s="93"/>
      <c r="IG113" s="93"/>
      <c r="IH113" s="93"/>
      <c r="II113" s="93"/>
      <c r="IJ113" s="93"/>
      <c r="IK113" s="93"/>
      <c r="IL113" s="93"/>
      <c r="IM113" s="93"/>
      <c r="IN113" s="93"/>
      <c r="IO113" s="93"/>
      <c r="IP113" s="93"/>
      <c r="IQ113" s="93"/>
      <c r="IR113" s="93"/>
      <c r="IS113" s="93"/>
      <c r="IT113" s="93"/>
      <c r="IU113" s="93"/>
    </row>
    <row r="114" ht="14.25" customHeight="1">
      <c r="A114" s="40"/>
      <c r="B114" s="9"/>
      <c r="C114" s="42"/>
      <c r="D114" s="42"/>
      <c r="E114" s="42"/>
      <c r="F114" s="33"/>
      <c r="G114" s="9"/>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c r="IE114" s="93"/>
      <c r="IF114" s="93"/>
      <c r="IG114" s="93"/>
      <c r="IH114" s="93"/>
      <c r="II114" s="93"/>
      <c r="IJ114" s="93"/>
      <c r="IK114" s="93"/>
      <c r="IL114" s="93"/>
      <c r="IM114" s="93"/>
      <c r="IN114" s="93"/>
      <c r="IO114" s="93"/>
      <c r="IP114" s="93"/>
      <c r="IQ114" s="93"/>
      <c r="IR114" s="93"/>
      <c r="IS114" s="93"/>
      <c r="IT114" s="93"/>
      <c r="IU114" s="93"/>
    </row>
    <row r="115" ht="14.25" customHeight="1">
      <c r="A115" s="40"/>
      <c r="B115" s="9"/>
      <c r="C115" s="42"/>
      <c r="D115" s="42"/>
      <c r="E115" s="42"/>
      <c r="F115" s="33"/>
      <c r="G115" s="9"/>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c r="IE115" s="93"/>
      <c r="IF115" s="93"/>
      <c r="IG115" s="93"/>
      <c r="IH115" s="93"/>
      <c r="II115" s="93"/>
      <c r="IJ115" s="93"/>
      <c r="IK115" s="93"/>
      <c r="IL115" s="93"/>
      <c r="IM115" s="93"/>
      <c r="IN115" s="93"/>
      <c r="IO115" s="93"/>
      <c r="IP115" s="93"/>
      <c r="IQ115" s="93"/>
      <c r="IR115" s="93"/>
      <c r="IS115" s="93"/>
      <c r="IT115" s="93"/>
      <c r="IU115" s="93"/>
    </row>
    <row r="116" ht="14.25" customHeight="1">
      <c r="A116" s="40"/>
      <c r="B116" s="9"/>
      <c r="C116" s="42"/>
      <c r="D116" s="42"/>
      <c r="E116" s="42"/>
      <c r="F116" s="33"/>
      <c r="G116" s="42"/>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c r="IU116" s="96"/>
    </row>
    <row r="117" ht="14.25" customHeight="1">
      <c r="A117" s="40"/>
      <c r="B117" s="9"/>
      <c r="C117" s="42"/>
      <c r="D117" s="42"/>
      <c r="E117" s="42"/>
      <c r="F117" s="33"/>
      <c r="G117" s="42"/>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c r="IU117" s="96"/>
    </row>
    <row r="118" ht="14.25" customHeight="1">
      <c r="A118" s="40"/>
      <c r="B118" s="9"/>
      <c r="C118" s="42"/>
      <c r="D118" s="42"/>
      <c r="E118" s="42"/>
      <c r="F118" s="33"/>
      <c r="G118" s="42"/>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c r="IU118" s="96"/>
    </row>
    <row r="119" ht="14.25" customHeight="1">
      <c r="A119" s="40"/>
      <c r="B119" s="9"/>
      <c r="C119" s="42"/>
      <c r="D119" s="42"/>
      <c r="E119" s="42"/>
      <c r="F119" s="33"/>
      <c r="G119" s="42"/>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c r="IU119" s="96"/>
    </row>
    <row r="120" ht="14.25" customHeight="1">
      <c r="A120" s="40"/>
      <c r="B120" s="9"/>
      <c r="C120" s="42"/>
      <c r="D120" s="42"/>
      <c r="E120" s="42"/>
      <c r="F120" s="33"/>
      <c r="G120" s="42"/>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c r="IU120" s="96"/>
    </row>
    <row r="121" ht="14.25" customHeight="1">
      <c r="A121" s="40"/>
      <c r="B121" s="9"/>
      <c r="C121" s="42"/>
      <c r="D121" s="42"/>
      <c r="E121" s="42"/>
      <c r="F121" s="33"/>
      <c r="G121" s="42"/>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c r="IU121" s="96"/>
    </row>
    <row r="122" ht="14.25" customHeight="1">
      <c r="A122" s="40"/>
      <c r="B122" s="9"/>
      <c r="C122" s="42"/>
      <c r="D122" s="42"/>
      <c r="E122" s="42"/>
      <c r="F122" s="33"/>
      <c r="G122" s="42"/>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c r="IU122" s="96"/>
    </row>
    <row r="123" ht="14.25" customHeight="1">
      <c r="A123" s="40"/>
      <c r="B123" s="9"/>
      <c r="C123" s="42"/>
      <c r="D123" s="42"/>
      <c r="E123" s="42"/>
      <c r="F123" s="33"/>
      <c r="G123" s="42"/>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c r="IU123" s="96"/>
    </row>
    <row r="124" ht="14.25" customHeight="1">
      <c r="A124" s="40"/>
      <c r="B124" s="9"/>
      <c r="C124" s="42"/>
      <c r="D124" s="42"/>
      <c r="E124" s="42"/>
      <c r="F124" s="33"/>
      <c r="G124" s="42"/>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c r="IU124" s="96"/>
    </row>
    <row r="125" ht="14.25" customHeight="1">
      <c r="A125" s="40"/>
      <c r="B125" s="9"/>
      <c r="C125" s="42"/>
      <c r="D125" s="42"/>
      <c r="E125" s="42"/>
      <c r="F125" s="33"/>
      <c r="G125" s="42"/>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c r="IU125" s="96"/>
    </row>
    <row r="126" ht="14.25" customHeight="1">
      <c r="A126" s="40"/>
      <c r="B126" s="9"/>
      <c r="C126" s="42"/>
      <c r="D126" s="42"/>
      <c r="E126" s="42"/>
      <c r="F126" s="33"/>
      <c r="G126" s="42"/>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c r="IU126" s="96"/>
    </row>
    <row r="127" ht="14.25" customHeight="1">
      <c r="A127" s="40"/>
      <c r="B127" s="9"/>
      <c r="C127" s="42"/>
      <c r="D127" s="42"/>
      <c r="E127" s="42"/>
      <c r="F127" s="33"/>
      <c r="G127" s="42"/>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c r="IU127" s="96"/>
    </row>
    <row r="128" ht="14.25" customHeight="1">
      <c r="A128" s="40"/>
      <c r="B128" s="9"/>
      <c r="C128" s="42"/>
      <c r="D128" s="42"/>
      <c r="E128" s="42"/>
      <c r="F128" s="33"/>
      <c r="G128" s="42"/>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c r="IU128" s="96"/>
    </row>
    <row r="129" ht="14.25" customHeight="1">
      <c r="A129" s="40"/>
      <c r="B129" s="9"/>
      <c r="C129" s="42"/>
      <c r="D129" s="42"/>
      <c r="E129" s="42"/>
      <c r="F129" s="33"/>
      <c r="G129" s="42"/>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c r="IU129" s="96"/>
    </row>
    <row r="130" ht="14.25" customHeight="1">
      <c r="A130" s="40"/>
      <c r="B130" s="9"/>
      <c r="C130" s="42"/>
      <c r="D130" s="42"/>
      <c r="E130" s="42"/>
      <c r="F130" s="33"/>
      <c r="G130" s="42"/>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c r="IU130" s="96"/>
    </row>
    <row r="131" ht="14.25" customHeight="1">
      <c r="A131" s="40"/>
      <c r="B131" s="9"/>
      <c r="C131" s="42"/>
      <c r="D131" s="42"/>
      <c r="E131" s="42"/>
      <c r="F131" s="33"/>
      <c r="G131" s="42"/>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c r="IU131" s="96"/>
    </row>
    <row r="132" ht="14.25" customHeight="1">
      <c r="A132" s="40"/>
      <c r="B132" s="9"/>
      <c r="C132" s="42"/>
      <c r="D132" s="42"/>
      <c r="E132" s="42"/>
      <c r="F132" s="33"/>
      <c r="G132" s="42"/>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c r="IU132" s="96"/>
    </row>
    <row r="133" ht="14.25" customHeight="1">
      <c r="A133" s="40"/>
      <c r="B133" s="9"/>
      <c r="C133" s="42"/>
      <c r="D133" s="42"/>
      <c r="E133" s="42"/>
      <c r="F133" s="33"/>
      <c r="G133" s="42"/>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c r="IU133" s="96"/>
    </row>
    <row r="134" ht="14.25" customHeight="1">
      <c r="A134" s="40"/>
      <c r="B134" s="9"/>
      <c r="C134" s="42"/>
      <c r="D134" s="42"/>
      <c r="E134" s="42"/>
      <c r="F134" s="33"/>
      <c r="G134" s="42"/>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c r="IU134" s="96"/>
    </row>
    <row r="135" ht="14.25" customHeight="1">
      <c r="A135" s="40"/>
      <c r="B135" s="9"/>
      <c r="C135" s="42"/>
      <c r="D135" s="42"/>
      <c r="E135" s="42"/>
      <c r="F135" s="33"/>
      <c r="G135" s="42"/>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c r="IU135" s="96"/>
    </row>
    <row r="136" ht="14.25" customHeight="1">
      <c r="A136" s="40"/>
      <c r="B136" s="9"/>
      <c r="C136" s="42"/>
      <c r="D136" s="42"/>
      <c r="E136" s="42"/>
      <c r="F136" s="33"/>
      <c r="G136" s="42"/>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c r="IU136" s="96"/>
    </row>
    <row r="137" ht="14.25" customHeight="1">
      <c r="A137" s="40"/>
      <c r="B137" s="9"/>
      <c r="C137" s="42"/>
      <c r="D137" s="42"/>
      <c r="E137" s="42"/>
      <c r="F137" s="33"/>
      <c r="G137" s="42"/>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c r="IU137" s="96"/>
    </row>
    <row r="138" ht="14.25" customHeight="1">
      <c r="A138" s="40"/>
      <c r="B138" s="9"/>
      <c r="C138" s="42"/>
      <c r="D138" s="42"/>
      <c r="E138" s="42"/>
      <c r="F138" s="33"/>
      <c r="G138" s="42"/>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c r="IU138" s="96"/>
    </row>
    <row r="139" ht="14.25" customHeight="1">
      <c r="A139" s="40"/>
      <c r="B139" s="9"/>
      <c r="C139" s="42"/>
      <c r="D139" s="42"/>
      <c r="E139" s="42"/>
      <c r="F139" s="33"/>
      <c r="G139" s="42"/>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c r="IU139" s="96"/>
    </row>
    <row r="140" ht="14.25" customHeight="1">
      <c r="A140" s="40"/>
      <c r="B140" s="9"/>
      <c r="C140" s="42"/>
      <c r="D140" s="42"/>
      <c r="E140" s="42"/>
      <c r="F140" s="33"/>
      <c r="G140" s="42"/>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c r="IU140" s="96"/>
    </row>
    <row r="141" ht="14.25" customHeight="1">
      <c r="A141" s="40"/>
      <c r="B141" s="9"/>
      <c r="C141" s="42"/>
      <c r="D141" s="42"/>
      <c r="E141" s="42"/>
      <c r="F141" s="33"/>
      <c r="G141" s="42"/>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c r="IU141" s="96"/>
    </row>
  </sheetData>
  <mergeCells count="268">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A105:G105"/>
    <mergeCell ref="H105:K105"/>
    <mergeCell ref="L105:O105"/>
    <mergeCell ref="P105:S105"/>
    <mergeCell ref="T105:W105"/>
    <mergeCell ref="X105:AA105"/>
    <mergeCell ref="AB105:AE105"/>
    <mergeCell ref="AF105:AI105"/>
    <mergeCell ref="AJ105:AM105"/>
    <mergeCell ref="AN105:AQ105"/>
    <mergeCell ref="AR105:AU105"/>
    <mergeCell ref="AV105:AY105"/>
    <mergeCell ref="AZ105:BC105"/>
    <mergeCell ref="BD105:BG105"/>
    <mergeCell ref="BH105:BK105"/>
    <mergeCell ref="BL105:BO105"/>
    <mergeCell ref="BP105:BS105"/>
    <mergeCell ref="BT105:BW105"/>
    <mergeCell ref="BX105:CA105"/>
    <mergeCell ref="CB105:CE105"/>
    <mergeCell ref="CF105:CI105"/>
    <mergeCell ref="CJ105:CM105"/>
    <mergeCell ref="CN105:CQ105"/>
    <mergeCell ref="CR105:CU105"/>
    <mergeCell ref="CV105:CY105"/>
    <mergeCell ref="CZ105:DC105"/>
    <mergeCell ref="DD105:DG105"/>
    <mergeCell ref="DH105:DK105"/>
    <mergeCell ref="DL105:DO105"/>
    <mergeCell ref="DP105:DS105"/>
    <mergeCell ref="DT105:DW105"/>
    <mergeCell ref="DX105:EA105"/>
    <mergeCell ref="EB105:EE105"/>
    <mergeCell ref="EF105:EI105"/>
    <mergeCell ref="EJ105:EM105"/>
    <mergeCell ref="EN105:EQ105"/>
    <mergeCell ref="ER105:EU105"/>
    <mergeCell ref="EV105:EY105"/>
    <mergeCell ref="EZ105:FC105"/>
    <mergeCell ref="FD105:FG105"/>
    <mergeCell ref="FH105:FK105"/>
    <mergeCell ref="FL105:FO105"/>
    <mergeCell ref="FP105:FS105"/>
    <mergeCell ref="FT105:FW105"/>
    <mergeCell ref="FX105:GA105"/>
    <mergeCell ref="GB105:GE105"/>
    <mergeCell ref="GF105:GI105"/>
    <mergeCell ref="GJ105:GM105"/>
    <mergeCell ref="GN105:GQ105"/>
  </mergeCells>
  <printOptions/>
  <pageMargins bottom="0.75" footer="0.0" header="0.0" left="0.7" right="0.7" top="0.75"/>
  <pageSetup paperSize="8"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4.25" customHeight="1">
      <c r="A1" s="92" t="s">
        <v>0</v>
      </c>
      <c r="F1" s="54"/>
      <c r="G1" s="9"/>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c r="IE1" s="93"/>
      <c r="IF1" s="93"/>
      <c r="IG1" s="93"/>
      <c r="IH1" s="93"/>
      <c r="II1" s="93"/>
      <c r="IJ1" s="93"/>
      <c r="IK1" s="93"/>
      <c r="IL1" s="93"/>
      <c r="IM1" s="93"/>
      <c r="IN1" s="93"/>
      <c r="IO1" s="93"/>
      <c r="IP1" s="93"/>
      <c r="IQ1" s="93"/>
      <c r="IR1" s="93"/>
      <c r="IS1" s="93"/>
      <c r="IT1" s="93"/>
      <c r="IU1" s="93"/>
    </row>
    <row r="2" ht="14.25" customHeight="1">
      <c r="A2" s="94" t="s">
        <v>1</v>
      </c>
      <c r="F2" s="54"/>
      <c r="G2" s="9"/>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row>
    <row r="3" ht="14.25" customHeight="1">
      <c r="A3" s="92" t="s">
        <v>140</v>
      </c>
      <c r="F3" s="54"/>
      <c r="G3" s="9"/>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row>
    <row r="4" ht="14.25" customHeight="1">
      <c r="A4" s="4"/>
      <c r="B4" s="4"/>
      <c r="C4" s="40"/>
      <c r="D4" s="40"/>
      <c r="E4" s="40"/>
      <c r="F4" s="56"/>
      <c r="G4" s="9"/>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row>
    <row r="5" ht="38.25" customHeight="1">
      <c r="A5" s="35" t="s">
        <v>3</v>
      </c>
      <c r="B5" s="35" t="s">
        <v>4</v>
      </c>
      <c r="C5" s="35" t="s">
        <v>5</v>
      </c>
      <c r="D5" s="35" t="s">
        <v>141</v>
      </c>
      <c r="E5" s="35" t="s">
        <v>114</v>
      </c>
      <c r="F5" s="35" t="s">
        <v>115</v>
      </c>
      <c r="G5" s="9"/>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row>
    <row r="6" ht="14.25" customHeight="1">
      <c r="A6" s="58">
        <v>1.0</v>
      </c>
      <c r="B6" s="59" t="s">
        <v>7</v>
      </c>
      <c r="C6" s="58" t="s">
        <v>8</v>
      </c>
      <c r="D6" s="58">
        <v>4.0</v>
      </c>
      <c r="E6" s="48">
        <v>2.98</v>
      </c>
      <c r="F6" s="48">
        <f t="shared" ref="F6:F58" si="1">ROUND((D6*E6),2)</f>
        <v>11.92</v>
      </c>
      <c r="G6" s="9"/>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row>
    <row r="7" ht="27.75" customHeight="1">
      <c r="A7" s="58">
        <v>2.0</v>
      </c>
      <c r="B7" s="59" t="s">
        <v>9</v>
      </c>
      <c r="C7" s="35" t="s">
        <v>10</v>
      </c>
      <c r="D7" s="35">
        <v>24.0</v>
      </c>
      <c r="E7" s="48">
        <v>5.52</v>
      </c>
      <c r="F7" s="48">
        <f t="shared" si="1"/>
        <v>132.48</v>
      </c>
      <c r="G7" s="9"/>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row>
    <row r="8" ht="14.25" customHeight="1">
      <c r="A8" s="58">
        <v>3.0</v>
      </c>
      <c r="B8" s="59" t="s">
        <v>11</v>
      </c>
      <c r="C8" s="58" t="s">
        <v>8</v>
      </c>
      <c r="D8" s="58">
        <v>24.0</v>
      </c>
      <c r="E8" s="48">
        <v>8.5</v>
      </c>
      <c r="F8" s="48">
        <f t="shared" si="1"/>
        <v>204</v>
      </c>
      <c r="G8" s="9"/>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row>
    <row r="9" ht="64.5" customHeight="1">
      <c r="A9" s="58">
        <v>4.0</v>
      </c>
      <c r="B9" s="59" t="s">
        <v>12</v>
      </c>
      <c r="C9" s="35" t="s">
        <v>10</v>
      </c>
      <c r="D9" s="35">
        <v>0.0</v>
      </c>
      <c r="E9" s="48">
        <v>102.78</v>
      </c>
      <c r="F9" s="48">
        <f t="shared" si="1"/>
        <v>0</v>
      </c>
      <c r="G9" s="9"/>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row>
    <row r="10" ht="51.0" customHeight="1">
      <c r="A10" s="58">
        <v>5.0</v>
      </c>
      <c r="B10" s="59" t="s">
        <v>13</v>
      </c>
      <c r="C10" s="35" t="s">
        <v>10</v>
      </c>
      <c r="D10" s="35">
        <v>1.0</v>
      </c>
      <c r="E10" s="48">
        <v>20.28</v>
      </c>
      <c r="F10" s="48">
        <f t="shared" si="1"/>
        <v>20.28</v>
      </c>
      <c r="G10" s="9"/>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row>
    <row r="11" ht="54.0" customHeight="1">
      <c r="A11" s="58">
        <v>6.0</v>
      </c>
      <c r="B11" s="59" t="s">
        <v>14</v>
      </c>
      <c r="C11" s="35" t="s">
        <v>10</v>
      </c>
      <c r="D11" s="35">
        <v>0.0</v>
      </c>
      <c r="E11" s="48">
        <v>12.1</v>
      </c>
      <c r="F11" s="48">
        <f t="shared" si="1"/>
        <v>0</v>
      </c>
      <c r="G11" s="9"/>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row>
    <row r="12" ht="38.25" customHeight="1">
      <c r="A12" s="58">
        <v>7.0</v>
      </c>
      <c r="B12" s="59" t="s">
        <v>15</v>
      </c>
      <c r="C12" s="35" t="s">
        <v>10</v>
      </c>
      <c r="D12" s="35">
        <v>1.0</v>
      </c>
      <c r="E12" s="48">
        <v>71.01</v>
      </c>
      <c r="F12" s="48">
        <f t="shared" si="1"/>
        <v>71.01</v>
      </c>
      <c r="G12" s="9"/>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row>
    <row r="13" ht="38.25" customHeight="1">
      <c r="A13" s="58">
        <v>8.0</v>
      </c>
      <c r="B13" s="59" t="s">
        <v>16</v>
      </c>
      <c r="C13" s="35" t="s">
        <v>10</v>
      </c>
      <c r="D13" s="35">
        <v>0.0</v>
      </c>
      <c r="E13" s="48">
        <v>111.91</v>
      </c>
      <c r="F13" s="48">
        <f t="shared" si="1"/>
        <v>0</v>
      </c>
      <c r="G13" s="9"/>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row>
    <row r="14" ht="41.25" customHeight="1">
      <c r="A14" s="58">
        <v>9.0</v>
      </c>
      <c r="B14" s="59" t="s">
        <v>17</v>
      </c>
      <c r="C14" s="35" t="s">
        <v>10</v>
      </c>
      <c r="D14" s="35">
        <v>0.0</v>
      </c>
      <c r="E14" s="48">
        <v>72.98</v>
      </c>
      <c r="F14" s="48">
        <f t="shared" si="1"/>
        <v>0</v>
      </c>
      <c r="G14" s="9"/>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row>
    <row r="15" ht="25.5" customHeight="1">
      <c r="A15" s="58">
        <v>10.0</v>
      </c>
      <c r="B15" s="59" t="s">
        <v>18</v>
      </c>
      <c r="C15" s="35" t="s">
        <v>10</v>
      </c>
      <c r="D15" s="35">
        <v>24.0</v>
      </c>
      <c r="E15" s="48">
        <v>124.06</v>
      </c>
      <c r="F15" s="48">
        <f t="shared" si="1"/>
        <v>2977.44</v>
      </c>
      <c r="G15" s="9"/>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row>
    <row r="16" ht="38.25" customHeight="1">
      <c r="A16" s="58">
        <v>11.0</v>
      </c>
      <c r="B16" s="59" t="s">
        <v>19</v>
      </c>
      <c r="C16" s="35" t="s">
        <v>10</v>
      </c>
      <c r="D16" s="35">
        <v>12.0</v>
      </c>
      <c r="E16" s="48">
        <v>52.45</v>
      </c>
      <c r="F16" s="48">
        <f t="shared" si="1"/>
        <v>629.4</v>
      </c>
      <c r="G16" s="9"/>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row>
    <row r="17" ht="14.25" customHeight="1">
      <c r="A17" s="58">
        <v>12.0</v>
      </c>
      <c r="B17" s="59" t="s">
        <v>20</v>
      </c>
      <c r="C17" s="58" t="s">
        <v>21</v>
      </c>
      <c r="D17" s="58">
        <v>0.0</v>
      </c>
      <c r="E17" s="48">
        <v>23.22</v>
      </c>
      <c r="F17" s="48">
        <f t="shared" si="1"/>
        <v>0</v>
      </c>
      <c r="G17" s="9"/>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row>
    <row r="18" ht="14.25" customHeight="1">
      <c r="A18" s="58">
        <v>13.0</v>
      </c>
      <c r="B18" s="59" t="s">
        <v>22</v>
      </c>
      <c r="C18" s="58" t="s">
        <v>21</v>
      </c>
      <c r="D18" s="58">
        <v>3.0</v>
      </c>
      <c r="E18" s="48">
        <v>23.22</v>
      </c>
      <c r="F18" s="48">
        <f t="shared" si="1"/>
        <v>69.66</v>
      </c>
      <c r="G18" s="9"/>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row>
    <row r="19" ht="14.25" customHeight="1">
      <c r="A19" s="58">
        <v>14.0</v>
      </c>
      <c r="B19" s="59" t="s">
        <v>23</v>
      </c>
      <c r="C19" s="58" t="s">
        <v>21</v>
      </c>
      <c r="D19" s="58">
        <v>0.0</v>
      </c>
      <c r="E19" s="48">
        <v>23.22</v>
      </c>
      <c r="F19" s="48">
        <f t="shared" si="1"/>
        <v>0</v>
      </c>
      <c r="G19" s="9"/>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row>
    <row r="20" ht="11.25" customHeight="1">
      <c r="A20" s="58">
        <v>15.0</v>
      </c>
      <c r="B20" s="59" t="s">
        <v>24</v>
      </c>
      <c r="C20" s="58" t="s">
        <v>21</v>
      </c>
      <c r="D20" s="58">
        <v>0.0</v>
      </c>
      <c r="E20" s="48">
        <v>34.83</v>
      </c>
      <c r="F20" s="48">
        <f t="shared" si="1"/>
        <v>0</v>
      </c>
      <c r="G20" s="9"/>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row>
    <row r="21" ht="15.0" customHeight="1">
      <c r="A21" s="58">
        <v>16.0</v>
      </c>
      <c r="B21" s="60" t="s">
        <v>25</v>
      </c>
      <c r="C21" s="58" t="s">
        <v>21</v>
      </c>
      <c r="D21" s="58">
        <v>6.0</v>
      </c>
      <c r="E21" s="48">
        <v>3.13</v>
      </c>
      <c r="F21" s="48">
        <f t="shared" si="1"/>
        <v>18.78</v>
      </c>
      <c r="G21" s="33"/>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row>
    <row r="22" ht="14.25" customHeight="1">
      <c r="A22" s="58">
        <v>17.0</v>
      </c>
      <c r="B22" s="59" t="s">
        <v>26</v>
      </c>
      <c r="C22" s="58" t="s">
        <v>21</v>
      </c>
      <c r="D22" s="58">
        <v>12.0</v>
      </c>
      <c r="E22" s="48">
        <v>2.44</v>
      </c>
      <c r="F22" s="48">
        <f t="shared" si="1"/>
        <v>29.28</v>
      </c>
      <c r="G22" s="9"/>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row>
    <row r="23" ht="38.25" customHeight="1">
      <c r="A23" s="58">
        <v>18.0</v>
      </c>
      <c r="B23" s="59" t="s">
        <v>27</v>
      </c>
      <c r="C23" s="58" t="s">
        <v>21</v>
      </c>
      <c r="D23" s="58">
        <v>24.0</v>
      </c>
      <c r="E23" s="48">
        <v>2.79</v>
      </c>
      <c r="F23" s="48">
        <f t="shared" si="1"/>
        <v>66.96</v>
      </c>
      <c r="G23" s="9"/>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row>
    <row r="24" ht="14.25" customHeight="1">
      <c r="A24" s="58">
        <v>19.0</v>
      </c>
      <c r="B24" s="59" t="s">
        <v>28</v>
      </c>
      <c r="C24" s="58" t="s">
        <v>21</v>
      </c>
      <c r="D24" s="58">
        <v>24.0</v>
      </c>
      <c r="E24" s="48">
        <v>1.84</v>
      </c>
      <c r="F24" s="48">
        <f t="shared" si="1"/>
        <v>44.16</v>
      </c>
      <c r="G24" s="9"/>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row>
    <row r="25" ht="38.25" customHeight="1">
      <c r="A25" s="58">
        <v>20.0</v>
      </c>
      <c r="B25" s="59" t="s">
        <v>29</v>
      </c>
      <c r="C25" s="58" t="s">
        <v>30</v>
      </c>
      <c r="D25" s="58">
        <v>1.0</v>
      </c>
      <c r="E25" s="48">
        <v>9.95</v>
      </c>
      <c r="F25" s="48">
        <f t="shared" si="1"/>
        <v>9.95</v>
      </c>
      <c r="G25" s="9"/>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row>
    <row r="26" ht="25.5" customHeight="1">
      <c r="A26" s="58">
        <v>21.0</v>
      </c>
      <c r="B26" s="59" t="s">
        <v>31</v>
      </c>
      <c r="C26" s="35" t="s">
        <v>10</v>
      </c>
      <c r="D26" s="35">
        <v>0.0</v>
      </c>
      <c r="E26" s="48">
        <v>39.53</v>
      </c>
      <c r="F26" s="48">
        <f t="shared" si="1"/>
        <v>0</v>
      </c>
      <c r="G26" s="9"/>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row>
    <row r="27" ht="38.25" customHeight="1">
      <c r="A27" s="58">
        <v>22.0</v>
      </c>
      <c r="B27" s="61" t="s">
        <v>32</v>
      </c>
      <c r="C27" s="62" t="s">
        <v>10</v>
      </c>
      <c r="D27" s="62">
        <v>12.0</v>
      </c>
      <c r="E27" s="48">
        <v>9.07</v>
      </c>
      <c r="F27" s="48">
        <f t="shared" si="1"/>
        <v>108.84</v>
      </c>
      <c r="G27" s="9"/>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row>
    <row r="28" ht="25.5" customHeight="1">
      <c r="A28" s="58">
        <v>23.0</v>
      </c>
      <c r="B28" s="59" t="s">
        <v>33</v>
      </c>
      <c r="C28" s="35" t="s">
        <v>34</v>
      </c>
      <c r="D28" s="35">
        <v>6.0</v>
      </c>
      <c r="E28" s="48">
        <v>3.37</v>
      </c>
      <c r="F28" s="48">
        <f t="shared" si="1"/>
        <v>20.22</v>
      </c>
      <c r="G28" s="9"/>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row>
    <row r="29" ht="24.0" customHeight="1">
      <c r="A29" s="58">
        <v>24.0</v>
      </c>
      <c r="B29" s="59" t="s">
        <v>35</v>
      </c>
      <c r="C29" s="58" t="s">
        <v>36</v>
      </c>
      <c r="D29" s="58">
        <v>12.0</v>
      </c>
      <c r="E29" s="48">
        <v>4.34</v>
      </c>
      <c r="F29" s="48">
        <f t="shared" si="1"/>
        <v>52.08</v>
      </c>
      <c r="G29" s="9"/>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row>
    <row r="30" ht="25.5" customHeight="1">
      <c r="A30" s="58">
        <v>25.0</v>
      </c>
      <c r="B30" s="59" t="s">
        <v>37</v>
      </c>
      <c r="C30" s="58" t="s">
        <v>36</v>
      </c>
      <c r="D30" s="58">
        <v>0.0</v>
      </c>
      <c r="E30" s="48">
        <v>4.34</v>
      </c>
      <c r="F30" s="48">
        <f t="shared" si="1"/>
        <v>0</v>
      </c>
      <c r="G30" s="9"/>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ht="14.25" customHeight="1">
      <c r="A31" s="58">
        <v>26.0</v>
      </c>
      <c r="B31" s="59" t="s">
        <v>38</v>
      </c>
      <c r="C31" s="58" t="s">
        <v>21</v>
      </c>
      <c r="D31" s="58">
        <v>12.0</v>
      </c>
      <c r="E31" s="48">
        <v>2.64</v>
      </c>
      <c r="F31" s="48">
        <f t="shared" si="1"/>
        <v>31.68</v>
      </c>
      <c r="G31" s="9"/>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row>
    <row r="32" ht="25.5" customHeight="1">
      <c r="A32" s="58">
        <v>27.0</v>
      </c>
      <c r="B32" s="63" t="s">
        <v>129</v>
      </c>
      <c r="C32" s="35" t="s">
        <v>40</v>
      </c>
      <c r="D32" s="35">
        <v>12.0</v>
      </c>
      <c r="E32" s="48">
        <v>9.53</v>
      </c>
      <c r="F32" s="48">
        <f t="shared" si="1"/>
        <v>114.36</v>
      </c>
      <c r="G32" s="9"/>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row>
    <row r="33" ht="29.25" customHeight="1">
      <c r="A33" s="58">
        <v>28.0</v>
      </c>
      <c r="B33" s="59" t="s">
        <v>41</v>
      </c>
      <c r="C33" s="58" t="s">
        <v>21</v>
      </c>
      <c r="D33" s="58">
        <v>24.0</v>
      </c>
      <c r="E33" s="48">
        <v>2.54</v>
      </c>
      <c r="F33" s="48">
        <f t="shared" si="1"/>
        <v>60.96</v>
      </c>
      <c r="G33" s="9"/>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row>
    <row r="34" ht="25.5" customHeight="1">
      <c r="A34" s="58">
        <v>29.0</v>
      </c>
      <c r="B34" s="64" t="s">
        <v>42</v>
      </c>
      <c r="C34" s="35" t="s">
        <v>34</v>
      </c>
      <c r="D34" s="35">
        <v>2.0</v>
      </c>
      <c r="E34" s="48">
        <v>10.97</v>
      </c>
      <c r="F34" s="48">
        <f t="shared" si="1"/>
        <v>21.94</v>
      </c>
      <c r="G34" s="9"/>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row>
    <row r="35" ht="12.75" customHeight="1">
      <c r="A35" s="58">
        <v>30.0</v>
      </c>
      <c r="B35" s="64" t="s">
        <v>43</v>
      </c>
      <c r="C35" s="35" t="s">
        <v>44</v>
      </c>
      <c r="D35" s="35">
        <v>1.0</v>
      </c>
      <c r="E35" s="48">
        <v>16.17</v>
      </c>
      <c r="F35" s="48">
        <f t="shared" si="1"/>
        <v>16.17</v>
      </c>
      <c r="G35" s="9"/>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row>
    <row r="36" ht="14.25" customHeight="1">
      <c r="A36" s="58">
        <v>31.0</v>
      </c>
      <c r="B36" s="59" t="s">
        <v>45</v>
      </c>
      <c r="C36" s="35" t="s">
        <v>21</v>
      </c>
      <c r="D36" s="35">
        <v>3.0</v>
      </c>
      <c r="E36" s="48">
        <v>44.39</v>
      </c>
      <c r="F36" s="48">
        <f t="shared" si="1"/>
        <v>133.17</v>
      </c>
      <c r="G36" s="9"/>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row>
    <row r="37" ht="14.25" customHeight="1">
      <c r="A37" s="58">
        <v>32.0</v>
      </c>
      <c r="B37" s="64" t="s">
        <v>46</v>
      </c>
      <c r="C37" s="58" t="s">
        <v>21</v>
      </c>
      <c r="D37" s="58">
        <v>3.0</v>
      </c>
      <c r="E37" s="48">
        <v>27.52</v>
      </c>
      <c r="F37" s="48">
        <f t="shared" si="1"/>
        <v>82.56</v>
      </c>
      <c r="G37" s="9"/>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row>
    <row r="38" ht="14.25" customHeight="1">
      <c r="A38" s="58">
        <v>33.0</v>
      </c>
      <c r="B38" s="64" t="s">
        <v>47</v>
      </c>
      <c r="C38" s="58" t="s">
        <v>21</v>
      </c>
      <c r="D38" s="58">
        <v>3.0</v>
      </c>
      <c r="E38" s="48">
        <v>28.06</v>
      </c>
      <c r="F38" s="48">
        <f t="shared" si="1"/>
        <v>84.18</v>
      </c>
      <c r="G38" s="9"/>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row>
    <row r="39" ht="15.0" customHeight="1">
      <c r="A39" s="58">
        <v>34.0</v>
      </c>
      <c r="B39" s="65" t="s">
        <v>48</v>
      </c>
      <c r="C39" s="58" t="s">
        <v>21</v>
      </c>
      <c r="D39" s="58">
        <v>3.0</v>
      </c>
      <c r="E39" s="48">
        <v>5.57</v>
      </c>
      <c r="F39" s="48">
        <f t="shared" si="1"/>
        <v>16.71</v>
      </c>
      <c r="G39" s="33"/>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row>
    <row r="40" ht="15.0" customHeight="1">
      <c r="A40" s="58">
        <v>35.0</v>
      </c>
      <c r="B40" s="65" t="s">
        <v>49</v>
      </c>
      <c r="C40" s="58" t="s">
        <v>21</v>
      </c>
      <c r="D40" s="58">
        <v>3.0</v>
      </c>
      <c r="E40" s="48">
        <v>11.42</v>
      </c>
      <c r="F40" s="48">
        <f t="shared" si="1"/>
        <v>34.26</v>
      </c>
      <c r="G40" s="33"/>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row>
    <row r="41" ht="25.5" customHeight="1">
      <c r="A41" s="58">
        <v>36.0</v>
      </c>
      <c r="B41" s="59" t="s">
        <v>50</v>
      </c>
      <c r="C41" s="35" t="s">
        <v>51</v>
      </c>
      <c r="D41" s="35">
        <v>12.0</v>
      </c>
      <c r="E41" s="48">
        <v>8.97</v>
      </c>
      <c r="F41" s="48">
        <f t="shared" si="1"/>
        <v>107.64</v>
      </c>
      <c r="G41" s="9"/>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row>
    <row r="42" ht="26.25" customHeight="1">
      <c r="A42" s="58">
        <v>37.0</v>
      </c>
      <c r="B42" s="59" t="s">
        <v>52</v>
      </c>
      <c r="C42" s="35" t="s">
        <v>51</v>
      </c>
      <c r="D42" s="35">
        <v>24.0</v>
      </c>
      <c r="E42" s="48">
        <v>3.31</v>
      </c>
      <c r="F42" s="48">
        <f t="shared" si="1"/>
        <v>79.44</v>
      </c>
      <c r="G42" s="9"/>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row>
    <row r="43" ht="26.25" customHeight="1">
      <c r="A43" s="58">
        <v>38.0</v>
      </c>
      <c r="B43" s="34" t="s">
        <v>53</v>
      </c>
      <c r="C43" s="35" t="s">
        <v>54</v>
      </c>
      <c r="D43" s="35">
        <v>6.0</v>
      </c>
      <c r="E43" s="48">
        <v>5.68</v>
      </c>
      <c r="F43" s="48">
        <f t="shared" si="1"/>
        <v>34.08</v>
      </c>
      <c r="G43" s="9"/>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row>
    <row r="44" ht="31.5" customHeight="1">
      <c r="A44" s="58">
        <v>39.0</v>
      </c>
      <c r="B44" s="59" t="s">
        <v>55</v>
      </c>
      <c r="C44" s="35" t="s">
        <v>56</v>
      </c>
      <c r="D44" s="35">
        <v>12.0</v>
      </c>
      <c r="E44" s="48">
        <v>8.12</v>
      </c>
      <c r="F44" s="48">
        <f t="shared" si="1"/>
        <v>97.44</v>
      </c>
      <c r="G44" s="9"/>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row>
    <row r="45" ht="30.0" customHeight="1">
      <c r="A45" s="58">
        <v>40.0</v>
      </c>
      <c r="B45" s="59" t="s">
        <v>57</v>
      </c>
      <c r="C45" s="35" t="s">
        <v>56</v>
      </c>
      <c r="D45" s="35">
        <v>0.0</v>
      </c>
      <c r="E45" s="48">
        <v>8.12</v>
      </c>
      <c r="F45" s="48">
        <f t="shared" si="1"/>
        <v>0</v>
      </c>
      <c r="G45" s="9"/>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row>
    <row r="46" ht="36.0" customHeight="1">
      <c r="A46" s="58">
        <v>41.0</v>
      </c>
      <c r="B46" s="59" t="s">
        <v>58</v>
      </c>
      <c r="C46" s="35" t="s">
        <v>56</v>
      </c>
      <c r="D46" s="35">
        <v>6.0</v>
      </c>
      <c r="E46" s="48">
        <v>37.79</v>
      </c>
      <c r="F46" s="48">
        <f t="shared" si="1"/>
        <v>226.74</v>
      </c>
      <c r="G46" s="9"/>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c r="DT46" s="93"/>
      <c r="DU46" s="93"/>
      <c r="DV46" s="93"/>
      <c r="DW46" s="93"/>
      <c r="DX46" s="93"/>
      <c r="DY46" s="93"/>
      <c r="DZ46" s="93"/>
      <c r="EA46" s="93"/>
      <c r="EB46" s="93"/>
      <c r="EC46" s="93"/>
      <c r="ED46" s="93"/>
      <c r="EE46" s="93"/>
      <c r="EF46" s="93"/>
      <c r="EG46" s="93"/>
      <c r="EH46" s="93"/>
      <c r="EI46" s="93"/>
      <c r="EJ46" s="93"/>
      <c r="EK46" s="93"/>
      <c r="EL46" s="93"/>
      <c r="EM46" s="93"/>
      <c r="EN46" s="93"/>
      <c r="EO46" s="93"/>
      <c r="EP46" s="93"/>
      <c r="EQ46" s="93"/>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c r="IE46" s="93"/>
      <c r="IF46" s="93"/>
      <c r="IG46" s="93"/>
      <c r="IH46" s="93"/>
      <c r="II46" s="93"/>
      <c r="IJ46" s="93"/>
      <c r="IK46" s="93"/>
      <c r="IL46" s="93"/>
      <c r="IM46" s="93"/>
      <c r="IN46" s="93"/>
      <c r="IO46" s="93"/>
      <c r="IP46" s="93"/>
      <c r="IQ46" s="93"/>
      <c r="IR46" s="93"/>
      <c r="IS46" s="93"/>
      <c r="IT46" s="93"/>
      <c r="IU46" s="93"/>
    </row>
    <row r="47" ht="14.25" customHeight="1">
      <c r="A47" s="58">
        <v>42.0</v>
      </c>
      <c r="B47" s="34" t="s">
        <v>59</v>
      </c>
      <c r="C47" s="58" t="s">
        <v>8</v>
      </c>
      <c r="D47" s="58">
        <v>2.0</v>
      </c>
      <c r="E47" s="48">
        <v>18.13</v>
      </c>
      <c r="F47" s="48">
        <f t="shared" si="1"/>
        <v>36.26</v>
      </c>
      <c r="G47" s="9"/>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row>
    <row r="48" ht="23.25" customHeight="1">
      <c r="A48" s="58">
        <v>43.0</v>
      </c>
      <c r="B48" s="34" t="s">
        <v>60</v>
      </c>
      <c r="C48" s="58" t="s">
        <v>21</v>
      </c>
      <c r="D48" s="58">
        <v>4.0</v>
      </c>
      <c r="E48" s="48">
        <v>7.68</v>
      </c>
      <c r="F48" s="48">
        <f t="shared" si="1"/>
        <v>30.72</v>
      </c>
      <c r="G48" s="9"/>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row>
    <row r="49" ht="14.25" customHeight="1">
      <c r="A49" s="58">
        <v>44.0</v>
      </c>
      <c r="B49" s="34" t="s">
        <v>61</v>
      </c>
      <c r="C49" s="58" t="s">
        <v>21</v>
      </c>
      <c r="D49" s="66">
        <v>4.0</v>
      </c>
      <c r="E49" s="67">
        <v>12.83</v>
      </c>
      <c r="F49" s="48">
        <f t="shared" si="1"/>
        <v>51.32</v>
      </c>
      <c r="G49" s="9"/>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row>
    <row r="50" ht="14.25" customHeight="1">
      <c r="A50" s="58">
        <v>45.0</v>
      </c>
      <c r="B50" s="34" t="s">
        <v>62</v>
      </c>
      <c r="C50" s="58" t="s">
        <v>21</v>
      </c>
      <c r="D50" s="58">
        <v>4.0</v>
      </c>
      <c r="E50" s="48">
        <v>8.37</v>
      </c>
      <c r="F50" s="48">
        <f t="shared" si="1"/>
        <v>33.48</v>
      </c>
      <c r="G50" s="9"/>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row>
    <row r="51" ht="14.25" customHeight="1">
      <c r="A51" s="68">
        <v>46.0</v>
      </c>
      <c r="B51" s="61" t="s">
        <v>63</v>
      </c>
      <c r="C51" s="68" t="s">
        <v>21</v>
      </c>
      <c r="D51" s="68">
        <v>0.0</v>
      </c>
      <c r="E51" s="71">
        <v>20.28</v>
      </c>
      <c r="F51" s="71">
        <f t="shared" si="1"/>
        <v>0</v>
      </c>
      <c r="G51" s="9"/>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row>
    <row r="52">
      <c r="A52" s="10">
        <v>47.0</v>
      </c>
      <c r="B52" s="13" t="s">
        <v>64</v>
      </c>
      <c r="C52" s="32" t="s">
        <v>65</v>
      </c>
      <c r="D52" s="58">
        <v>24.0</v>
      </c>
      <c r="E52" s="72">
        <v>1.25</v>
      </c>
      <c r="F52" s="71">
        <f t="shared" si="1"/>
        <v>30</v>
      </c>
      <c r="G52" s="9"/>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row>
    <row r="53">
      <c r="A53" s="10">
        <v>48.0</v>
      </c>
      <c r="B53" s="13" t="s">
        <v>66</v>
      </c>
      <c r="C53" s="32" t="s">
        <v>21</v>
      </c>
      <c r="D53" s="58">
        <v>24.0</v>
      </c>
      <c r="E53" s="72">
        <v>2.97</v>
      </c>
      <c r="F53" s="71">
        <f t="shared" si="1"/>
        <v>71.28</v>
      </c>
      <c r="G53" s="9"/>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row>
    <row r="54">
      <c r="A54" s="10">
        <v>49.0</v>
      </c>
      <c r="B54" s="13" t="s">
        <v>67</v>
      </c>
      <c r="C54" s="32" t="s">
        <v>68</v>
      </c>
      <c r="D54" s="58">
        <v>4.0</v>
      </c>
      <c r="E54" s="72">
        <v>4.99</v>
      </c>
      <c r="F54" s="71">
        <f t="shared" si="1"/>
        <v>19.96</v>
      </c>
      <c r="G54" s="9"/>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row>
    <row r="55">
      <c r="A55" s="10">
        <v>50.0</v>
      </c>
      <c r="B55" s="13" t="s">
        <v>69</v>
      </c>
      <c r="C55" s="32" t="s">
        <v>70</v>
      </c>
      <c r="D55" s="58">
        <v>120.0</v>
      </c>
      <c r="E55" s="72">
        <v>1.49</v>
      </c>
      <c r="F55" s="71">
        <f t="shared" si="1"/>
        <v>178.8</v>
      </c>
      <c r="G55" s="9"/>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row>
    <row r="56">
      <c r="A56" s="10">
        <v>51.0</v>
      </c>
      <c r="B56" s="13" t="s">
        <v>71</v>
      </c>
      <c r="C56" s="32" t="s">
        <v>72</v>
      </c>
      <c r="D56" s="58">
        <v>12.0</v>
      </c>
      <c r="E56" s="72">
        <v>6.82</v>
      </c>
      <c r="F56" s="71">
        <f t="shared" si="1"/>
        <v>81.84</v>
      </c>
      <c r="G56" s="9"/>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c r="DT56" s="93"/>
      <c r="DU56" s="93"/>
      <c r="DV56" s="93"/>
      <c r="DW56" s="93"/>
      <c r="DX56" s="93"/>
      <c r="DY56" s="93"/>
      <c r="DZ56" s="93"/>
      <c r="EA56" s="93"/>
      <c r="EB56" s="93"/>
      <c r="EC56" s="93"/>
      <c r="ED56" s="93"/>
      <c r="EE56" s="93"/>
      <c r="EF56" s="93"/>
      <c r="EG56" s="93"/>
      <c r="EH56" s="93"/>
      <c r="EI56" s="93"/>
      <c r="EJ56" s="93"/>
      <c r="EK56" s="93"/>
      <c r="EL56" s="93"/>
      <c r="EM56" s="93"/>
      <c r="EN56" s="93"/>
      <c r="EO56" s="93"/>
      <c r="EP56" s="93"/>
      <c r="EQ56" s="93"/>
      <c r="ER56" s="93"/>
      <c r="ES56" s="93"/>
      <c r="ET56" s="93"/>
      <c r="EU56" s="93"/>
      <c r="EV56" s="93"/>
      <c r="EW56" s="93"/>
      <c r="EX56" s="93"/>
      <c r="EY56" s="93"/>
      <c r="EZ56" s="93"/>
      <c r="FA56" s="93"/>
      <c r="FB56" s="93"/>
      <c r="FC56" s="93"/>
      <c r="FD56" s="93"/>
      <c r="FE56" s="93"/>
      <c r="FF56" s="93"/>
      <c r="FG56" s="93"/>
      <c r="FH56" s="93"/>
      <c r="FI56" s="93"/>
      <c r="FJ56" s="93"/>
      <c r="FK56" s="93"/>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c r="IE56" s="93"/>
      <c r="IF56" s="93"/>
      <c r="IG56" s="93"/>
      <c r="IH56" s="93"/>
      <c r="II56" s="93"/>
      <c r="IJ56" s="93"/>
      <c r="IK56" s="93"/>
      <c r="IL56" s="93"/>
      <c r="IM56" s="93"/>
      <c r="IN56" s="93"/>
      <c r="IO56" s="93"/>
      <c r="IP56" s="93"/>
      <c r="IQ56" s="93"/>
      <c r="IR56" s="93"/>
      <c r="IS56" s="93"/>
      <c r="IT56" s="93"/>
      <c r="IU56" s="93"/>
    </row>
    <row r="57">
      <c r="A57" s="10">
        <v>52.0</v>
      </c>
      <c r="B57" s="13" t="s">
        <v>73</v>
      </c>
      <c r="C57" s="32" t="s">
        <v>74</v>
      </c>
      <c r="D57" s="58">
        <v>12.0</v>
      </c>
      <c r="E57" s="72">
        <v>25.5</v>
      </c>
      <c r="F57" s="71">
        <f t="shared" si="1"/>
        <v>306</v>
      </c>
      <c r="G57" s="9"/>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row>
    <row r="58">
      <c r="A58" s="10">
        <v>53.0</v>
      </c>
      <c r="B58" s="13" t="s">
        <v>75</v>
      </c>
      <c r="C58" s="32" t="s">
        <v>76</v>
      </c>
      <c r="D58" s="58">
        <v>12.0</v>
      </c>
      <c r="E58" s="72">
        <v>39.99</v>
      </c>
      <c r="F58" s="71">
        <f t="shared" si="1"/>
        <v>479.88</v>
      </c>
      <c r="G58" s="9"/>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row>
    <row r="59" ht="12.75" customHeight="1">
      <c r="A59" s="73" t="s">
        <v>116</v>
      </c>
      <c r="B59" s="74"/>
      <c r="C59" s="74"/>
      <c r="D59" s="74"/>
      <c r="E59" s="75"/>
      <c r="F59" s="76">
        <f>SUM(F6:F58)</f>
        <v>6927.33</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577.2775</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1.0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78">
        <f>ROUND((F60/F61),2)</f>
        <v>577.28</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4.25" customHeight="1">
      <c r="A63" s="49"/>
      <c r="C63" s="52"/>
      <c r="D63" s="52"/>
      <c r="E63" s="52"/>
      <c r="F63" s="33"/>
      <c r="G63" s="9"/>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row>
    <row r="64" ht="38.25" customHeight="1">
      <c r="A64" s="35" t="s">
        <v>3</v>
      </c>
      <c r="B64" s="35" t="s">
        <v>77</v>
      </c>
      <c r="C64" s="35" t="s">
        <v>5</v>
      </c>
      <c r="D64" s="35" t="str">
        <f>D5</f>
        <v>QUANTIDADE ANUAL BATURITÉ</v>
      </c>
      <c r="E64" s="35" t="s">
        <v>78</v>
      </c>
      <c r="F64" s="35" t="s">
        <v>115</v>
      </c>
      <c r="G64" s="33"/>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row>
    <row r="65" ht="26.25" customHeight="1">
      <c r="A65" s="81">
        <v>1.0</v>
      </c>
      <c r="B65" s="60" t="s">
        <v>79</v>
      </c>
      <c r="C65" s="82" t="s">
        <v>21</v>
      </c>
      <c r="D65" s="58">
        <v>1.0</v>
      </c>
      <c r="E65" s="48">
        <v>54.03</v>
      </c>
      <c r="F65" s="48">
        <f t="shared" ref="F65:F78" si="2">ROUND((D65*E65),2)</f>
        <v>54.03</v>
      </c>
      <c r="G65" s="33"/>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row>
    <row r="66" ht="15.0" customHeight="1">
      <c r="A66" s="81">
        <v>2.0</v>
      </c>
      <c r="B66" s="59" t="s">
        <v>80</v>
      </c>
      <c r="C66" s="58" t="s">
        <v>21</v>
      </c>
      <c r="D66" s="58">
        <v>3.0</v>
      </c>
      <c r="E66" s="48">
        <v>12.05</v>
      </c>
      <c r="F66" s="48">
        <f t="shared" si="2"/>
        <v>36.15</v>
      </c>
      <c r="G66" s="33"/>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row>
    <row r="67" ht="15.0" customHeight="1">
      <c r="A67" s="81">
        <v>3.0</v>
      </c>
      <c r="B67" s="34" t="s">
        <v>81</v>
      </c>
      <c r="C67" s="58" t="s">
        <v>21</v>
      </c>
      <c r="D67" s="58">
        <v>0.0</v>
      </c>
      <c r="E67" s="48">
        <v>19.69</v>
      </c>
      <c r="F67" s="48">
        <f t="shared" si="2"/>
        <v>0</v>
      </c>
      <c r="G67" s="33"/>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row>
    <row r="68" ht="15.0" customHeight="1">
      <c r="A68" s="81">
        <v>4.0</v>
      </c>
      <c r="B68" s="34" t="s">
        <v>81</v>
      </c>
      <c r="C68" s="58" t="s">
        <v>21</v>
      </c>
      <c r="D68" s="58">
        <v>0.0</v>
      </c>
      <c r="E68" s="48">
        <v>19.69</v>
      </c>
      <c r="F68" s="48">
        <f t="shared" si="2"/>
        <v>0</v>
      </c>
      <c r="G68" s="33"/>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row>
    <row r="69" ht="15.0" customHeight="1">
      <c r="A69" s="81">
        <v>5.0</v>
      </c>
      <c r="B69" s="60" t="s">
        <v>133</v>
      </c>
      <c r="C69" s="82" t="s">
        <v>21</v>
      </c>
      <c r="D69" s="58">
        <v>1.0</v>
      </c>
      <c r="E69" s="48">
        <v>123.1</v>
      </c>
      <c r="F69" s="48">
        <f t="shared" si="2"/>
        <v>123.1</v>
      </c>
      <c r="G69" s="33"/>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row>
    <row r="70" ht="15.0" customHeight="1">
      <c r="A70" s="81">
        <v>6.0</v>
      </c>
      <c r="B70" s="60" t="s">
        <v>134</v>
      </c>
      <c r="C70" s="82" t="s">
        <v>21</v>
      </c>
      <c r="D70" s="58">
        <v>1.0</v>
      </c>
      <c r="E70" s="48">
        <v>71.62</v>
      </c>
      <c r="F70" s="48">
        <f t="shared" si="2"/>
        <v>71.62</v>
      </c>
      <c r="G70" s="33"/>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row>
    <row r="71" ht="15.0" customHeight="1">
      <c r="A71" s="81">
        <v>7.0</v>
      </c>
      <c r="B71" s="65" t="s">
        <v>84</v>
      </c>
      <c r="C71" s="58" t="s">
        <v>21</v>
      </c>
      <c r="D71" s="58">
        <v>1.0</v>
      </c>
      <c r="E71" s="48">
        <v>27.3</v>
      </c>
      <c r="F71" s="48">
        <f t="shared" si="2"/>
        <v>27.3</v>
      </c>
      <c r="G71" s="33"/>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row>
    <row r="72" ht="25.5" customHeight="1">
      <c r="A72" s="81">
        <v>8.0</v>
      </c>
      <c r="B72" s="59" t="s">
        <v>85</v>
      </c>
      <c r="C72" s="58" t="s">
        <v>21</v>
      </c>
      <c r="D72" s="58">
        <v>1.0</v>
      </c>
      <c r="E72" s="48">
        <v>170.25</v>
      </c>
      <c r="F72" s="48">
        <f t="shared" si="2"/>
        <v>170.25</v>
      </c>
      <c r="G72" s="9"/>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row>
    <row r="73" ht="15.0" customHeight="1">
      <c r="A73" s="81">
        <v>9.0</v>
      </c>
      <c r="B73" s="60" t="s">
        <v>86</v>
      </c>
      <c r="C73" s="58" t="s">
        <v>21</v>
      </c>
      <c r="D73" s="58">
        <v>1.0</v>
      </c>
      <c r="E73" s="48">
        <v>10.87</v>
      </c>
      <c r="F73" s="48">
        <f t="shared" si="2"/>
        <v>10.87</v>
      </c>
      <c r="G73" s="33"/>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row>
    <row r="74" ht="15.0" customHeight="1">
      <c r="A74" s="81">
        <v>10.0</v>
      </c>
      <c r="B74" s="65" t="s">
        <v>87</v>
      </c>
      <c r="C74" s="58" t="s">
        <v>21</v>
      </c>
      <c r="D74" s="58">
        <v>2.0</v>
      </c>
      <c r="E74" s="48">
        <v>25.79</v>
      </c>
      <c r="F74" s="48">
        <f t="shared" si="2"/>
        <v>51.58</v>
      </c>
      <c r="G74" s="33"/>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row>
    <row r="75" ht="25.5" customHeight="1">
      <c r="A75" s="81">
        <v>11.0</v>
      </c>
      <c r="B75" s="60" t="s">
        <v>88</v>
      </c>
      <c r="C75" s="82" t="s">
        <v>21</v>
      </c>
      <c r="D75" s="58">
        <v>2.0</v>
      </c>
      <c r="E75" s="48">
        <v>36.75</v>
      </c>
      <c r="F75" s="48">
        <f t="shared" si="2"/>
        <v>73.5</v>
      </c>
      <c r="G75" s="33"/>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row>
    <row r="76" ht="24.0" customHeight="1">
      <c r="A76" s="81">
        <v>12.0</v>
      </c>
      <c r="B76" s="60" t="s">
        <v>89</v>
      </c>
      <c r="C76" s="82" t="s">
        <v>21</v>
      </c>
      <c r="D76" s="58">
        <v>1.0</v>
      </c>
      <c r="E76" s="48">
        <v>36.75</v>
      </c>
      <c r="F76" s="48">
        <f t="shared" si="2"/>
        <v>36.75</v>
      </c>
      <c r="G76" s="33"/>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row>
    <row r="77" ht="12.75" customHeight="1">
      <c r="A77" s="81">
        <v>13.0</v>
      </c>
      <c r="B77" s="60" t="s">
        <v>90</v>
      </c>
      <c r="C77" s="82" t="s">
        <v>21</v>
      </c>
      <c r="D77" s="58">
        <v>0.0</v>
      </c>
      <c r="E77" s="48">
        <v>62.47</v>
      </c>
      <c r="F77" s="48">
        <f t="shared" si="2"/>
        <v>0</v>
      </c>
      <c r="G77" s="33"/>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row>
    <row r="78" ht="26.25" customHeight="1">
      <c r="A78" s="81">
        <v>14.0</v>
      </c>
      <c r="B78" s="60" t="s">
        <v>91</v>
      </c>
      <c r="C78" s="82" t="s">
        <v>92</v>
      </c>
      <c r="D78" s="58">
        <v>0.0</v>
      </c>
      <c r="E78" s="48">
        <v>107.65</v>
      </c>
      <c r="F78" s="48">
        <f t="shared" si="2"/>
        <v>0</v>
      </c>
      <c r="G78" s="33"/>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row>
    <row r="79" ht="12.75" customHeight="1">
      <c r="A79" s="73" t="s">
        <v>120</v>
      </c>
      <c r="B79" s="74"/>
      <c r="C79" s="74"/>
      <c r="D79" s="74"/>
      <c r="E79" s="75"/>
      <c r="F79" s="78">
        <f>SUM(F73:F78)</f>
        <v>172.7</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14.39166667</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1</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14.39</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4.25" customHeight="1">
      <c r="A83" s="40"/>
      <c r="B83" s="9"/>
      <c r="C83" s="42"/>
      <c r="D83" s="42"/>
      <c r="E83" s="42"/>
      <c r="F83" s="33"/>
      <c r="G83" s="9"/>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c r="CN83" s="93"/>
      <c r="CO83" s="93"/>
      <c r="CP83" s="93"/>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c r="DP83" s="93"/>
      <c r="DQ83" s="93"/>
      <c r="DR83" s="93"/>
      <c r="DS83" s="93"/>
      <c r="DT83" s="93"/>
      <c r="DU83" s="93"/>
      <c r="DV83" s="93"/>
      <c r="DW83" s="93"/>
      <c r="DX83" s="93"/>
      <c r="DY83" s="93"/>
      <c r="DZ83" s="93"/>
      <c r="EA83" s="93"/>
      <c r="EB83" s="93"/>
      <c r="EC83" s="93"/>
      <c r="ED83" s="93"/>
      <c r="EE83" s="93"/>
      <c r="EF83" s="93"/>
      <c r="EG83" s="93"/>
      <c r="EH83" s="93"/>
      <c r="EI83" s="93"/>
      <c r="EJ83" s="93"/>
      <c r="EK83" s="93"/>
      <c r="EL83" s="93"/>
      <c r="EM83" s="93"/>
      <c r="EN83" s="93"/>
      <c r="EO83" s="93"/>
      <c r="EP83" s="93"/>
      <c r="EQ83" s="93"/>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93"/>
      <c r="HR83" s="93"/>
      <c r="HS83" s="93"/>
      <c r="HT83" s="93"/>
      <c r="HU83" s="93"/>
      <c r="HV83" s="93"/>
      <c r="HW83" s="93"/>
      <c r="HX83" s="93"/>
      <c r="HY83" s="93"/>
      <c r="HZ83" s="93"/>
      <c r="IA83" s="93"/>
      <c r="IB83" s="93"/>
      <c r="IC83" s="93"/>
      <c r="ID83" s="93"/>
      <c r="IE83" s="93"/>
      <c r="IF83" s="93"/>
      <c r="IG83" s="93"/>
      <c r="IH83" s="93"/>
      <c r="II83" s="93"/>
      <c r="IJ83" s="93"/>
      <c r="IK83" s="93"/>
      <c r="IL83" s="93"/>
      <c r="IM83" s="93"/>
      <c r="IN83" s="93"/>
      <c r="IO83" s="93"/>
      <c r="IP83" s="93"/>
      <c r="IQ83" s="93"/>
      <c r="IR83" s="93"/>
      <c r="IS83" s="93"/>
      <c r="IT83" s="93"/>
      <c r="IU83" s="93"/>
    </row>
    <row r="84" ht="38.25" customHeight="1">
      <c r="A84" s="35" t="s">
        <v>3</v>
      </c>
      <c r="B84" s="35" t="s">
        <v>135</v>
      </c>
      <c r="C84" s="35" t="s">
        <v>5</v>
      </c>
      <c r="D84" s="35" t="s">
        <v>142</v>
      </c>
      <c r="E84" s="35" t="s">
        <v>78</v>
      </c>
      <c r="F84" s="35" t="s">
        <v>6</v>
      </c>
      <c r="G84" s="83" t="s">
        <v>123</v>
      </c>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c r="BJ84" s="37"/>
      <c r="BK84" s="37"/>
      <c r="BL84" s="37"/>
      <c r="BM84" s="37"/>
      <c r="BN84" s="37"/>
      <c r="BO84" s="37"/>
      <c r="BP84" s="37"/>
      <c r="BQ84" s="37"/>
      <c r="BR84" s="37"/>
      <c r="BS84" s="37"/>
      <c r="BT84" s="37"/>
      <c r="BU84" s="37"/>
      <c r="BV84" s="37"/>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row>
    <row r="85" ht="39.0" customHeight="1">
      <c r="A85" s="81">
        <v>1.0</v>
      </c>
      <c r="B85" s="60" t="s">
        <v>94</v>
      </c>
      <c r="C85" s="82" t="s">
        <v>21</v>
      </c>
      <c r="D85" s="58">
        <v>0.0</v>
      </c>
      <c r="E85" s="48">
        <v>7151.93</v>
      </c>
      <c r="F85" s="78">
        <f t="shared" ref="F85:F96" si="3">ROUND((D85*E85),2)</f>
        <v>0</v>
      </c>
      <c r="G85" s="78">
        <f t="shared" ref="G85:G96" si="4">(F85-(F85*0.1))/5</f>
        <v>0</v>
      </c>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row>
    <row r="86" ht="26.25" customHeight="1">
      <c r="A86" s="81">
        <v>2.0</v>
      </c>
      <c r="B86" s="60" t="s">
        <v>95</v>
      </c>
      <c r="C86" s="82" t="s">
        <v>21</v>
      </c>
      <c r="D86" s="58">
        <v>1.0</v>
      </c>
      <c r="E86" s="48">
        <v>490.61</v>
      </c>
      <c r="F86" s="78">
        <f t="shared" si="3"/>
        <v>490.61</v>
      </c>
      <c r="G86" s="78">
        <f t="shared" si="4"/>
        <v>88.3098</v>
      </c>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row>
    <row r="87" ht="38.25" customHeight="1">
      <c r="A87" s="81">
        <v>3.0</v>
      </c>
      <c r="B87" s="84" t="s">
        <v>96</v>
      </c>
      <c r="C87" s="85" t="s">
        <v>21</v>
      </c>
      <c r="D87" s="86">
        <v>0.0</v>
      </c>
      <c r="E87" s="87">
        <v>1051.9</v>
      </c>
      <c r="F87" s="78">
        <f t="shared" si="3"/>
        <v>0</v>
      </c>
      <c r="G87" s="78">
        <f t="shared" si="4"/>
        <v>0</v>
      </c>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row>
    <row r="88" ht="15.0" customHeight="1">
      <c r="A88" s="81">
        <v>4.0</v>
      </c>
      <c r="B88" s="60" t="s">
        <v>97</v>
      </c>
      <c r="C88" s="88" t="s">
        <v>21</v>
      </c>
      <c r="D88" s="58">
        <v>0.0</v>
      </c>
      <c r="E88" s="48">
        <v>198.67</v>
      </c>
      <c r="F88" s="78">
        <f t="shared" si="3"/>
        <v>0</v>
      </c>
      <c r="G88" s="78">
        <f t="shared" si="4"/>
        <v>0</v>
      </c>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c r="BJ88" s="37"/>
      <c r="BK88" s="37"/>
      <c r="BL88" s="37"/>
      <c r="BM88" s="37"/>
      <c r="BN88" s="37"/>
      <c r="BO88" s="37"/>
      <c r="BP88" s="37"/>
      <c r="BQ88" s="37"/>
      <c r="BR88" s="37"/>
      <c r="BS88" s="37"/>
      <c r="BT88" s="37"/>
      <c r="BU88" s="37"/>
      <c r="BV88" s="37"/>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row>
    <row r="89" ht="27.0" customHeight="1">
      <c r="A89" s="81">
        <v>5.0</v>
      </c>
      <c r="B89" s="60" t="s">
        <v>98</v>
      </c>
      <c r="C89" s="82" t="s">
        <v>21</v>
      </c>
      <c r="D89" s="58">
        <v>0.0</v>
      </c>
      <c r="E89" s="48">
        <v>2618.75</v>
      </c>
      <c r="F89" s="78">
        <f t="shared" si="3"/>
        <v>0</v>
      </c>
      <c r="G89" s="78">
        <f t="shared" si="4"/>
        <v>0</v>
      </c>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row>
    <row r="90" ht="12.75" customHeight="1">
      <c r="A90" s="81">
        <v>6.0</v>
      </c>
      <c r="B90" s="80" t="s">
        <v>99</v>
      </c>
      <c r="C90" s="82" t="s">
        <v>21</v>
      </c>
      <c r="D90" s="58">
        <v>1.0</v>
      </c>
      <c r="E90" s="48">
        <v>2272.06</v>
      </c>
      <c r="F90" s="78">
        <f t="shared" si="3"/>
        <v>2272.06</v>
      </c>
      <c r="G90" s="78">
        <f t="shared" si="4"/>
        <v>408.9708</v>
      </c>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c r="BJ90" s="37"/>
      <c r="BK90" s="37"/>
      <c r="BL90" s="37"/>
      <c r="BM90" s="37"/>
      <c r="BN90" s="37"/>
      <c r="BO90" s="37"/>
      <c r="BP90" s="37"/>
      <c r="BQ90" s="37"/>
      <c r="BR90" s="37"/>
      <c r="BS90" s="37"/>
      <c r="BT90" s="37"/>
      <c r="BU90" s="37"/>
      <c r="BV90" s="37"/>
      <c r="BW90" s="37"/>
      <c r="BX90" s="37"/>
      <c r="BY90" s="37"/>
      <c r="BZ90" s="37"/>
      <c r="CA90" s="37"/>
      <c r="CB90" s="37"/>
      <c r="CC90" s="37"/>
      <c r="CD90" s="37"/>
      <c r="CE90" s="37"/>
      <c r="CF90" s="37"/>
      <c r="CG90" s="37"/>
      <c r="CH90" s="37"/>
      <c r="CI90" s="37"/>
      <c r="CJ90" s="37"/>
      <c r="CK90" s="37"/>
      <c r="CL90" s="37"/>
      <c r="CM90" s="37"/>
      <c r="CN90" s="37"/>
      <c r="CO90" s="37"/>
      <c r="CP90" s="37"/>
      <c r="CQ90" s="37"/>
      <c r="CR90" s="37"/>
      <c r="CS90" s="37"/>
      <c r="CT90" s="37"/>
      <c r="CU90" s="37"/>
      <c r="CV90" s="37"/>
      <c r="CW90" s="37"/>
      <c r="CX90" s="37"/>
      <c r="CY90" s="37"/>
      <c r="CZ90" s="37"/>
      <c r="DA90" s="37"/>
      <c r="DB90" s="37"/>
      <c r="DC90" s="37"/>
      <c r="DD90" s="37"/>
      <c r="DE90" s="37"/>
      <c r="DF90" s="37"/>
      <c r="DG90" s="37"/>
      <c r="DH90" s="37"/>
      <c r="DI90" s="37"/>
      <c r="DJ90" s="37"/>
      <c r="DK90" s="37"/>
      <c r="DL90" s="37"/>
      <c r="DM90" s="37"/>
      <c r="DN90" s="37"/>
      <c r="DO90" s="37"/>
      <c r="DP90" s="37"/>
      <c r="DQ90" s="37"/>
      <c r="DR90" s="37"/>
      <c r="DS90" s="37"/>
      <c r="DT90" s="37"/>
      <c r="DU90" s="37"/>
      <c r="DV90" s="37"/>
      <c r="DW90" s="37"/>
      <c r="DX90" s="37"/>
      <c r="DY90" s="37"/>
      <c r="DZ90" s="37"/>
      <c r="EA90" s="37"/>
      <c r="EB90" s="37"/>
      <c r="EC90" s="37"/>
      <c r="ED90" s="37"/>
      <c r="EE90" s="37"/>
      <c r="EF90" s="37"/>
      <c r="EG90" s="37"/>
      <c r="EH90" s="37"/>
      <c r="EI90" s="37"/>
      <c r="EJ90" s="37"/>
      <c r="EK90" s="37"/>
      <c r="EL90" s="37"/>
      <c r="EM90" s="37"/>
      <c r="EN90" s="37"/>
      <c r="EO90" s="37"/>
      <c r="EP90" s="37"/>
      <c r="EQ90" s="37"/>
      <c r="ER90" s="37"/>
      <c r="ES90" s="37"/>
      <c r="ET90" s="37"/>
      <c r="EU90" s="37"/>
      <c r="EV90" s="37"/>
      <c r="EW90" s="37"/>
      <c r="EX90" s="37"/>
      <c r="EY90" s="37"/>
      <c r="EZ90" s="37"/>
      <c r="FA90" s="37"/>
      <c r="FB90" s="37"/>
      <c r="FC90" s="37"/>
      <c r="FD90" s="37"/>
      <c r="FE90" s="37"/>
      <c r="FF90" s="37"/>
      <c r="FG90" s="37"/>
      <c r="FH90" s="37"/>
      <c r="FI90" s="37"/>
      <c r="FJ90" s="37"/>
      <c r="FK90" s="37"/>
      <c r="FL90" s="37"/>
      <c r="FM90" s="37"/>
      <c r="FN90" s="37"/>
      <c r="FO90" s="37"/>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c r="GT90" s="37"/>
      <c r="GU90" s="37"/>
      <c r="GV90" s="37"/>
      <c r="GW90" s="37"/>
      <c r="GX90" s="37"/>
      <c r="GY90" s="37"/>
      <c r="GZ90" s="37"/>
      <c r="HA90" s="37"/>
      <c r="HB90" s="37"/>
      <c r="HC90" s="37"/>
      <c r="HD90" s="37"/>
      <c r="HE90" s="37"/>
      <c r="HF90" s="37"/>
      <c r="HG90" s="37"/>
      <c r="HH90" s="37"/>
      <c r="HI90" s="37"/>
      <c r="HJ90" s="37"/>
      <c r="HK90" s="37"/>
      <c r="HL90" s="37"/>
      <c r="HM90" s="37"/>
      <c r="HN90" s="37"/>
      <c r="HO90" s="37"/>
      <c r="HP90" s="37"/>
      <c r="HQ90" s="37"/>
      <c r="HR90" s="37"/>
      <c r="HS90" s="37"/>
      <c r="HT90" s="37"/>
      <c r="HU90" s="37"/>
      <c r="HV90" s="37"/>
      <c r="HW90" s="37"/>
      <c r="HX90" s="37"/>
      <c r="HY90" s="37"/>
      <c r="HZ90" s="37"/>
      <c r="IA90" s="37"/>
      <c r="IB90" s="37"/>
      <c r="IC90" s="37"/>
      <c r="ID90" s="37"/>
      <c r="IE90" s="37"/>
      <c r="IF90" s="37"/>
      <c r="IG90" s="37"/>
      <c r="IH90" s="37"/>
      <c r="II90" s="37"/>
      <c r="IJ90" s="37"/>
      <c r="IK90" s="37"/>
      <c r="IL90" s="37"/>
      <c r="IM90" s="37"/>
      <c r="IN90" s="37"/>
      <c r="IO90" s="37"/>
      <c r="IP90" s="37"/>
      <c r="IQ90" s="37"/>
      <c r="IR90" s="37"/>
      <c r="IS90" s="37"/>
      <c r="IT90" s="37"/>
      <c r="IU90" s="37"/>
    </row>
    <row r="91" ht="12.75" customHeight="1">
      <c r="A91" s="81">
        <v>7.0</v>
      </c>
      <c r="B91" s="80" t="s">
        <v>100</v>
      </c>
      <c r="C91" s="82" t="s">
        <v>21</v>
      </c>
      <c r="D91" s="58">
        <v>0.0</v>
      </c>
      <c r="E91" s="12">
        <v>2533.07</v>
      </c>
      <c r="F91" s="78">
        <f t="shared" si="3"/>
        <v>0</v>
      </c>
      <c r="G91" s="78">
        <f t="shared" si="4"/>
        <v>0</v>
      </c>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c r="BJ91" s="37"/>
      <c r="BK91" s="37"/>
      <c r="BL91" s="37"/>
      <c r="BM91" s="37"/>
      <c r="BN91" s="37"/>
      <c r="BO91" s="37"/>
      <c r="BP91" s="37"/>
      <c r="BQ91" s="37"/>
      <c r="BR91" s="37"/>
      <c r="BS91" s="37"/>
      <c r="BT91" s="37"/>
      <c r="BU91" s="37"/>
      <c r="BV91" s="37"/>
      <c r="BW91" s="37"/>
      <c r="BX91" s="37"/>
      <c r="BY91" s="37"/>
      <c r="BZ91" s="37"/>
      <c r="CA91" s="37"/>
      <c r="CB91" s="37"/>
      <c r="CC91" s="37"/>
      <c r="CD91" s="37"/>
      <c r="CE91" s="37"/>
      <c r="CF91" s="37"/>
      <c r="CG91" s="37"/>
      <c r="CH91" s="37"/>
      <c r="CI91" s="37"/>
      <c r="CJ91" s="37"/>
      <c r="CK91" s="37"/>
      <c r="CL91" s="37"/>
      <c r="CM91" s="37"/>
      <c r="CN91" s="37"/>
      <c r="CO91" s="37"/>
      <c r="CP91" s="37"/>
      <c r="CQ91" s="37"/>
      <c r="CR91" s="37"/>
      <c r="CS91" s="37"/>
      <c r="CT91" s="37"/>
      <c r="CU91" s="37"/>
      <c r="CV91" s="37"/>
      <c r="CW91" s="37"/>
      <c r="CX91" s="37"/>
      <c r="CY91" s="37"/>
      <c r="CZ91" s="37"/>
      <c r="DA91" s="37"/>
      <c r="DB91" s="37"/>
      <c r="DC91" s="37"/>
      <c r="DD91" s="37"/>
      <c r="DE91" s="37"/>
      <c r="DF91" s="37"/>
      <c r="DG91" s="37"/>
      <c r="DH91" s="37"/>
      <c r="DI91" s="37"/>
      <c r="DJ91" s="37"/>
      <c r="DK91" s="37"/>
      <c r="DL91" s="37"/>
      <c r="DM91" s="37"/>
      <c r="DN91" s="37"/>
      <c r="DO91" s="37"/>
      <c r="DP91" s="37"/>
      <c r="DQ91" s="37"/>
      <c r="DR91" s="37"/>
      <c r="DS91" s="37"/>
      <c r="DT91" s="37"/>
      <c r="DU91" s="37"/>
      <c r="DV91" s="37"/>
      <c r="DW91" s="37"/>
      <c r="DX91" s="37"/>
      <c r="DY91" s="37"/>
      <c r="DZ91" s="37"/>
      <c r="EA91" s="37"/>
      <c r="EB91" s="37"/>
      <c r="EC91" s="37"/>
      <c r="ED91" s="37"/>
      <c r="EE91" s="37"/>
      <c r="EF91" s="37"/>
      <c r="EG91" s="37"/>
      <c r="EH91" s="37"/>
      <c r="EI91" s="37"/>
      <c r="EJ91" s="37"/>
      <c r="EK91" s="37"/>
      <c r="EL91" s="37"/>
      <c r="EM91" s="37"/>
      <c r="EN91" s="37"/>
      <c r="EO91" s="37"/>
      <c r="EP91" s="37"/>
      <c r="EQ91" s="37"/>
      <c r="ER91" s="37"/>
      <c r="ES91" s="37"/>
      <c r="ET91" s="37"/>
      <c r="EU91" s="37"/>
      <c r="EV91" s="37"/>
      <c r="EW91" s="37"/>
      <c r="EX91" s="37"/>
      <c r="EY91" s="37"/>
      <c r="EZ91" s="37"/>
      <c r="FA91" s="37"/>
      <c r="FB91" s="37"/>
      <c r="FC91" s="37"/>
      <c r="FD91" s="37"/>
      <c r="FE91" s="37"/>
      <c r="FF91" s="37"/>
      <c r="FG91" s="37"/>
      <c r="FH91" s="37"/>
      <c r="FI91" s="37"/>
      <c r="FJ91" s="37"/>
      <c r="FK91" s="37"/>
      <c r="FL91" s="37"/>
      <c r="FM91" s="37"/>
      <c r="FN91" s="37"/>
      <c r="FO91" s="37"/>
      <c r="FP91" s="37"/>
      <c r="FQ91" s="37"/>
      <c r="FR91" s="37"/>
      <c r="FS91" s="37"/>
      <c r="FT91" s="37"/>
      <c r="FU91" s="37"/>
      <c r="FV91" s="37"/>
      <c r="FW91" s="37"/>
      <c r="FX91" s="37"/>
      <c r="FY91" s="37"/>
      <c r="FZ91" s="37"/>
      <c r="GA91" s="37"/>
      <c r="GB91" s="37"/>
      <c r="GC91" s="37"/>
      <c r="GD91" s="37"/>
      <c r="GE91" s="37"/>
      <c r="GF91" s="37"/>
      <c r="GG91" s="37"/>
      <c r="GH91" s="37"/>
      <c r="GI91" s="37"/>
      <c r="GJ91" s="37"/>
      <c r="GK91" s="37"/>
      <c r="GL91" s="37"/>
      <c r="GM91" s="37"/>
      <c r="GN91" s="37"/>
      <c r="GO91" s="37"/>
      <c r="GP91" s="37"/>
      <c r="GQ91" s="37"/>
      <c r="GR91" s="37"/>
      <c r="GS91" s="37"/>
      <c r="GT91" s="37"/>
      <c r="GU91" s="37"/>
      <c r="GV91" s="37"/>
      <c r="GW91" s="37"/>
      <c r="GX91" s="37"/>
      <c r="GY91" s="37"/>
      <c r="GZ91" s="37"/>
      <c r="HA91" s="37"/>
      <c r="HB91" s="37"/>
      <c r="HC91" s="37"/>
      <c r="HD91" s="37"/>
      <c r="HE91" s="37"/>
      <c r="HF91" s="37"/>
      <c r="HG91" s="37"/>
      <c r="HH91" s="37"/>
      <c r="HI91" s="37"/>
      <c r="HJ91" s="37"/>
      <c r="HK91" s="37"/>
      <c r="HL91" s="37"/>
      <c r="HM91" s="37"/>
      <c r="HN91" s="37"/>
      <c r="HO91" s="37"/>
      <c r="HP91" s="37"/>
      <c r="HQ91" s="37"/>
      <c r="HR91" s="37"/>
      <c r="HS91" s="37"/>
      <c r="HT91" s="37"/>
      <c r="HU91" s="37"/>
      <c r="HV91" s="37"/>
      <c r="HW91" s="37"/>
      <c r="HX91" s="37"/>
      <c r="HY91" s="37"/>
      <c r="HZ91" s="37"/>
      <c r="IA91" s="37"/>
      <c r="IB91" s="37"/>
      <c r="IC91" s="37"/>
      <c r="ID91" s="37"/>
      <c r="IE91" s="37"/>
      <c r="IF91" s="37"/>
      <c r="IG91" s="37"/>
      <c r="IH91" s="37"/>
      <c r="II91" s="37"/>
      <c r="IJ91" s="37"/>
      <c r="IK91" s="37"/>
      <c r="IL91" s="37"/>
      <c r="IM91" s="37"/>
      <c r="IN91" s="37"/>
      <c r="IO91" s="37"/>
      <c r="IP91" s="37"/>
      <c r="IQ91" s="37"/>
      <c r="IR91" s="37"/>
      <c r="IS91" s="37"/>
      <c r="IT91" s="37"/>
      <c r="IU91" s="37"/>
    </row>
    <row r="92" ht="15.0" customHeight="1">
      <c r="A92" s="81">
        <v>8.0</v>
      </c>
      <c r="B92" s="80" t="s">
        <v>101</v>
      </c>
      <c r="C92" s="82" t="s">
        <v>21</v>
      </c>
      <c r="D92" s="58">
        <v>0.0</v>
      </c>
      <c r="E92" s="48">
        <v>177.32</v>
      </c>
      <c r="F92" s="78">
        <f t="shared" si="3"/>
        <v>0</v>
      </c>
      <c r="G92" s="78">
        <f t="shared" si="4"/>
        <v>0</v>
      </c>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c r="DS92" s="37"/>
      <c r="DT92" s="37"/>
      <c r="DU92" s="37"/>
      <c r="DV92" s="37"/>
      <c r="DW92" s="37"/>
      <c r="DX92" s="37"/>
      <c r="DY92" s="37"/>
      <c r="DZ92" s="37"/>
      <c r="EA92" s="37"/>
      <c r="EB92" s="37"/>
      <c r="EC92" s="37"/>
      <c r="ED92" s="37"/>
      <c r="EE92" s="37"/>
      <c r="EF92" s="37"/>
      <c r="EG92" s="37"/>
      <c r="EH92" s="37"/>
      <c r="EI92" s="37"/>
      <c r="EJ92" s="37"/>
      <c r="EK92" s="37"/>
      <c r="EL92" s="37"/>
      <c r="EM92" s="37"/>
      <c r="EN92" s="37"/>
      <c r="EO92" s="37"/>
      <c r="EP92" s="37"/>
      <c r="EQ92" s="37"/>
      <c r="ER92" s="37"/>
      <c r="ES92" s="37"/>
      <c r="ET92" s="37"/>
      <c r="EU92" s="37"/>
      <c r="EV92" s="37"/>
      <c r="EW92" s="37"/>
      <c r="EX92" s="37"/>
      <c r="EY92" s="37"/>
      <c r="EZ92" s="37"/>
      <c r="FA92" s="37"/>
      <c r="FB92" s="37"/>
      <c r="FC92" s="37"/>
      <c r="FD92" s="37"/>
      <c r="FE92" s="37"/>
      <c r="FF92" s="37"/>
      <c r="FG92" s="37"/>
      <c r="FH92" s="37"/>
      <c r="FI92" s="37"/>
      <c r="FJ92" s="37"/>
      <c r="FK92" s="37"/>
      <c r="FL92" s="37"/>
      <c r="FM92" s="37"/>
      <c r="FN92" s="37"/>
      <c r="FO92" s="37"/>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c r="GT92" s="37"/>
      <c r="GU92" s="37"/>
      <c r="GV92" s="37"/>
      <c r="GW92" s="37"/>
      <c r="GX92" s="37"/>
      <c r="GY92" s="37"/>
      <c r="GZ92" s="37"/>
      <c r="HA92" s="37"/>
      <c r="HB92" s="37"/>
      <c r="HC92" s="37"/>
      <c r="HD92" s="37"/>
      <c r="HE92" s="37"/>
      <c r="HF92" s="37"/>
      <c r="HG92" s="37"/>
      <c r="HH92" s="37"/>
      <c r="HI92" s="37"/>
      <c r="HJ92" s="37"/>
      <c r="HK92" s="37"/>
      <c r="HL92" s="37"/>
      <c r="HM92" s="37"/>
      <c r="HN92" s="37"/>
      <c r="HO92" s="37"/>
      <c r="HP92" s="37"/>
      <c r="HQ92" s="37"/>
      <c r="HR92" s="37"/>
      <c r="HS92" s="37"/>
      <c r="HT92" s="37"/>
      <c r="HU92" s="37"/>
      <c r="HV92" s="37"/>
      <c r="HW92" s="37"/>
      <c r="HX92" s="37"/>
      <c r="HY92" s="37"/>
      <c r="HZ92" s="37"/>
      <c r="IA92" s="37"/>
      <c r="IB92" s="37"/>
      <c r="IC92" s="37"/>
      <c r="ID92" s="37"/>
      <c r="IE92" s="37"/>
      <c r="IF92" s="37"/>
      <c r="IG92" s="37"/>
      <c r="IH92" s="37"/>
      <c r="II92" s="37"/>
      <c r="IJ92" s="37"/>
      <c r="IK92" s="37"/>
      <c r="IL92" s="37"/>
      <c r="IM92" s="37"/>
      <c r="IN92" s="37"/>
      <c r="IO92" s="37"/>
      <c r="IP92" s="37"/>
      <c r="IQ92" s="37"/>
      <c r="IR92" s="37"/>
      <c r="IS92" s="37"/>
      <c r="IT92" s="37"/>
      <c r="IU92" s="37"/>
    </row>
    <row r="93" ht="15.0" customHeight="1">
      <c r="A93" s="81">
        <v>9.0</v>
      </c>
      <c r="B93" s="60" t="s">
        <v>102</v>
      </c>
      <c r="C93" s="82" t="s">
        <v>21</v>
      </c>
      <c r="D93" s="58">
        <v>0.0</v>
      </c>
      <c r="E93" s="48">
        <v>935.94</v>
      </c>
      <c r="F93" s="78">
        <f t="shared" si="3"/>
        <v>0</v>
      </c>
      <c r="G93" s="78">
        <f t="shared" si="4"/>
        <v>0</v>
      </c>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c r="BJ93" s="37"/>
      <c r="BK93" s="37"/>
      <c r="BL93" s="37"/>
      <c r="BM93" s="37"/>
      <c r="BN93" s="37"/>
      <c r="BO93" s="37"/>
      <c r="BP93" s="37"/>
      <c r="BQ93" s="37"/>
      <c r="BR93" s="37"/>
      <c r="BS93" s="37"/>
      <c r="BT93" s="37"/>
      <c r="BU93" s="37"/>
      <c r="BV93" s="37"/>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c r="DS93" s="37"/>
      <c r="DT93" s="37"/>
      <c r="DU93" s="37"/>
      <c r="DV93" s="37"/>
      <c r="DW93" s="37"/>
      <c r="DX93" s="37"/>
      <c r="DY93" s="37"/>
      <c r="DZ93" s="37"/>
      <c r="EA93" s="37"/>
      <c r="EB93" s="37"/>
      <c r="EC93" s="37"/>
      <c r="ED93" s="37"/>
      <c r="EE93" s="37"/>
      <c r="EF93" s="37"/>
      <c r="EG93" s="37"/>
      <c r="EH93" s="37"/>
      <c r="EI93" s="37"/>
      <c r="EJ93" s="37"/>
      <c r="EK93" s="37"/>
      <c r="EL93" s="37"/>
      <c r="EM93" s="37"/>
      <c r="EN93" s="37"/>
      <c r="EO93" s="37"/>
      <c r="EP93" s="37"/>
      <c r="EQ93" s="37"/>
      <c r="ER93" s="37"/>
      <c r="ES93" s="37"/>
      <c r="ET93" s="37"/>
      <c r="EU93" s="37"/>
      <c r="EV93" s="37"/>
      <c r="EW93" s="37"/>
      <c r="EX93" s="37"/>
      <c r="EY93" s="37"/>
      <c r="EZ93" s="37"/>
      <c r="FA93" s="37"/>
      <c r="FB93" s="37"/>
      <c r="FC93" s="37"/>
      <c r="FD93" s="37"/>
      <c r="FE93" s="37"/>
      <c r="FF93" s="37"/>
      <c r="FG93" s="37"/>
      <c r="FH93" s="37"/>
      <c r="FI93" s="37"/>
      <c r="FJ93" s="37"/>
      <c r="FK93" s="37"/>
      <c r="FL93" s="37"/>
      <c r="FM93" s="37"/>
      <c r="FN93" s="37"/>
      <c r="FO93" s="37"/>
      <c r="FP93" s="37"/>
      <c r="FQ93" s="37"/>
      <c r="FR93" s="37"/>
      <c r="FS93" s="37"/>
      <c r="FT93" s="37"/>
      <c r="FU93" s="37"/>
      <c r="FV93" s="37"/>
      <c r="FW93" s="37"/>
      <c r="FX93" s="37"/>
      <c r="FY93" s="37"/>
      <c r="FZ93" s="37"/>
      <c r="GA93" s="37"/>
      <c r="GB93" s="37"/>
      <c r="GC93" s="37"/>
      <c r="GD93" s="37"/>
      <c r="GE93" s="37"/>
      <c r="GF93" s="37"/>
      <c r="GG93" s="37"/>
      <c r="GH93" s="37"/>
      <c r="GI93" s="37"/>
      <c r="GJ93" s="37"/>
      <c r="GK93" s="37"/>
      <c r="GL93" s="37"/>
      <c r="GM93" s="37"/>
      <c r="GN93" s="37"/>
      <c r="GO93" s="37"/>
      <c r="GP93" s="37"/>
      <c r="GQ93" s="37"/>
      <c r="GR93" s="37"/>
      <c r="GS93" s="37"/>
      <c r="GT93" s="37"/>
      <c r="GU93" s="37"/>
      <c r="GV93" s="37"/>
      <c r="GW93" s="37"/>
      <c r="GX93" s="37"/>
      <c r="GY93" s="37"/>
      <c r="GZ93" s="37"/>
      <c r="HA93" s="37"/>
      <c r="HB93" s="37"/>
      <c r="HC93" s="37"/>
      <c r="HD93" s="37"/>
      <c r="HE93" s="37"/>
      <c r="HF93" s="37"/>
      <c r="HG93" s="37"/>
      <c r="HH93" s="37"/>
      <c r="HI93" s="37"/>
      <c r="HJ93" s="37"/>
      <c r="HK93" s="37"/>
      <c r="HL93" s="37"/>
      <c r="HM93" s="37"/>
      <c r="HN93" s="37"/>
      <c r="HO93" s="37"/>
      <c r="HP93" s="37"/>
      <c r="HQ93" s="37"/>
      <c r="HR93" s="37"/>
      <c r="HS93" s="37"/>
      <c r="HT93" s="37"/>
      <c r="HU93" s="37"/>
      <c r="HV93" s="37"/>
      <c r="HW93" s="37"/>
      <c r="HX93" s="37"/>
      <c r="HY93" s="37"/>
      <c r="HZ93" s="37"/>
      <c r="IA93" s="37"/>
      <c r="IB93" s="37"/>
      <c r="IC93" s="37"/>
      <c r="ID93" s="37"/>
      <c r="IE93" s="37"/>
      <c r="IF93" s="37"/>
      <c r="IG93" s="37"/>
      <c r="IH93" s="37"/>
      <c r="II93" s="37"/>
      <c r="IJ93" s="37"/>
      <c r="IK93" s="37"/>
      <c r="IL93" s="37"/>
      <c r="IM93" s="37"/>
      <c r="IN93" s="37"/>
      <c r="IO93" s="37"/>
      <c r="IP93" s="37"/>
      <c r="IQ93" s="37"/>
      <c r="IR93" s="37"/>
      <c r="IS93" s="37"/>
      <c r="IT93" s="37"/>
      <c r="IU93" s="37"/>
    </row>
    <row r="94" ht="15.0" customHeight="1">
      <c r="A94" s="81">
        <v>10.0</v>
      </c>
      <c r="B94" s="80" t="s">
        <v>103</v>
      </c>
      <c r="C94" s="82" t="s">
        <v>21</v>
      </c>
      <c r="D94" s="58">
        <v>0.0</v>
      </c>
      <c r="E94" s="48">
        <v>256.68</v>
      </c>
      <c r="F94" s="78">
        <f t="shared" si="3"/>
        <v>0</v>
      </c>
      <c r="G94" s="78">
        <f t="shared" si="4"/>
        <v>0</v>
      </c>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c r="DS94" s="37"/>
      <c r="DT94" s="37"/>
      <c r="DU94" s="37"/>
      <c r="DV94" s="37"/>
      <c r="DW94" s="37"/>
      <c r="DX94" s="37"/>
      <c r="DY94" s="37"/>
      <c r="DZ94" s="37"/>
      <c r="EA94" s="37"/>
      <c r="EB94" s="37"/>
      <c r="EC94" s="37"/>
      <c r="ED94" s="37"/>
      <c r="EE94" s="37"/>
      <c r="EF94" s="37"/>
      <c r="EG94" s="37"/>
      <c r="EH94" s="37"/>
      <c r="EI94" s="37"/>
      <c r="EJ94" s="37"/>
      <c r="EK94" s="37"/>
      <c r="EL94" s="37"/>
      <c r="EM94" s="37"/>
      <c r="EN94" s="37"/>
      <c r="EO94" s="37"/>
      <c r="EP94" s="37"/>
      <c r="EQ94" s="37"/>
      <c r="ER94" s="37"/>
      <c r="ES94" s="37"/>
      <c r="ET94" s="37"/>
      <c r="EU94" s="37"/>
      <c r="EV94" s="37"/>
      <c r="EW94" s="37"/>
      <c r="EX94" s="37"/>
      <c r="EY94" s="37"/>
      <c r="EZ94" s="37"/>
      <c r="FA94" s="37"/>
      <c r="FB94" s="37"/>
      <c r="FC94" s="37"/>
      <c r="FD94" s="37"/>
      <c r="FE94" s="37"/>
      <c r="FF94" s="37"/>
      <c r="FG94" s="37"/>
      <c r="FH94" s="37"/>
      <c r="FI94" s="37"/>
      <c r="FJ94" s="37"/>
      <c r="FK94" s="37"/>
      <c r="FL94" s="37"/>
      <c r="FM94" s="37"/>
      <c r="FN94" s="37"/>
      <c r="FO94" s="37"/>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c r="GT94" s="37"/>
      <c r="GU94" s="37"/>
      <c r="GV94" s="37"/>
      <c r="GW94" s="37"/>
      <c r="GX94" s="37"/>
      <c r="GY94" s="37"/>
      <c r="GZ94" s="37"/>
      <c r="HA94" s="37"/>
      <c r="HB94" s="37"/>
      <c r="HC94" s="37"/>
      <c r="HD94" s="37"/>
      <c r="HE94" s="37"/>
      <c r="HF94" s="37"/>
      <c r="HG94" s="37"/>
      <c r="HH94" s="37"/>
      <c r="HI94" s="37"/>
      <c r="HJ94" s="37"/>
      <c r="HK94" s="37"/>
      <c r="HL94" s="37"/>
      <c r="HM94" s="37"/>
      <c r="HN94" s="37"/>
      <c r="HO94" s="37"/>
      <c r="HP94" s="37"/>
      <c r="HQ94" s="37"/>
      <c r="HR94" s="37"/>
      <c r="HS94" s="37"/>
      <c r="HT94" s="37"/>
      <c r="HU94" s="37"/>
      <c r="HV94" s="37"/>
      <c r="HW94" s="37"/>
      <c r="HX94" s="37"/>
      <c r="HY94" s="37"/>
      <c r="HZ94" s="37"/>
      <c r="IA94" s="37"/>
      <c r="IB94" s="37"/>
      <c r="IC94" s="37"/>
      <c r="ID94" s="37"/>
      <c r="IE94" s="37"/>
      <c r="IF94" s="37"/>
      <c r="IG94" s="37"/>
      <c r="IH94" s="37"/>
      <c r="II94" s="37"/>
      <c r="IJ94" s="37"/>
      <c r="IK94" s="37"/>
      <c r="IL94" s="37"/>
      <c r="IM94" s="37"/>
      <c r="IN94" s="37"/>
      <c r="IO94" s="37"/>
      <c r="IP94" s="37"/>
      <c r="IQ94" s="37"/>
      <c r="IR94" s="37"/>
      <c r="IS94" s="37"/>
      <c r="IT94" s="37"/>
      <c r="IU94" s="37"/>
    </row>
    <row r="95" ht="15.0" customHeight="1">
      <c r="A95" s="81">
        <v>11.0</v>
      </c>
      <c r="B95" s="60" t="s">
        <v>104</v>
      </c>
      <c r="C95" s="82" t="s">
        <v>21</v>
      </c>
      <c r="D95" s="58">
        <v>0.0</v>
      </c>
      <c r="E95" s="48">
        <v>2457.89</v>
      </c>
      <c r="F95" s="78">
        <f t="shared" si="3"/>
        <v>0</v>
      </c>
      <c r="G95" s="78">
        <f t="shared" si="4"/>
        <v>0</v>
      </c>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c r="BJ95" s="37"/>
      <c r="BK95" s="37"/>
      <c r="BL95" s="37"/>
      <c r="BM95" s="37"/>
      <c r="BN95" s="37"/>
      <c r="BO95" s="37"/>
      <c r="BP95" s="37"/>
      <c r="BQ95" s="37"/>
      <c r="BR95" s="37"/>
      <c r="BS95" s="37"/>
      <c r="BT95" s="37"/>
      <c r="BU95" s="37"/>
      <c r="BV95" s="37"/>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c r="DS95" s="37"/>
      <c r="DT95" s="37"/>
      <c r="DU95" s="37"/>
      <c r="DV95" s="37"/>
      <c r="DW95" s="37"/>
      <c r="DX95" s="37"/>
      <c r="DY95" s="37"/>
      <c r="DZ95" s="37"/>
      <c r="EA95" s="37"/>
      <c r="EB95" s="37"/>
      <c r="EC95" s="37"/>
      <c r="ED95" s="37"/>
      <c r="EE95" s="37"/>
      <c r="EF95" s="37"/>
      <c r="EG95" s="37"/>
      <c r="EH95" s="37"/>
      <c r="EI95" s="37"/>
      <c r="EJ95" s="37"/>
      <c r="EK95" s="37"/>
      <c r="EL95" s="37"/>
      <c r="EM95" s="37"/>
      <c r="EN95" s="37"/>
      <c r="EO95" s="37"/>
      <c r="EP95" s="37"/>
      <c r="EQ95" s="37"/>
      <c r="ER95" s="37"/>
      <c r="ES95" s="37"/>
      <c r="ET95" s="37"/>
      <c r="EU95" s="37"/>
      <c r="EV95" s="37"/>
      <c r="EW95" s="37"/>
      <c r="EX95" s="37"/>
      <c r="EY95" s="37"/>
      <c r="EZ95" s="37"/>
      <c r="FA95" s="37"/>
      <c r="FB95" s="37"/>
      <c r="FC95" s="37"/>
      <c r="FD95" s="37"/>
      <c r="FE95" s="37"/>
      <c r="FF95" s="37"/>
      <c r="FG95" s="37"/>
      <c r="FH95" s="37"/>
      <c r="FI95" s="37"/>
      <c r="FJ95" s="37"/>
      <c r="FK95" s="37"/>
      <c r="FL95" s="37"/>
      <c r="FM95" s="37"/>
      <c r="FN95" s="37"/>
      <c r="FO95" s="37"/>
      <c r="FP95" s="37"/>
      <c r="FQ95" s="37"/>
      <c r="FR95" s="37"/>
      <c r="FS95" s="37"/>
      <c r="FT95" s="37"/>
      <c r="FU95" s="37"/>
      <c r="FV95" s="37"/>
      <c r="FW95" s="37"/>
      <c r="FX95" s="37"/>
      <c r="FY95" s="37"/>
      <c r="FZ95" s="37"/>
      <c r="GA95" s="37"/>
      <c r="GB95" s="37"/>
      <c r="GC95" s="37"/>
      <c r="GD95" s="37"/>
      <c r="GE95" s="37"/>
      <c r="GF95" s="37"/>
      <c r="GG95" s="37"/>
      <c r="GH95" s="37"/>
      <c r="GI95" s="37"/>
      <c r="GJ95" s="37"/>
      <c r="GK95" s="37"/>
      <c r="GL95" s="37"/>
      <c r="GM95" s="37"/>
      <c r="GN95" s="37"/>
      <c r="GO95" s="37"/>
      <c r="GP95" s="37"/>
      <c r="GQ95" s="37"/>
      <c r="GR95" s="37"/>
      <c r="GS95" s="37"/>
      <c r="GT95" s="37"/>
      <c r="GU95" s="37"/>
      <c r="GV95" s="37"/>
      <c r="GW95" s="37"/>
      <c r="GX95" s="37"/>
      <c r="GY95" s="37"/>
      <c r="GZ95" s="37"/>
      <c r="HA95" s="37"/>
      <c r="HB95" s="37"/>
      <c r="HC95" s="37"/>
      <c r="HD95" s="37"/>
      <c r="HE95" s="37"/>
      <c r="HF95" s="37"/>
      <c r="HG95" s="37"/>
      <c r="HH95" s="37"/>
      <c r="HI95" s="37"/>
      <c r="HJ95" s="37"/>
      <c r="HK95" s="37"/>
      <c r="HL95" s="37"/>
      <c r="HM95" s="37"/>
      <c r="HN95" s="37"/>
      <c r="HO95" s="37"/>
      <c r="HP95" s="37"/>
      <c r="HQ95" s="37"/>
      <c r="HR95" s="37"/>
      <c r="HS95" s="37"/>
      <c r="HT95" s="37"/>
      <c r="HU95" s="37"/>
      <c r="HV95" s="37"/>
      <c r="HW95" s="37"/>
      <c r="HX95" s="37"/>
      <c r="HY95" s="37"/>
      <c r="HZ95" s="37"/>
      <c r="IA95" s="37"/>
      <c r="IB95" s="37"/>
      <c r="IC95" s="37"/>
      <c r="ID95" s="37"/>
      <c r="IE95" s="37"/>
      <c r="IF95" s="37"/>
      <c r="IG95" s="37"/>
      <c r="IH95" s="37"/>
      <c r="II95" s="37"/>
      <c r="IJ95" s="37"/>
      <c r="IK95" s="37"/>
      <c r="IL95" s="37"/>
      <c r="IM95" s="37"/>
      <c r="IN95" s="37"/>
      <c r="IO95" s="37"/>
      <c r="IP95" s="37"/>
      <c r="IQ95" s="37"/>
      <c r="IR95" s="37"/>
      <c r="IS95" s="37"/>
      <c r="IT95" s="37"/>
      <c r="IU95" s="37"/>
    </row>
    <row r="96" ht="15.0" customHeight="1">
      <c r="A96" s="81">
        <v>12.0</v>
      </c>
      <c r="B96" s="60" t="s">
        <v>105</v>
      </c>
      <c r="C96" s="82" t="s">
        <v>21</v>
      </c>
      <c r="D96" s="58">
        <v>0.0</v>
      </c>
      <c r="E96" s="48">
        <v>1784.32</v>
      </c>
      <c r="F96" s="78">
        <f t="shared" si="3"/>
        <v>0</v>
      </c>
      <c r="G96" s="78">
        <f t="shared" si="4"/>
        <v>0</v>
      </c>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c r="BJ96" s="37"/>
      <c r="BK96" s="37"/>
      <c r="BL96" s="37"/>
      <c r="BM96" s="37"/>
      <c r="BN96" s="37"/>
      <c r="BO96" s="37"/>
      <c r="BP96" s="37"/>
      <c r="BQ96" s="37"/>
      <c r="BR96" s="37"/>
      <c r="BS96" s="37"/>
      <c r="BT96" s="37"/>
      <c r="BU96" s="37"/>
      <c r="BV96" s="37"/>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row>
    <row r="97" ht="12.75" customHeight="1">
      <c r="A97" s="89" t="s">
        <v>124</v>
      </c>
      <c r="B97" s="90"/>
      <c r="C97" s="90"/>
      <c r="D97" s="90"/>
      <c r="E97" s="90"/>
      <c r="F97" s="91"/>
      <c r="G97" s="78">
        <f>SUM((G80:G96),2)</f>
        <v>499.2806</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41.60671667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1</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80">
        <f>ROUND((G98/G99),2)</f>
        <v>41.61</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4.2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3.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4.25" customHeight="1">
      <c r="A105" s="50" t="s">
        <v>126</v>
      </c>
      <c r="H105" s="50"/>
      <c r="L105" s="50"/>
      <c r="P105" s="50" t="s">
        <v>126</v>
      </c>
      <c r="T105" s="50" t="s">
        <v>126</v>
      </c>
      <c r="X105" s="50" t="s">
        <v>126</v>
      </c>
      <c r="AB105" s="50" t="s">
        <v>126</v>
      </c>
      <c r="AF105" s="50" t="s">
        <v>126</v>
      </c>
      <c r="AJ105" s="50" t="s">
        <v>126</v>
      </c>
      <c r="AN105" s="50" t="s">
        <v>126</v>
      </c>
      <c r="AR105" s="50" t="s">
        <v>126</v>
      </c>
      <c r="AV105" s="50" t="s">
        <v>126</v>
      </c>
      <c r="AZ105" s="50" t="s">
        <v>126</v>
      </c>
      <c r="BD105" s="50" t="s">
        <v>126</v>
      </c>
      <c r="BH105" s="50" t="s">
        <v>126</v>
      </c>
      <c r="BL105" s="50" t="s">
        <v>126</v>
      </c>
      <c r="BP105" s="50" t="s">
        <v>126</v>
      </c>
      <c r="BT105" s="50" t="s">
        <v>126</v>
      </c>
      <c r="BX105" s="50" t="s">
        <v>126</v>
      </c>
      <c r="CB105" s="50" t="s">
        <v>126</v>
      </c>
      <c r="CF105" s="50" t="s">
        <v>126</v>
      </c>
      <c r="CJ105" s="50" t="s">
        <v>126</v>
      </c>
      <c r="CN105" s="50" t="s">
        <v>126</v>
      </c>
      <c r="CR105" s="50" t="s">
        <v>126</v>
      </c>
      <c r="CV105" s="50" t="s">
        <v>126</v>
      </c>
      <c r="CZ105" s="50" t="s">
        <v>126</v>
      </c>
      <c r="DD105" s="50" t="s">
        <v>126</v>
      </c>
      <c r="DH105" s="50" t="s">
        <v>126</v>
      </c>
      <c r="DL105" s="50" t="s">
        <v>126</v>
      </c>
      <c r="DP105" s="50" t="s">
        <v>126</v>
      </c>
      <c r="DT105" s="50" t="s">
        <v>126</v>
      </c>
      <c r="DX105" s="50" t="s">
        <v>126</v>
      </c>
      <c r="EB105" s="50" t="s">
        <v>126</v>
      </c>
      <c r="EF105" s="50" t="s">
        <v>126</v>
      </c>
      <c r="EJ105" s="50" t="s">
        <v>126</v>
      </c>
      <c r="EN105" s="50" t="s">
        <v>126</v>
      </c>
      <c r="ER105" s="50" t="s">
        <v>126</v>
      </c>
      <c r="EV105" s="50" t="s">
        <v>126</v>
      </c>
      <c r="EZ105" s="50" t="s">
        <v>126</v>
      </c>
      <c r="FD105" s="50" t="s">
        <v>126</v>
      </c>
      <c r="FH105" s="50" t="s">
        <v>126</v>
      </c>
      <c r="FL105" s="50" t="s">
        <v>126</v>
      </c>
      <c r="FP105" s="50" t="s">
        <v>126</v>
      </c>
      <c r="FT105" s="50" t="s">
        <v>126</v>
      </c>
      <c r="FX105" s="50" t="s">
        <v>126</v>
      </c>
      <c r="GB105" s="50" t="s">
        <v>126</v>
      </c>
      <c r="GF105" s="50" t="s">
        <v>126</v>
      </c>
      <c r="GJ105" s="50" t="s">
        <v>126</v>
      </c>
      <c r="GN105" s="50" t="s">
        <v>126</v>
      </c>
      <c r="GR105" s="50" t="s">
        <v>126</v>
      </c>
      <c r="GV105" s="50" t="s">
        <v>126</v>
      </c>
      <c r="GZ105" s="50" t="s">
        <v>126</v>
      </c>
      <c r="HD105" s="50" t="s">
        <v>126</v>
      </c>
      <c r="HH105" s="50" t="s">
        <v>126</v>
      </c>
      <c r="HL105" s="50" t="s">
        <v>126</v>
      </c>
      <c r="HP105" s="50" t="s">
        <v>126</v>
      </c>
      <c r="HT105" s="50" t="s">
        <v>126</v>
      </c>
      <c r="HX105" s="50" t="s">
        <v>126</v>
      </c>
      <c r="IB105" s="50" t="s">
        <v>126</v>
      </c>
      <c r="IF105" s="50" t="s">
        <v>126</v>
      </c>
      <c r="IJ105" s="50" t="s">
        <v>126</v>
      </c>
      <c r="IN105" s="50" t="s">
        <v>126</v>
      </c>
      <c r="IR105" s="50" t="s">
        <v>126</v>
      </c>
    </row>
    <row r="106" ht="15.0" customHeight="1">
      <c r="A106" s="49" t="s">
        <v>109</v>
      </c>
      <c r="B106" s="33"/>
      <c r="C106" s="52"/>
      <c r="D106" s="52"/>
      <c r="E106" s="52"/>
      <c r="F106" s="33"/>
      <c r="G106" s="33"/>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c r="BJ106" s="37"/>
      <c r="BK106" s="37"/>
      <c r="BL106" s="37"/>
      <c r="BM106" s="37"/>
      <c r="BN106" s="37"/>
      <c r="BO106" s="37"/>
      <c r="BP106" s="37"/>
      <c r="BQ106" s="37"/>
      <c r="BR106" s="37"/>
      <c r="BS106" s="37"/>
      <c r="BT106" s="37"/>
      <c r="BU106" s="37"/>
      <c r="BV106" s="37"/>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row>
    <row r="107" ht="15.0" customHeight="1">
      <c r="A107" s="49" t="s">
        <v>110</v>
      </c>
      <c r="B107" s="33"/>
      <c r="C107" s="52"/>
      <c r="D107" s="52"/>
      <c r="E107" s="52"/>
      <c r="F107" s="33"/>
      <c r="G107" s="33"/>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c r="BJ107" s="37"/>
      <c r="BK107" s="37"/>
      <c r="BL107" s="37"/>
      <c r="BM107" s="37"/>
      <c r="BN107" s="37"/>
      <c r="BO107" s="37"/>
      <c r="BP107" s="37"/>
      <c r="BQ107" s="37"/>
      <c r="BR107" s="37"/>
      <c r="BS107" s="37"/>
      <c r="BT107" s="37"/>
      <c r="BU107" s="37"/>
      <c r="BV107" s="37"/>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row>
    <row r="108" ht="15.0" customHeight="1">
      <c r="A108" s="49" t="s">
        <v>111</v>
      </c>
      <c r="B108" s="33"/>
      <c r="C108" s="52"/>
      <c r="D108" s="52"/>
      <c r="E108" s="52"/>
      <c r="F108" s="33"/>
      <c r="G108" s="33"/>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row>
    <row r="109" ht="14.25" customHeight="1">
      <c r="A109" s="40"/>
      <c r="B109" s="9"/>
      <c r="C109" s="42"/>
      <c r="D109" s="42"/>
      <c r="E109" s="42"/>
      <c r="F109" s="33"/>
      <c r="G109" s="9"/>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c r="GL109" s="93"/>
      <c r="GM109" s="93"/>
      <c r="GN109" s="93"/>
      <c r="GO109" s="93"/>
      <c r="GP109" s="93"/>
      <c r="GQ109" s="93"/>
      <c r="GR109" s="93"/>
      <c r="GS109" s="93"/>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93"/>
      <c r="HQ109" s="93"/>
      <c r="HR109" s="93"/>
      <c r="HS109" s="93"/>
      <c r="HT109" s="93"/>
      <c r="HU109" s="93"/>
      <c r="HV109" s="93"/>
      <c r="HW109" s="93"/>
      <c r="HX109" s="93"/>
      <c r="HY109" s="93"/>
      <c r="HZ109" s="93"/>
      <c r="IA109" s="93"/>
      <c r="IB109" s="93"/>
      <c r="IC109" s="93"/>
      <c r="ID109" s="93"/>
      <c r="IE109" s="93"/>
      <c r="IF109" s="93"/>
      <c r="IG109" s="93"/>
      <c r="IH109" s="93"/>
      <c r="II109" s="93"/>
      <c r="IJ109" s="93"/>
      <c r="IK109" s="93"/>
      <c r="IL109" s="93"/>
      <c r="IM109" s="93"/>
      <c r="IN109" s="93"/>
      <c r="IO109" s="93"/>
      <c r="IP109" s="93"/>
      <c r="IQ109" s="93"/>
      <c r="IR109" s="93"/>
      <c r="IS109" s="93"/>
      <c r="IT109" s="93"/>
      <c r="IU109" s="93"/>
    </row>
    <row r="110" ht="14.25" customHeight="1">
      <c r="A110" s="40"/>
      <c r="B110" s="9"/>
      <c r="C110" s="42"/>
      <c r="D110" s="42"/>
      <c r="E110" s="42"/>
      <c r="F110" s="33"/>
      <c r="G110" s="9"/>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c r="GL110" s="93"/>
      <c r="GM110" s="93"/>
      <c r="GN110" s="93"/>
      <c r="GO110" s="93"/>
      <c r="GP110" s="93"/>
      <c r="GQ110" s="93"/>
      <c r="GR110" s="93"/>
      <c r="GS110" s="93"/>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93"/>
      <c r="HQ110" s="93"/>
      <c r="HR110" s="93"/>
      <c r="HS110" s="93"/>
      <c r="HT110" s="93"/>
      <c r="HU110" s="93"/>
      <c r="HV110" s="93"/>
      <c r="HW110" s="93"/>
      <c r="HX110" s="93"/>
      <c r="HY110" s="93"/>
      <c r="HZ110" s="93"/>
      <c r="IA110" s="93"/>
      <c r="IB110" s="93"/>
      <c r="IC110" s="93"/>
      <c r="ID110" s="93"/>
      <c r="IE110" s="93"/>
      <c r="IF110" s="93"/>
      <c r="IG110" s="93"/>
      <c r="IH110" s="93"/>
      <c r="II110" s="93"/>
      <c r="IJ110" s="93"/>
      <c r="IK110" s="93"/>
      <c r="IL110" s="93"/>
      <c r="IM110" s="93"/>
      <c r="IN110" s="93"/>
      <c r="IO110" s="93"/>
      <c r="IP110" s="93"/>
      <c r="IQ110" s="93"/>
      <c r="IR110" s="93"/>
      <c r="IS110" s="93"/>
      <c r="IT110" s="93"/>
      <c r="IU110" s="93"/>
    </row>
    <row r="111" ht="14.25" customHeight="1">
      <c r="A111" s="40"/>
      <c r="B111" s="9"/>
      <c r="C111" s="42"/>
      <c r="D111" s="42"/>
      <c r="E111" s="42"/>
      <c r="F111" s="33"/>
      <c r="G111" s="9"/>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c r="GL111" s="93"/>
      <c r="GM111" s="93"/>
      <c r="GN111" s="93"/>
      <c r="GO111" s="93"/>
      <c r="GP111" s="93"/>
      <c r="GQ111" s="93"/>
      <c r="GR111" s="93"/>
      <c r="GS111" s="93"/>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93"/>
      <c r="HQ111" s="93"/>
      <c r="HR111" s="93"/>
      <c r="HS111" s="93"/>
      <c r="HT111" s="93"/>
      <c r="HU111" s="93"/>
      <c r="HV111" s="93"/>
      <c r="HW111" s="93"/>
      <c r="HX111" s="93"/>
      <c r="HY111" s="93"/>
      <c r="HZ111" s="93"/>
      <c r="IA111" s="93"/>
      <c r="IB111" s="93"/>
      <c r="IC111" s="93"/>
      <c r="ID111" s="93"/>
      <c r="IE111" s="93"/>
      <c r="IF111" s="93"/>
      <c r="IG111" s="93"/>
      <c r="IH111" s="93"/>
      <c r="II111" s="93"/>
      <c r="IJ111" s="93"/>
      <c r="IK111" s="93"/>
      <c r="IL111" s="93"/>
      <c r="IM111" s="93"/>
      <c r="IN111" s="93"/>
      <c r="IO111" s="93"/>
      <c r="IP111" s="93"/>
      <c r="IQ111" s="93"/>
      <c r="IR111" s="93"/>
      <c r="IS111" s="93"/>
      <c r="IT111" s="93"/>
      <c r="IU111" s="93"/>
    </row>
    <row r="112" ht="14.25" customHeight="1">
      <c r="A112" s="40"/>
      <c r="B112" s="9"/>
      <c r="C112" s="42"/>
      <c r="D112" s="42"/>
      <c r="E112" s="42"/>
      <c r="F112" s="33"/>
      <c r="G112" s="9"/>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row>
    <row r="113" ht="14.25" customHeight="1">
      <c r="A113" s="40"/>
      <c r="B113" s="9"/>
      <c r="C113" s="42"/>
      <c r="D113" s="42"/>
      <c r="E113" s="42"/>
      <c r="F113" s="33"/>
      <c r="G113" s="9"/>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c r="GL113" s="93"/>
      <c r="GM113" s="93"/>
      <c r="GN113" s="93"/>
      <c r="GO113" s="93"/>
      <c r="GP113" s="93"/>
      <c r="GQ113" s="93"/>
      <c r="GR113" s="93"/>
      <c r="GS113" s="93"/>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93"/>
      <c r="HQ113" s="93"/>
      <c r="HR113" s="93"/>
      <c r="HS113" s="93"/>
      <c r="HT113" s="93"/>
      <c r="HU113" s="93"/>
      <c r="HV113" s="93"/>
      <c r="HW113" s="93"/>
      <c r="HX113" s="93"/>
      <c r="HY113" s="93"/>
      <c r="HZ113" s="93"/>
      <c r="IA113" s="93"/>
      <c r="IB113" s="93"/>
      <c r="IC113" s="93"/>
      <c r="ID113" s="93"/>
      <c r="IE113" s="93"/>
      <c r="IF113" s="93"/>
      <c r="IG113" s="93"/>
      <c r="IH113" s="93"/>
      <c r="II113" s="93"/>
      <c r="IJ113" s="93"/>
      <c r="IK113" s="93"/>
      <c r="IL113" s="93"/>
      <c r="IM113" s="93"/>
      <c r="IN113" s="93"/>
      <c r="IO113" s="93"/>
      <c r="IP113" s="93"/>
      <c r="IQ113" s="93"/>
      <c r="IR113" s="93"/>
      <c r="IS113" s="93"/>
      <c r="IT113" s="93"/>
      <c r="IU113" s="93"/>
    </row>
    <row r="114" ht="14.25" customHeight="1">
      <c r="A114" s="40"/>
      <c r="B114" s="9"/>
      <c r="C114" s="42"/>
      <c r="D114" s="42"/>
      <c r="E114" s="42"/>
      <c r="F114" s="33"/>
      <c r="G114" s="9"/>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c r="IE114" s="93"/>
      <c r="IF114" s="93"/>
      <c r="IG114" s="93"/>
      <c r="IH114" s="93"/>
      <c r="II114" s="93"/>
      <c r="IJ114" s="93"/>
      <c r="IK114" s="93"/>
      <c r="IL114" s="93"/>
      <c r="IM114" s="93"/>
      <c r="IN114" s="93"/>
      <c r="IO114" s="93"/>
      <c r="IP114" s="93"/>
      <c r="IQ114" s="93"/>
      <c r="IR114" s="93"/>
      <c r="IS114" s="93"/>
      <c r="IT114" s="93"/>
      <c r="IU114" s="93"/>
    </row>
    <row r="115" ht="14.25" customHeight="1">
      <c r="A115" s="40"/>
      <c r="B115" s="9"/>
      <c r="C115" s="42"/>
      <c r="D115" s="42"/>
      <c r="E115" s="42"/>
      <c r="F115" s="33"/>
      <c r="G115" s="9"/>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c r="IE115" s="93"/>
      <c r="IF115" s="93"/>
      <c r="IG115" s="93"/>
      <c r="IH115" s="93"/>
      <c r="II115" s="93"/>
      <c r="IJ115" s="93"/>
      <c r="IK115" s="93"/>
      <c r="IL115" s="93"/>
      <c r="IM115" s="93"/>
      <c r="IN115" s="93"/>
      <c r="IO115" s="93"/>
      <c r="IP115" s="93"/>
      <c r="IQ115" s="93"/>
      <c r="IR115" s="93"/>
      <c r="IS115" s="93"/>
      <c r="IT115" s="93"/>
      <c r="IU115" s="93"/>
    </row>
    <row r="116" ht="14.25" customHeight="1">
      <c r="A116" s="40"/>
      <c r="B116" s="9"/>
      <c r="C116" s="42"/>
      <c r="D116" s="42"/>
      <c r="E116" s="42"/>
      <c r="F116" s="33"/>
      <c r="G116" s="42"/>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c r="IU116" s="96"/>
    </row>
    <row r="117" ht="14.25" customHeight="1">
      <c r="A117" s="40"/>
      <c r="B117" s="9"/>
      <c r="C117" s="42"/>
      <c r="D117" s="42"/>
      <c r="E117" s="42"/>
      <c r="F117" s="33"/>
      <c r="G117" s="42"/>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c r="IU117" s="96"/>
    </row>
    <row r="118" ht="14.25" customHeight="1">
      <c r="A118" s="40"/>
      <c r="B118" s="9"/>
      <c r="C118" s="42"/>
      <c r="D118" s="42"/>
      <c r="E118" s="42"/>
      <c r="F118" s="33"/>
      <c r="G118" s="42"/>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c r="IU118" s="96"/>
    </row>
    <row r="119" ht="14.25" customHeight="1">
      <c r="A119" s="40"/>
      <c r="B119" s="9"/>
      <c r="C119" s="42"/>
      <c r="D119" s="42"/>
      <c r="E119" s="42"/>
      <c r="F119" s="33"/>
      <c r="G119" s="42"/>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c r="IU119" s="96"/>
    </row>
    <row r="120" ht="14.25" customHeight="1">
      <c r="A120" s="40"/>
      <c r="B120" s="9"/>
      <c r="C120" s="42"/>
      <c r="D120" s="42"/>
      <c r="E120" s="42"/>
      <c r="F120" s="33"/>
      <c r="G120" s="42"/>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c r="IU120" s="96"/>
    </row>
    <row r="121" ht="14.25" customHeight="1">
      <c r="A121" s="40"/>
      <c r="B121" s="9"/>
      <c r="C121" s="42"/>
      <c r="D121" s="42"/>
      <c r="E121" s="42"/>
      <c r="F121" s="33"/>
      <c r="G121" s="42"/>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c r="IU121" s="96"/>
    </row>
    <row r="122" ht="14.25" customHeight="1">
      <c r="A122" s="40"/>
      <c r="B122" s="9"/>
      <c r="C122" s="42"/>
      <c r="D122" s="42"/>
      <c r="E122" s="42"/>
      <c r="F122" s="33"/>
      <c r="G122" s="42"/>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c r="IU122" s="96"/>
    </row>
    <row r="123" ht="14.25" customHeight="1">
      <c r="A123" s="40"/>
      <c r="B123" s="9"/>
      <c r="C123" s="42"/>
      <c r="D123" s="42"/>
      <c r="E123" s="42"/>
      <c r="F123" s="33"/>
      <c r="G123" s="42"/>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c r="IU123" s="96"/>
    </row>
    <row r="124" ht="14.25" customHeight="1">
      <c r="A124" s="40"/>
      <c r="B124" s="9"/>
      <c r="C124" s="42"/>
      <c r="D124" s="42"/>
      <c r="E124" s="42"/>
      <c r="F124" s="33"/>
      <c r="G124" s="42"/>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c r="IU124" s="96"/>
    </row>
    <row r="125" ht="14.25" customHeight="1">
      <c r="A125" s="40"/>
      <c r="B125" s="9"/>
      <c r="C125" s="42"/>
      <c r="D125" s="42"/>
      <c r="E125" s="42"/>
      <c r="F125" s="33"/>
      <c r="G125" s="42"/>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c r="IU125" s="96"/>
    </row>
    <row r="126" ht="14.25" customHeight="1">
      <c r="A126" s="40"/>
      <c r="B126" s="9"/>
      <c r="C126" s="42"/>
      <c r="D126" s="42"/>
      <c r="E126" s="42"/>
      <c r="F126" s="33"/>
      <c r="G126" s="42"/>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c r="IU126" s="96"/>
    </row>
    <row r="127" ht="14.25" customHeight="1">
      <c r="A127" s="40"/>
      <c r="B127" s="9"/>
      <c r="C127" s="42"/>
      <c r="D127" s="42"/>
      <c r="E127" s="42"/>
      <c r="F127" s="33"/>
      <c r="G127" s="42"/>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c r="IU127" s="96"/>
    </row>
    <row r="128" ht="14.25" customHeight="1">
      <c r="A128" s="40"/>
      <c r="B128" s="9"/>
      <c r="C128" s="42"/>
      <c r="D128" s="42"/>
      <c r="E128" s="42"/>
      <c r="F128" s="33"/>
      <c r="G128" s="42"/>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c r="IU128" s="96"/>
    </row>
    <row r="129" ht="14.25" customHeight="1">
      <c r="A129" s="40"/>
      <c r="B129" s="9"/>
      <c r="C129" s="42"/>
      <c r="D129" s="42"/>
      <c r="E129" s="42"/>
      <c r="F129" s="33"/>
      <c r="G129" s="42"/>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c r="IU129" s="96"/>
    </row>
    <row r="130" ht="14.25" customHeight="1">
      <c r="A130" s="40"/>
      <c r="B130" s="9"/>
      <c r="C130" s="42"/>
      <c r="D130" s="42"/>
      <c r="E130" s="42"/>
      <c r="F130" s="33"/>
      <c r="G130" s="42"/>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c r="IU130" s="96"/>
    </row>
    <row r="131" ht="14.25" customHeight="1">
      <c r="A131" s="40"/>
      <c r="B131" s="9"/>
      <c r="C131" s="42"/>
      <c r="D131" s="42"/>
      <c r="E131" s="42"/>
      <c r="F131" s="33"/>
      <c r="G131" s="42"/>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c r="IU131" s="96"/>
    </row>
    <row r="132" ht="14.25" customHeight="1">
      <c r="A132" s="40"/>
      <c r="B132" s="9"/>
      <c r="C132" s="42"/>
      <c r="D132" s="42"/>
      <c r="E132" s="42"/>
      <c r="F132" s="33"/>
      <c r="G132" s="42"/>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c r="IU132" s="96"/>
    </row>
    <row r="133" ht="14.25" customHeight="1">
      <c r="A133" s="40"/>
      <c r="B133" s="9"/>
      <c r="C133" s="42"/>
      <c r="D133" s="42"/>
      <c r="E133" s="42"/>
      <c r="F133" s="33"/>
      <c r="G133" s="42"/>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c r="IU133" s="96"/>
    </row>
    <row r="134" ht="14.25" customHeight="1">
      <c r="A134" s="40"/>
      <c r="B134" s="9"/>
      <c r="C134" s="42"/>
      <c r="D134" s="42"/>
      <c r="E134" s="42"/>
      <c r="F134" s="33"/>
      <c r="G134" s="42"/>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c r="IU134" s="96"/>
    </row>
    <row r="135" ht="14.25" customHeight="1">
      <c r="A135" s="40"/>
      <c r="B135" s="9"/>
      <c r="C135" s="42"/>
      <c r="D135" s="42"/>
      <c r="E135" s="42"/>
      <c r="F135" s="33"/>
      <c r="G135" s="42"/>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c r="IU135" s="96"/>
    </row>
    <row r="136" ht="14.25" customHeight="1">
      <c r="A136" s="40"/>
      <c r="B136" s="9"/>
      <c r="C136" s="42"/>
      <c r="D136" s="42"/>
      <c r="E136" s="42"/>
      <c r="F136" s="33"/>
      <c r="G136" s="42"/>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c r="IU136" s="96"/>
    </row>
    <row r="137" ht="14.25" customHeight="1">
      <c r="A137" s="40"/>
      <c r="B137" s="9"/>
      <c r="C137" s="42"/>
      <c r="D137" s="42"/>
      <c r="E137" s="42"/>
      <c r="F137" s="33"/>
      <c r="G137" s="42"/>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c r="IU137" s="96"/>
    </row>
    <row r="138" ht="14.25" customHeight="1">
      <c r="A138" s="40"/>
      <c r="B138" s="9"/>
      <c r="C138" s="42"/>
      <c r="D138" s="42"/>
      <c r="E138" s="42"/>
      <c r="F138" s="33"/>
      <c r="G138" s="42"/>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c r="IU138" s="96"/>
    </row>
    <row r="139" ht="14.25" customHeight="1">
      <c r="A139" s="40"/>
      <c r="B139" s="9"/>
      <c r="C139" s="42"/>
      <c r="D139" s="42"/>
      <c r="E139" s="42"/>
      <c r="F139" s="33"/>
      <c r="G139" s="42"/>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c r="IU139" s="96"/>
    </row>
    <row r="140" ht="14.25" customHeight="1">
      <c r="A140" s="40"/>
      <c r="B140" s="9"/>
      <c r="C140" s="42"/>
      <c r="D140" s="42"/>
      <c r="E140" s="42"/>
      <c r="F140" s="33"/>
      <c r="G140" s="42"/>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c r="IU140" s="96"/>
    </row>
    <row r="141" ht="14.25" customHeight="1">
      <c r="A141" s="40"/>
      <c r="B141" s="9"/>
      <c r="C141" s="42"/>
      <c r="D141" s="42"/>
      <c r="E141" s="42"/>
      <c r="F141" s="33"/>
      <c r="G141" s="42"/>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c r="IU141" s="96"/>
    </row>
  </sheetData>
  <mergeCells count="268">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A105:G105"/>
    <mergeCell ref="H105:K105"/>
    <mergeCell ref="L105:O105"/>
    <mergeCell ref="P105:S105"/>
    <mergeCell ref="T105:W105"/>
    <mergeCell ref="X105:AA105"/>
    <mergeCell ref="AB105:AE105"/>
    <mergeCell ref="AF105:AI105"/>
    <mergeCell ref="AJ105:AM105"/>
    <mergeCell ref="AN105:AQ105"/>
    <mergeCell ref="AR105:AU105"/>
    <mergeCell ref="AV105:AY105"/>
    <mergeCell ref="AZ105:BC105"/>
    <mergeCell ref="BD105:BG105"/>
    <mergeCell ref="BH105:BK105"/>
    <mergeCell ref="BL105:BO105"/>
    <mergeCell ref="BP105:BS105"/>
    <mergeCell ref="BT105:BW105"/>
    <mergeCell ref="BX105:CA105"/>
    <mergeCell ref="CB105:CE105"/>
    <mergeCell ref="CF105:CI105"/>
    <mergeCell ref="CJ105:CM105"/>
    <mergeCell ref="CN105:CQ105"/>
    <mergeCell ref="CR105:CU105"/>
    <mergeCell ref="CV105:CY105"/>
    <mergeCell ref="CZ105:DC105"/>
    <mergeCell ref="DD105:DG105"/>
    <mergeCell ref="DH105:DK105"/>
    <mergeCell ref="DL105:DO105"/>
    <mergeCell ref="DP105:DS105"/>
    <mergeCell ref="DT105:DW105"/>
    <mergeCell ref="DX105:EA105"/>
    <mergeCell ref="EB105:EE105"/>
    <mergeCell ref="EF105:EI105"/>
    <mergeCell ref="EJ105:EM105"/>
    <mergeCell ref="EN105:EQ105"/>
    <mergeCell ref="ER105:EU105"/>
    <mergeCell ref="EV105:EY105"/>
    <mergeCell ref="EZ105:FC105"/>
    <mergeCell ref="FD105:FG105"/>
    <mergeCell ref="FH105:FK105"/>
    <mergeCell ref="FL105:FO105"/>
    <mergeCell ref="FP105:FS105"/>
    <mergeCell ref="FT105:FW105"/>
    <mergeCell ref="FX105:GA105"/>
    <mergeCell ref="GB105:GE105"/>
    <mergeCell ref="GF105:GI105"/>
    <mergeCell ref="GJ105:GM105"/>
    <mergeCell ref="GN105:GQ105"/>
  </mergeCells>
  <printOptions/>
  <pageMargins bottom="0.75" footer="0.0" header="0.0" left="0.7" right="0.7" top="0.75"/>
  <pageSetup paperSize="8"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4.25" customHeight="1">
      <c r="A1" s="92" t="s">
        <v>0</v>
      </c>
      <c r="F1" s="54"/>
      <c r="G1" s="9"/>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c r="IE1" s="93"/>
      <c r="IF1" s="93"/>
      <c r="IG1" s="93"/>
      <c r="IH1" s="93"/>
      <c r="II1" s="93"/>
      <c r="IJ1" s="93"/>
      <c r="IK1" s="93"/>
      <c r="IL1" s="93"/>
      <c r="IM1" s="93"/>
      <c r="IN1" s="93"/>
      <c r="IO1" s="93"/>
      <c r="IP1" s="93"/>
      <c r="IQ1" s="93"/>
      <c r="IR1" s="93"/>
      <c r="IS1" s="93"/>
      <c r="IT1" s="93"/>
      <c r="IU1" s="93"/>
    </row>
    <row r="2" ht="14.25" customHeight="1">
      <c r="A2" s="94" t="s">
        <v>1</v>
      </c>
      <c r="F2" s="54"/>
      <c r="G2" s="9"/>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row>
    <row r="3" ht="14.25" customHeight="1">
      <c r="A3" s="92" t="s">
        <v>143</v>
      </c>
      <c r="F3" s="54"/>
      <c r="G3" s="9"/>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row>
    <row r="4" ht="14.25" customHeight="1">
      <c r="A4" s="4"/>
      <c r="B4" s="4"/>
      <c r="C4" s="40"/>
      <c r="D4" s="40"/>
      <c r="E4" s="40"/>
      <c r="F4" s="56"/>
      <c r="G4" s="9"/>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row>
    <row r="5" ht="38.25" customHeight="1">
      <c r="A5" s="35" t="s">
        <v>3</v>
      </c>
      <c r="B5" s="35" t="s">
        <v>4</v>
      </c>
      <c r="C5" s="35" t="s">
        <v>5</v>
      </c>
      <c r="D5" s="35" t="s">
        <v>144</v>
      </c>
      <c r="E5" s="35" t="s">
        <v>114</v>
      </c>
      <c r="F5" s="35" t="s">
        <v>115</v>
      </c>
      <c r="G5" s="9"/>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row>
    <row r="6" ht="14.25" customHeight="1">
      <c r="A6" s="58">
        <v>1.0</v>
      </c>
      <c r="B6" s="59" t="s">
        <v>7</v>
      </c>
      <c r="C6" s="58" t="s">
        <v>8</v>
      </c>
      <c r="D6" s="58">
        <v>6.0</v>
      </c>
      <c r="E6" s="48">
        <v>2.98</v>
      </c>
      <c r="F6" s="48">
        <f t="shared" ref="F6:F58" si="1">ROUND((D6*E6),2)</f>
        <v>17.88</v>
      </c>
      <c r="G6" s="9"/>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row>
    <row r="7" ht="27.75" customHeight="1">
      <c r="A7" s="58">
        <v>2.0</v>
      </c>
      <c r="B7" s="59" t="s">
        <v>9</v>
      </c>
      <c r="C7" s="35" t="s">
        <v>10</v>
      </c>
      <c r="D7" s="35">
        <v>36.0</v>
      </c>
      <c r="E7" s="48">
        <v>5.52</v>
      </c>
      <c r="F7" s="48">
        <f t="shared" si="1"/>
        <v>198.72</v>
      </c>
      <c r="G7" s="9"/>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row>
    <row r="8" ht="14.25" customHeight="1">
      <c r="A8" s="58">
        <v>3.0</v>
      </c>
      <c r="B8" s="59" t="s">
        <v>11</v>
      </c>
      <c r="C8" s="58" t="s">
        <v>8</v>
      </c>
      <c r="D8" s="58">
        <v>36.0</v>
      </c>
      <c r="E8" s="48">
        <v>8.5</v>
      </c>
      <c r="F8" s="48">
        <f t="shared" si="1"/>
        <v>306</v>
      </c>
      <c r="G8" s="9"/>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row>
    <row r="9" ht="64.5" customHeight="1">
      <c r="A9" s="58">
        <v>4.0</v>
      </c>
      <c r="B9" s="59" t="s">
        <v>12</v>
      </c>
      <c r="C9" s="35" t="s">
        <v>10</v>
      </c>
      <c r="D9" s="35">
        <v>0.0</v>
      </c>
      <c r="E9" s="48">
        <v>102.78</v>
      </c>
      <c r="F9" s="48">
        <f t="shared" si="1"/>
        <v>0</v>
      </c>
      <c r="G9" s="9"/>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row>
    <row r="10" ht="51.0" customHeight="1">
      <c r="A10" s="58">
        <v>5.0</v>
      </c>
      <c r="B10" s="59" t="s">
        <v>13</v>
      </c>
      <c r="C10" s="35" t="s">
        <v>10</v>
      </c>
      <c r="D10" s="35">
        <v>2.0</v>
      </c>
      <c r="E10" s="48">
        <v>20.28</v>
      </c>
      <c r="F10" s="48">
        <f t="shared" si="1"/>
        <v>40.56</v>
      </c>
      <c r="G10" s="9"/>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row>
    <row r="11" ht="54.0" customHeight="1">
      <c r="A11" s="58">
        <v>6.0</v>
      </c>
      <c r="B11" s="59" t="s">
        <v>14</v>
      </c>
      <c r="C11" s="35" t="s">
        <v>10</v>
      </c>
      <c r="D11" s="35">
        <v>0.0</v>
      </c>
      <c r="E11" s="48">
        <v>12.1</v>
      </c>
      <c r="F11" s="48">
        <f t="shared" si="1"/>
        <v>0</v>
      </c>
      <c r="G11" s="9"/>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row>
    <row r="12" ht="38.25" customHeight="1">
      <c r="A12" s="58">
        <v>7.0</v>
      </c>
      <c r="B12" s="59" t="s">
        <v>15</v>
      </c>
      <c r="C12" s="35" t="s">
        <v>10</v>
      </c>
      <c r="D12" s="35">
        <v>2.0</v>
      </c>
      <c r="E12" s="48">
        <v>71.01</v>
      </c>
      <c r="F12" s="48">
        <f t="shared" si="1"/>
        <v>142.02</v>
      </c>
      <c r="G12" s="9"/>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row>
    <row r="13" ht="38.25" customHeight="1">
      <c r="A13" s="58">
        <v>8.0</v>
      </c>
      <c r="B13" s="59" t="s">
        <v>16</v>
      </c>
      <c r="C13" s="35" t="s">
        <v>10</v>
      </c>
      <c r="D13" s="35">
        <v>0.0</v>
      </c>
      <c r="E13" s="48">
        <v>111.91</v>
      </c>
      <c r="F13" s="48">
        <f t="shared" si="1"/>
        <v>0</v>
      </c>
      <c r="G13" s="9"/>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row>
    <row r="14" ht="41.25" customHeight="1">
      <c r="A14" s="58">
        <v>9.0</v>
      </c>
      <c r="B14" s="59" t="s">
        <v>17</v>
      </c>
      <c r="C14" s="35" t="s">
        <v>10</v>
      </c>
      <c r="D14" s="35">
        <v>0.0</v>
      </c>
      <c r="E14" s="48">
        <v>72.98</v>
      </c>
      <c r="F14" s="48">
        <f t="shared" si="1"/>
        <v>0</v>
      </c>
      <c r="G14" s="9"/>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row>
    <row r="15" ht="25.5" customHeight="1">
      <c r="A15" s="58">
        <v>10.0</v>
      </c>
      <c r="B15" s="59" t="s">
        <v>18</v>
      </c>
      <c r="C15" s="35" t="s">
        <v>10</v>
      </c>
      <c r="D15" s="35">
        <v>36.0</v>
      </c>
      <c r="E15" s="48">
        <v>124.06</v>
      </c>
      <c r="F15" s="48">
        <f t="shared" si="1"/>
        <v>4466.16</v>
      </c>
      <c r="G15" s="9"/>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row>
    <row r="16" ht="38.25" customHeight="1">
      <c r="A16" s="58">
        <v>11.0</v>
      </c>
      <c r="B16" s="59" t="s">
        <v>19</v>
      </c>
      <c r="C16" s="35" t="s">
        <v>10</v>
      </c>
      <c r="D16" s="35">
        <v>24.0</v>
      </c>
      <c r="E16" s="48">
        <v>52.45</v>
      </c>
      <c r="F16" s="48">
        <f t="shared" si="1"/>
        <v>1258.8</v>
      </c>
      <c r="G16" s="9"/>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row>
    <row r="17" ht="14.25" customHeight="1">
      <c r="A17" s="58">
        <v>12.0</v>
      </c>
      <c r="B17" s="59" t="s">
        <v>20</v>
      </c>
      <c r="C17" s="58" t="s">
        <v>21</v>
      </c>
      <c r="D17" s="58">
        <v>0.0</v>
      </c>
      <c r="E17" s="48">
        <v>23.22</v>
      </c>
      <c r="F17" s="48">
        <f t="shared" si="1"/>
        <v>0</v>
      </c>
      <c r="G17" s="9"/>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row>
    <row r="18" ht="14.25" customHeight="1">
      <c r="A18" s="58">
        <v>13.0</v>
      </c>
      <c r="B18" s="59" t="s">
        <v>22</v>
      </c>
      <c r="C18" s="58" t="s">
        <v>21</v>
      </c>
      <c r="D18" s="58">
        <v>4.0</v>
      </c>
      <c r="E18" s="48">
        <v>23.22</v>
      </c>
      <c r="F18" s="48">
        <f t="shared" si="1"/>
        <v>92.88</v>
      </c>
      <c r="G18" s="9"/>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row>
    <row r="19" ht="14.25" customHeight="1">
      <c r="A19" s="58">
        <v>14.0</v>
      </c>
      <c r="B19" s="59" t="s">
        <v>23</v>
      </c>
      <c r="C19" s="58" t="s">
        <v>21</v>
      </c>
      <c r="D19" s="58">
        <v>0.0</v>
      </c>
      <c r="E19" s="48">
        <v>23.22</v>
      </c>
      <c r="F19" s="48">
        <f t="shared" si="1"/>
        <v>0</v>
      </c>
      <c r="G19" s="9"/>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row>
    <row r="20" ht="11.25" customHeight="1">
      <c r="A20" s="58">
        <v>15.0</v>
      </c>
      <c r="B20" s="59" t="s">
        <v>24</v>
      </c>
      <c r="C20" s="58" t="s">
        <v>21</v>
      </c>
      <c r="D20" s="58">
        <v>0.0</v>
      </c>
      <c r="E20" s="48">
        <v>34.83</v>
      </c>
      <c r="F20" s="48">
        <f t="shared" si="1"/>
        <v>0</v>
      </c>
      <c r="G20" s="9"/>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row>
    <row r="21" ht="15.0" customHeight="1">
      <c r="A21" s="58">
        <v>16.0</v>
      </c>
      <c r="B21" s="60" t="s">
        <v>25</v>
      </c>
      <c r="C21" s="58" t="s">
        <v>21</v>
      </c>
      <c r="D21" s="58">
        <v>12.0</v>
      </c>
      <c r="E21" s="48">
        <v>3.13</v>
      </c>
      <c r="F21" s="48">
        <f t="shared" si="1"/>
        <v>37.56</v>
      </c>
      <c r="G21" s="33"/>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row>
    <row r="22" ht="14.25" customHeight="1">
      <c r="A22" s="58">
        <v>17.0</v>
      </c>
      <c r="B22" s="59" t="s">
        <v>26</v>
      </c>
      <c r="C22" s="58" t="s">
        <v>21</v>
      </c>
      <c r="D22" s="58">
        <v>18.0</v>
      </c>
      <c r="E22" s="48">
        <v>2.44</v>
      </c>
      <c r="F22" s="48">
        <f t="shared" si="1"/>
        <v>43.92</v>
      </c>
      <c r="G22" s="9"/>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row>
    <row r="23" ht="38.25" customHeight="1">
      <c r="A23" s="58">
        <v>18.0</v>
      </c>
      <c r="B23" s="59" t="s">
        <v>27</v>
      </c>
      <c r="C23" s="58" t="s">
        <v>21</v>
      </c>
      <c r="D23" s="58">
        <v>24.0</v>
      </c>
      <c r="E23" s="48">
        <v>2.79</v>
      </c>
      <c r="F23" s="48">
        <f t="shared" si="1"/>
        <v>66.96</v>
      </c>
      <c r="G23" s="9"/>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row>
    <row r="24" ht="14.25" customHeight="1">
      <c r="A24" s="58">
        <v>19.0</v>
      </c>
      <c r="B24" s="59" t="s">
        <v>28</v>
      </c>
      <c r="C24" s="58" t="s">
        <v>21</v>
      </c>
      <c r="D24" s="58">
        <v>24.0</v>
      </c>
      <c r="E24" s="48">
        <v>1.84</v>
      </c>
      <c r="F24" s="48">
        <f t="shared" si="1"/>
        <v>44.16</v>
      </c>
      <c r="G24" s="9"/>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row>
    <row r="25" ht="38.25" customHeight="1">
      <c r="A25" s="58">
        <v>20.0</v>
      </c>
      <c r="B25" s="59" t="s">
        <v>29</v>
      </c>
      <c r="C25" s="58" t="s">
        <v>30</v>
      </c>
      <c r="D25" s="58">
        <v>1.0</v>
      </c>
      <c r="E25" s="48">
        <v>9.95</v>
      </c>
      <c r="F25" s="48">
        <f t="shared" si="1"/>
        <v>9.95</v>
      </c>
      <c r="G25" s="9"/>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row>
    <row r="26" ht="25.5" customHeight="1">
      <c r="A26" s="58">
        <v>21.0</v>
      </c>
      <c r="B26" s="59" t="s">
        <v>31</v>
      </c>
      <c r="C26" s="35" t="s">
        <v>10</v>
      </c>
      <c r="D26" s="35">
        <v>0.0</v>
      </c>
      <c r="E26" s="48">
        <v>39.53</v>
      </c>
      <c r="F26" s="48">
        <f t="shared" si="1"/>
        <v>0</v>
      </c>
      <c r="G26" s="9"/>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row>
    <row r="27" ht="38.25" customHeight="1">
      <c r="A27" s="58">
        <v>22.0</v>
      </c>
      <c r="B27" s="61" t="s">
        <v>32</v>
      </c>
      <c r="C27" s="62" t="s">
        <v>10</v>
      </c>
      <c r="D27" s="62">
        <v>18.0</v>
      </c>
      <c r="E27" s="48">
        <v>9.07</v>
      </c>
      <c r="F27" s="48">
        <f t="shared" si="1"/>
        <v>163.26</v>
      </c>
      <c r="G27" s="9"/>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row>
    <row r="28" ht="25.5" customHeight="1">
      <c r="A28" s="58">
        <v>23.0</v>
      </c>
      <c r="B28" s="59" t="s">
        <v>33</v>
      </c>
      <c r="C28" s="35" t="s">
        <v>34</v>
      </c>
      <c r="D28" s="35">
        <v>6.0</v>
      </c>
      <c r="E28" s="48">
        <v>3.37</v>
      </c>
      <c r="F28" s="48">
        <f t="shared" si="1"/>
        <v>20.22</v>
      </c>
      <c r="G28" s="9"/>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row>
    <row r="29" ht="24.0" customHeight="1">
      <c r="A29" s="58">
        <v>24.0</v>
      </c>
      <c r="B29" s="59" t="s">
        <v>35</v>
      </c>
      <c r="C29" s="58" t="s">
        <v>36</v>
      </c>
      <c r="D29" s="58">
        <v>24.0</v>
      </c>
      <c r="E29" s="48">
        <v>4.34</v>
      </c>
      <c r="F29" s="48">
        <f t="shared" si="1"/>
        <v>104.16</v>
      </c>
      <c r="G29" s="9"/>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row>
    <row r="30" ht="25.5" customHeight="1">
      <c r="A30" s="58">
        <v>25.0</v>
      </c>
      <c r="B30" s="59" t="s">
        <v>37</v>
      </c>
      <c r="C30" s="58" t="s">
        <v>36</v>
      </c>
      <c r="D30" s="58">
        <v>0.0</v>
      </c>
      <c r="E30" s="48">
        <v>4.34</v>
      </c>
      <c r="F30" s="48">
        <f t="shared" si="1"/>
        <v>0</v>
      </c>
      <c r="G30" s="9"/>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ht="14.25" customHeight="1">
      <c r="A31" s="58">
        <v>26.0</v>
      </c>
      <c r="B31" s="59" t="s">
        <v>38</v>
      </c>
      <c r="C31" s="58" t="s">
        <v>21</v>
      </c>
      <c r="D31" s="58">
        <v>24.0</v>
      </c>
      <c r="E31" s="48">
        <v>2.64</v>
      </c>
      <c r="F31" s="48">
        <f t="shared" si="1"/>
        <v>63.36</v>
      </c>
      <c r="G31" s="9"/>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row>
    <row r="32" ht="25.5" customHeight="1">
      <c r="A32" s="58">
        <v>27.0</v>
      </c>
      <c r="B32" s="63" t="s">
        <v>129</v>
      </c>
      <c r="C32" s="35" t="s">
        <v>40</v>
      </c>
      <c r="D32" s="35">
        <v>12.0</v>
      </c>
      <c r="E32" s="48">
        <v>9.53</v>
      </c>
      <c r="F32" s="48">
        <f t="shared" si="1"/>
        <v>114.36</v>
      </c>
      <c r="G32" s="9"/>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row>
    <row r="33" ht="29.25" customHeight="1">
      <c r="A33" s="58">
        <v>28.0</v>
      </c>
      <c r="B33" s="59" t="s">
        <v>41</v>
      </c>
      <c r="C33" s="58" t="s">
        <v>21</v>
      </c>
      <c r="D33" s="58">
        <v>36.0</v>
      </c>
      <c r="E33" s="48">
        <v>2.54</v>
      </c>
      <c r="F33" s="48">
        <f t="shared" si="1"/>
        <v>91.44</v>
      </c>
      <c r="G33" s="9"/>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row>
    <row r="34" ht="25.5" customHeight="1">
      <c r="A34" s="58">
        <v>29.0</v>
      </c>
      <c r="B34" s="64" t="s">
        <v>42</v>
      </c>
      <c r="C34" s="35" t="s">
        <v>34</v>
      </c>
      <c r="D34" s="35">
        <v>2.0</v>
      </c>
      <c r="E34" s="48">
        <v>10.97</v>
      </c>
      <c r="F34" s="48">
        <f t="shared" si="1"/>
        <v>21.94</v>
      </c>
      <c r="G34" s="9"/>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row>
    <row r="35" ht="12.75" customHeight="1">
      <c r="A35" s="58">
        <v>30.0</v>
      </c>
      <c r="B35" s="64" t="s">
        <v>43</v>
      </c>
      <c r="C35" s="35" t="s">
        <v>44</v>
      </c>
      <c r="D35" s="35">
        <v>1.0</v>
      </c>
      <c r="E35" s="48">
        <v>16.17</v>
      </c>
      <c r="F35" s="48">
        <f t="shared" si="1"/>
        <v>16.17</v>
      </c>
      <c r="G35" s="9"/>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row>
    <row r="36" ht="14.25" customHeight="1">
      <c r="A36" s="58">
        <v>31.0</v>
      </c>
      <c r="B36" s="59" t="s">
        <v>45</v>
      </c>
      <c r="C36" s="35" t="s">
        <v>21</v>
      </c>
      <c r="D36" s="35">
        <v>4.0</v>
      </c>
      <c r="E36" s="48">
        <v>44.39</v>
      </c>
      <c r="F36" s="48">
        <f t="shared" si="1"/>
        <v>177.56</v>
      </c>
      <c r="G36" s="9"/>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row>
    <row r="37" ht="14.25" customHeight="1">
      <c r="A37" s="58">
        <v>32.0</v>
      </c>
      <c r="B37" s="64" t="s">
        <v>46</v>
      </c>
      <c r="C37" s="58" t="s">
        <v>21</v>
      </c>
      <c r="D37" s="58">
        <v>3.0</v>
      </c>
      <c r="E37" s="48">
        <v>27.52</v>
      </c>
      <c r="F37" s="48">
        <f t="shared" si="1"/>
        <v>82.56</v>
      </c>
      <c r="G37" s="9"/>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row>
    <row r="38" ht="14.25" customHeight="1">
      <c r="A38" s="58">
        <v>33.0</v>
      </c>
      <c r="B38" s="64" t="s">
        <v>47</v>
      </c>
      <c r="C38" s="58" t="s">
        <v>21</v>
      </c>
      <c r="D38" s="58">
        <v>3.0</v>
      </c>
      <c r="E38" s="48">
        <v>28.06</v>
      </c>
      <c r="F38" s="48">
        <f t="shared" si="1"/>
        <v>84.18</v>
      </c>
      <c r="G38" s="9"/>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row>
    <row r="39" ht="15.0" customHeight="1">
      <c r="A39" s="58">
        <v>34.0</v>
      </c>
      <c r="B39" s="65" t="s">
        <v>48</v>
      </c>
      <c r="C39" s="58" t="s">
        <v>21</v>
      </c>
      <c r="D39" s="58">
        <v>4.0</v>
      </c>
      <c r="E39" s="48">
        <v>5.57</v>
      </c>
      <c r="F39" s="48">
        <f t="shared" si="1"/>
        <v>22.28</v>
      </c>
      <c r="G39" s="33"/>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row>
    <row r="40" ht="15.0" customHeight="1">
      <c r="A40" s="58">
        <v>35.0</v>
      </c>
      <c r="B40" s="65" t="s">
        <v>49</v>
      </c>
      <c r="C40" s="58" t="s">
        <v>21</v>
      </c>
      <c r="D40" s="58">
        <v>4.0</v>
      </c>
      <c r="E40" s="48">
        <v>11.42</v>
      </c>
      <c r="F40" s="48">
        <f t="shared" si="1"/>
        <v>45.68</v>
      </c>
      <c r="G40" s="33"/>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row>
    <row r="41" ht="25.5" customHeight="1">
      <c r="A41" s="58">
        <v>36.0</v>
      </c>
      <c r="B41" s="59" t="s">
        <v>50</v>
      </c>
      <c r="C41" s="35" t="s">
        <v>51</v>
      </c>
      <c r="D41" s="35">
        <v>18.0</v>
      </c>
      <c r="E41" s="48">
        <v>8.97</v>
      </c>
      <c r="F41" s="48">
        <f t="shared" si="1"/>
        <v>161.46</v>
      </c>
      <c r="G41" s="9"/>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row>
    <row r="42" ht="26.25" customHeight="1">
      <c r="A42" s="58">
        <v>37.0</v>
      </c>
      <c r="B42" s="59" t="s">
        <v>52</v>
      </c>
      <c r="C42" s="35" t="s">
        <v>51</v>
      </c>
      <c r="D42" s="35">
        <v>24.0</v>
      </c>
      <c r="E42" s="48">
        <v>3.31</v>
      </c>
      <c r="F42" s="48">
        <f t="shared" si="1"/>
        <v>79.44</v>
      </c>
      <c r="G42" s="9"/>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row>
    <row r="43" ht="26.25" customHeight="1">
      <c r="A43" s="58">
        <v>38.0</v>
      </c>
      <c r="B43" s="34" t="s">
        <v>53</v>
      </c>
      <c r="C43" s="35" t="s">
        <v>54</v>
      </c>
      <c r="D43" s="35">
        <v>12.0</v>
      </c>
      <c r="E43" s="48">
        <v>5.68</v>
      </c>
      <c r="F43" s="48">
        <f t="shared" si="1"/>
        <v>68.16</v>
      </c>
      <c r="G43" s="9"/>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row>
    <row r="44" ht="31.5" customHeight="1">
      <c r="A44" s="58">
        <v>39.0</v>
      </c>
      <c r="B44" s="59" t="s">
        <v>55</v>
      </c>
      <c r="C44" s="35" t="s">
        <v>56</v>
      </c>
      <c r="D44" s="35">
        <v>24.0</v>
      </c>
      <c r="E44" s="48">
        <v>8.12</v>
      </c>
      <c r="F44" s="48">
        <f t="shared" si="1"/>
        <v>194.88</v>
      </c>
      <c r="G44" s="9"/>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row>
    <row r="45" ht="30.0" customHeight="1">
      <c r="A45" s="58">
        <v>40.0</v>
      </c>
      <c r="B45" s="59" t="s">
        <v>57</v>
      </c>
      <c r="C45" s="35" t="s">
        <v>56</v>
      </c>
      <c r="D45" s="35">
        <v>0.0</v>
      </c>
      <c r="E45" s="48">
        <v>8.12</v>
      </c>
      <c r="F45" s="48">
        <f t="shared" si="1"/>
        <v>0</v>
      </c>
      <c r="G45" s="9"/>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row>
    <row r="46" ht="36.0" customHeight="1">
      <c r="A46" s="58">
        <v>41.0</v>
      </c>
      <c r="B46" s="59" t="s">
        <v>58</v>
      </c>
      <c r="C46" s="35" t="s">
        <v>56</v>
      </c>
      <c r="D46" s="35">
        <v>6.0</v>
      </c>
      <c r="E46" s="48">
        <v>37.79</v>
      </c>
      <c r="F46" s="48">
        <f t="shared" si="1"/>
        <v>226.74</v>
      </c>
      <c r="G46" s="9"/>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c r="DT46" s="93"/>
      <c r="DU46" s="93"/>
      <c r="DV46" s="93"/>
      <c r="DW46" s="93"/>
      <c r="DX46" s="93"/>
      <c r="DY46" s="93"/>
      <c r="DZ46" s="93"/>
      <c r="EA46" s="93"/>
      <c r="EB46" s="93"/>
      <c r="EC46" s="93"/>
      <c r="ED46" s="93"/>
      <c r="EE46" s="93"/>
      <c r="EF46" s="93"/>
      <c r="EG46" s="93"/>
      <c r="EH46" s="93"/>
      <c r="EI46" s="93"/>
      <c r="EJ46" s="93"/>
      <c r="EK46" s="93"/>
      <c r="EL46" s="93"/>
      <c r="EM46" s="93"/>
      <c r="EN46" s="93"/>
      <c r="EO46" s="93"/>
      <c r="EP46" s="93"/>
      <c r="EQ46" s="93"/>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c r="IE46" s="93"/>
      <c r="IF46" s="93"/>
      <c r="IG46" s="93"/>
      <c r="IH46" s="93"/>
      <c r="II46" s="93"/>
      <c r="IJ46" s="93"/>
      <c r="IK46" s="93"/>
      <c r="IL46" s="93"/>
      <c r="IM46" s="93"/>
      <c r="IN46" s="93"/>
      <c r="IO46" s="93"/>
      <c r="IP46" s="93"/>
      <c r="IQ46" s="93"/>
      <c r="IR46" s="93"/>
      <c r="IS46" s="93"/>
      <c r="IT46" s="93"/>
      <c r="IU46" s="93"/>
    </row>
    <row r="47" ht="14.25" customHeight="1">
      <c r="A47" s="58">
        <v>42.0</v>
      </c>
      <c r="B47" s="34" t="s">
        <v>59</v>
      </c>
      <c r="C47" s="58" t="s">
        <v>8</v>
      </c>
      <c r="D47" s="58">
        <v>1.0</v>
      </c>
      <c r="E47" s="48">
        <v>18.13</v>
      </c>
      <c r="F47" s="48">
        <f t="shared" si="1"/>
        <v>18.13</v>
      </c>
      <c r="G47" s="9"/>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row>
    <row r="48" ht="23.25" customHeight="1">
      <c r="A48" s="58">
        <v>43.0</v>
      </c>
      <c r="B48" s="34" t="s">
        <v>60</v>
      </c>
      <c r="C48" s="58" t="s">
        <v>21</v>
      </c>
      <c r="D48" s="58">
        <v>8.0</v>
      </c>
      <c r="E48" s="48">
        <v>7.68</v>
      </c>
      <c r="F48" s="48">
        <f t="shared" si="1"/>
        <v>61.44</v>
      </c>
      <c r="G48" s="9"/>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row>
    <row r="49" ht="14.25" customHeight="1">
      <c r="A49" s="58">
        <v>44.0</v>
      </c>
      <c r="B49" s="34" t="s">
        <v>61</v>
      </c>
      <c r="C49" s="58" t="s">
        <v>21</v>
      </c>
      <c r="D49" s="66">
        <v>4.0</v>
      </c>
      <c r="E49" s="67">
        <v>12.83</v>
      </c>
      <c r="F49" s="48">
        <f t="shared" si="1"/>
        <v>51.32</v>
      </c>
      <c r="G49" s="9"/>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row>
    <row r="50" ht="14.25" customHeight="1">
      <c r="A50" s="58">
        <v>45.0</v>
      </c>
      <c r="B50" s="34" t="s">
        <v>62</v>
      </c>
      <c r="C50" s="58" t="s">
        <v>21</v>
      </c>
      <c r="D50" s="58">
        <v>4.0</v>
      </c>
      <c r="E50" s="48">
        <v>8.37</v>
      </c>
      <c r="F50" s="48">
        <f t="shared" si="1"/>
        <v>33.48</v>
      </c>
      <c r="G50" s="9"/>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row>
    <row r="51" ht="14.25" customHeight="1">
      <c r="A51" s="68">
        <v>46.0</v>
      </c>
      <c r="B51" s="61" t="s">
        <v>63</v>
      </c>
      <c r="C51" s="68" t="s">
        <v>21</v>
      </c>
      <c r="D51" s="68">
        <v>0.0</v>
      </c>
      <c r="E51" s="71">
        <v>20.28</v>
      </c>
      <c r="F51" s="71">
        <f t="shared" si="1"/>
        <v>0</v>
      </c>
      <c r="G51" s="9"/>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row>
    <row r="52">
      <c r="A52" s="10">
        <v>47.0</v>
      </c>
      <c r="B52" s="13" t="s">
        <v>64</v>
      </c>
      <c r="C52" s="32" t="s">
        <v>65</v>
      </c>
      <c r="D52" s="58">
        <v>88.0</v>
      </c>
      <c r="E52" s="72">
        <v>1.25</v>
      </c>
      <c r="F52" s="71">
        <f t="shared" si="1"/>
        <v>110</v>
      </c>
      <c r="G52" s="9"/>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row>
    <row r="53">
      <c r="A53" s="10">
        <v>48.0</v>
      </c>
      <c r="B53" s="13" t="s">
        <v>66</v>
      </c>
      <c r="C53" s="32" t="s">
        <v>21</v>
      </c>
      <c r="D53" s="58">
        <v>64.0</v>
      </c>
      <c r="E53" s="72">
        <v>2.97</v>
      </c>
      <c r="F53" s="71">
        <f t="shared" si="1"/>
        <v>190.08</v>
      </c>
      <c r="G53" s="9"/>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row>
    <row r="54">
      <c r="A54" s="10">
        <v>49.0</v>
      </c>
      <c r="B54" s="13" t="s">
        <v>67</v>
      </c>
      <c r="C54" s="32" t="s">
        <v>68</v>
      </c>
      <c r="D54" s="58">
        <v>12.0</v>
      </c>
      <c r="E54" s="72">
        <v>4.99</v>
      </c>
      <c r="F54" s="71">
        <f t="shared" si="1"/>
        <v>59.88</v>
      </c>
      <c r="G54" s="9"/>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row>
    <row r="55">
      <c r="A55" s="10">
        <v>50.0</v>
      </c>
      <c r="B55" s="13" t="s">
        <v>69</v>
      </c>
      <c r="C55" s="32" t="s">
        <v>70</v>
      </c>
      <c r="D55" s="58">
        <v>540.0</v>
      </c>
      <c r="E55" s="72">
        <v>1.49</v>
      </c>
      <c r="F55" s="71">
        <f t="shared" si="1"/>
        <v>804.6</v>
      </c>
      <c r="G55" s="9"/>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row>
    <row r="56">
      <c r="A56" s="10">
        <v>51.0</v>
      </c>
      <c r="B56" s="13" t="s">
        <v>71</v>
      </c>
      <c r="C56" s="32" t="s">
        <v>72</v>
      </c>
      <c r="D56" s="58">
        <v>36.0</v>
      </c>
      <c r="E56" s="72">
        <v>6.82</v>
      </c>
      <c r="F56" s="71">
        <f t="shared" si="1"/>
        <v>245.52</v>
      </c>
      <c r="G56" s="9"/>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c r="DT56" s="93"/>
      <c r="DU56" s="93"/>
      <c r="DV56" s="93"/>
      <c r="DW56" s="93"/>
      <c r="DX56" s="93"/>
      <c r="DY56" s="93"/>
      <c r="DZ56" s="93"/>
      <c r="EA56" s="93"/>
      <c r="EB56" s="93"/>
      <c r="EC56" s="93"/>
      <c r="ED56" s="93"/>
      <c r="EE56" s="93"/>
      <c r="EF56" s="93"/>
      <c r="EG56" s="93"/>
      <c r="EH56" s="93"/>
      <c r="EI56" s="93"/>
      <c r="EJ56" s="93"/>
      <c r="EK56" s="93"/>
      <c r="EL56" s="93"/>
      <c r="EM56" s="93"/>
      <c r="EN56" s="93"/>
      <c r="EO56" s="93"/>
      <c r="EP56" s="93"/>
      <c r="EQ56" s="93"/>
      <c r="ER56" s="93"/>
      <c r="ES56" s="93"/>
      <c r="ET56" s="93"/>
      <c r="EU56" s="93"/>
      <c r="EV56" s="93"/>
      <c r="EW56" s="93"/>
      <c r="EX56" s="93"/>
      <c r="EY56" s="93"/>
      <c r="EZ56" s="93"/>
      <c r="FA56" s="93"/>
      <c r="FB56" s="93"/>
      <c r="FC56" s="93"/>
      <c r="FD56" s="93"/>
      <c r="FE56" s="93"/>
      <c r="FF56" s="93"/>
      <c r="FG56" s="93"/>
      <c r="FH56" s="93"/>
      <c r="FI56" s="93"/>
      <c r="FJ56" s="93"/>
      <c r="FK56" s="93"/>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c r="IE56" s="93"/>
      <c r="IF56" s="93"/>
      <c r="IG56" s="93"/>
      <c r="IH56" s="93"/>
      <c r="II56" s="93"/>
      <c r="IJ56" s="93"/>
      <c r="IK56" s="93"/>
      <c r="IL56" s="93"/>
      <c r="IM56" s="93"/>
      <c r="IN56" s="93"/>
      <c r="IO56" s="93"/>
      <c r="IP56" s="93"/>
      <c r="IQ56" s="93"/>
      <c r="IR56" s="93"/>
      <c r="IS56" s="93"/>
      <c r="IT56" s="93"/>
      <c r="IU56" s="93"/>
    </row>
    <row r="57">
      <c r="A57" s="10">
        <v>52.0</v>
      </c>
      <c r="B57" s="13" t="s">
        <v>73</v>
      </c>
      <c r="C57" s="32" t="s">
        <v>74</v>
      </c>
      <c r="D57" s="58">
        <v>24.0</v>
      </c>
      <c r="E57" s="72">
        <v>25.5</v>
      </c>
      <c r="F57" s="71">
        <f t="shared" si="1"/>
        <v>612</v>
      </c>
      <c r="G57" s="9"/>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row>
    <row r="58">
      <c r="A58" s="10">
        <v>53.0</v>
      </c>
      <c r="B58" s="13" t="s">
        <v>75</v>
      </c>
      <c r="C58" s="32" t="s">
        <v>76</v>
      </c>
      <c r="D58" s="58">
        <v>24.0</v>
      </c>
      <c r="E58" s="72">
        <v>39.99</v>
      </c>
      <c r="F58" s="71">
        <f t="shared" si="1"/>
        <v>959.76</v>
      </c>
      <c r="G58" s="9"/>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row>
    <row r="59" ht="12.75" customHeight="1">
      <c r="A59" s="73" t="s">
        <v>116</v>
      </c>
      <c r="B59" s="74"/>
      <c r="C59" s="74"/>
      <c r="D59" s="74"/>
      <c r="E59" s="75"/>
      <c r="F59" s="76">
        <f>SUM(F6:F58)</f>
        <v>11609.63</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967.4691667</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2.0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78">
        <f>ROUND((F60/F61),2)</f>
        <v>483.73</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4.25" customHeight="1">
      <c r="A63" s="49"/>
      <c r="C63" s="52"/>
      <c r="D63" s="52"/>
      <c r="E63" s="52"/>
      <c r="F63" s="33"/>
      <c r="G63" s="9"/>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row>
    <row r="64" ht="38.25" customHeight="1">
      <c r="A64" s="35" t="s">
        <v>3</v>
      </c>
      <c r="B64" s="35" t="s">
        <v>77</v>
      </c>
      <c r="C64" s="35" t="s">
        <v>5</v>
      </c>
      <c r="D64" s="35" t="str">
        <f>D5</f>
        <v>QUANTIDADE ANUAL CAUCAIA</v>
      </c>
      <c r="E64" s="35" t="s">
        <v>78</v>
      </c>
      <c r="F64" s="35" t="s">
        <v>115</v>
      </c>
      <c r="G64" s="33"/>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row>
    <row r="65" ht="26.25" customHeight="1">
      <c r="A65" s="81">
        <v>1.0</v>
      </c>
      <c r="B65" s="60" t="s">
        <v>79</v>
      </c>
      <c r="C65" s="82" t="s">
        <v>21</v>
      </c>
      <c r="D65" s="58">
        <v>1.0</v>
      </c>
      <c r="E65" s="48">
        <v>54.03</v>
      </c>
      <c r="F65" s="48">
        <f t="shared" ref="F65:F78" si="2">ROUND((D65*E65),2)</f>
        <v>54.03</v>
      </c>
      <c r="G65" s="33"/>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row>
    <row r="66" ht="15.0" customHeight="1">
      <c r="A66" s="81">
        <v>2.0</v>
      </c>
      <c r="B66" s="59" t="s">
        <v>80</v>
      </c>
      <c r="C66" s="58" t="s">
        <v>21</v>
      </c>
      <c r="D66" s="58">
        <v>4.0</v>
      </c>
      <c r="E66" s="48">
        <v>12.05</v>
      </c>
      <c r="F66" s="48">
        <f t="shared" si="2"/>
        <v>48.2</v>
      </c>
      <c r="G66" s="33"/>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row>
    <row r="67" ht="15.0" customHeight="1">
      <c r="A67" s="81">
        <v>3.0</v>
      </c>
      <c r="B67" s="34" t="s">
        <v>81</v>
      </c>
      <c r="C67" s="58" t="s">
        <v>21</v>
      </c>
      <c r="D67" s="58">
        <v>0.0</v>
      </c>
      <c r="E67" s="48">
        <v>19.69</v>
      </c>
      <c r="F67" s="48">
        <f t="shared" si="2"/>
        <v>0</v>
      </c>
      <c r="G67" s="33"/>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row>
    <row r="68" ht="15.0" customHeight="1">
      <c r="A68" s="81">
        <v>4.0</v>
      </c>
      <c r="B68" s="34" t="s">
        <v>81</v>
      </c>
      <c r="C68" s="58" t="s">
        <v>21</v>
      </c>
      <c r="D68" s="58">
        <v>0.0</v>
      </c>
      <c r="E68" s="48">
        <v>19.69</v>
      </c>
      <c r="F68" s="48">
        <f t="shared" si="2"/>
        <v>0</v>
      </c>
      <c r="G68" s="33"/>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row>
    <row r="69" ht="15.0" customHeight="1">
      <c r="A69" s="81">
        <v>5.0</v>
      </c>
      <c r="B69" s="60" t="s">
        <v>133</v>
      </c>
      <c r="C69" s="82" t="s">
        <v>21</v>
      </c>
      <c r="D69" s="58">
        <v>2.0</v>
      </c>
      <c r="E69" s="48">
        <v>123.1</v>
      </c>
      <c r="F69" s="48">
        <f t="shared" si="2"/>
        <v>246.2</v>
      </c>
      <c r="G69" s="33"/>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row>
    <row r="70" ht="15.0" customHeight="1">
      <c r="A70" s="81">
        <v>6.0</v>
      </c>
      <c r="B70" s="60" t="s">
        <v>134</v>
      </c>
      <c r="C70" s="82" t="s">
        <v>21</v>
      </c>
      <c r="D70" s="58">
        <v>2.0</v>
      </c>
      <c r="E70" s="48">
        <v>71.62</v>
      </c>
      <c r="F70" s="48">
        <f t="shared" si="2"/>
        <v>143.24</v>
      </c>
      <c r="G70" s="33"/>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row>
    <row r="71" ht="15.0" customHeight="1">
      <c r="A71" s="81">
        <v>7.0</v>
      </c>
      <c r="B71" s="65" t="s">
        <v>84</v>
      </c>
      <c r="C71" s="58" t="s">
        <v>21</v>
      </c>
      <c r="D71" s="58">
        <v>1.0</v>
      </c>
      <c r="E71" s="48">
        <v>27.3</v>
      </c>
      <c r="F71" s="48">
        <f t="shared" si="2"/>
        <v>27.3</v>
      </c>
      <c r="G71" s="33"/>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row>
    <row r="72" ht="25.5" customHeight="1">
      <c r="A72" s="81">
        <v>8.0</v>
      </c>
      <c r="B72" s="59" t="s">
        <v>85</v>
      </c>
      <c r="C72" s="58" t="s">
        <v>21</v>
      </c>
      <c r="D72" s="58">
        <v>1.0</v>
      </c>
      <c r="E72" s="48">
        <v>170.25</v>
      </c>
      <c r="F72" s="48">
        <f t="shared" si="2"/>
        <v>170.25</v>
      </c>
      <c r="G72" s="9"/>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row>
    <row r="73" ht="15.0" customHeight="1">
      <c r="A73" s="81">
        <v>9.0</v>
      </c>
      <c r="B73" s="60" t="s">
        <v>86</v>
      </c>
      <c r="C73" s="58" t="s">
        <v>21</v>
      </c>
      <c r="D73" s="58">
        <v>2.0</v>
      </c>
      <c r="E73" s="48">
        <v>10.87</v>
      </c>
      <c r="F73" s="48">
        <f t="shared" si="2"/>
        <v>21.74</v>
      </c>
      <c r="G73" s="33"/>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row>
    <row r="74" ht="15.0" customHeight="1">
      <c r="A74" s="81">
        <v>10.0</v>
      </c>
      <c r="B74" s="65" t="s">
        <v>87</v>
      </c>
      <c r="C74" s="58" t="s">
        <v>21</v>
      </c>
      <c r="D74" s="58">
        <v>4.0</v>
      </c>
      <c r="E74" s="48">
        <v>25.79</v>
      </c>
      <c r="F74" s="48">
        <f t="shared" si="2"/>
        <v>103.16</v>
      </c>
      <c r="G74" s="33"/>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row>
    <row r="75" ht="25.5" customHeight="1">
      <c r="A75" s="81">
        <v>11.0</v>
      </c>
      <c r="B75" s="60" t="s">
        <v>88</v>
      </c>
      <c r="C75" s="82" t="s">
        <v>21</v>
      </c>
      <c r="D75" s="58">
        <v>4.0</v>
      </c>
      <c r="E75" s="48">
        <v>36.75</v>
      </c>
      <c r="F75" s="48">
        <f t="shared" si="2"/>
        <v>147</v>
      </c>
      <c r="G75" s="33"/>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row>
    <row r="76" ht="24.0" customHeight="1">
      <c r="A76" s="81">
        <v>12.0</v>
      </c>
      <c r="B76" s="60" t="s">
        <v>89</v>
      </c>
      <c r="C76" s="82" t="s">
        <v>21</v>
      </c>
      <c r="D76" s="58">
        <v>2.0</v>
      </c>
      <c r="E76" s="48">
        <v>36.75</v>
      </c>
      <c r="F76" s="48">
        <f t="shared" si="2"/>
        <v>73.5</v>
      </c>
      <c r="G76" s="33"/>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row>
    <row r="77" ht="12.75" customHeight="1">
      <c r="A77" s="81">
        <v>13.0</v>
      </c>
      <c r="B77" s="60" t="s">
        <v>90</v>
      </c>
      <c r="C77" s="82" t="s">
        <v>21</v>
      </c>
      <c r="D77" s="58">
        <v>0.0</v>
      </c>
      <c r="E77" s="48">
        <v>62.47</v>
      </c>
      <c r="F77" s="48">
        <f t="shared" si="2"/>
        <v>0</v>
      </c>
      <c r="G77" s="33"/>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row>
    <row r="78" ht="26.25" customHeight="1">
      <c r="A78" s="81">
        <v>14.0</v>
      </c>
      <c r="B78" s="60" t="s">
        <v>91</v>
      </c>
      <c r="C78" s="82" t="s">
        <v>92</v>
      </c>
      <c r="D78" s="58">
        <v>0.0</v>
      </c>
      <c r="E78" s="48">
        <v>107.65</v>
      </c>
      <c r="F78" s="48">
        <f t="shared" si="2"/>
        <v>0</v>
      </c>
      <c r="G78" s="33"/>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row>
    <row r="79" ht="12.75" customHeight="1">
      <c r="A79" s="73" t="s">
        <v>120</v>
      </c>
      <c r="B79" s="74"/>
      <c r="C79" s="74"/>
      <c r="D79" s="74"/>
      <c r="E79" s="75"/>
      <c r="F79" s="78">
        <f>SUM(F73:F78)</f>
        <v>345.4</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28.78333333</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2</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14.39</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4.25" customHeight="1">
      <c r="A83" s="40"/>
      <c r="B83" s="9"/>
      <c r="C83" s="42"/>
      <c r="D83" s="42"/>
      <c r="E83" s="42"/>
      <c r="F83" s="33"/>
      <c r="G83" s="9"/>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c r="CN83" s="93"/>
      <c r="CO83" s="93"/>
      <c r="CP83" s="93"/>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c r="DP83" s="93"/>
      <c r="DQ83" s="93"/>
      <c r="DR83" s="93"/>
      <c r="DS83" s="93"/>
      <c r="DT83" s="93"/>
      <c r="DU83" s="93"/>
      <c r="DV83" s="93"/>
      <c r="DW83" s="93"/>
      <c r="DX83" s="93"/>
      <c r="DY83" s="93"/>
      <c r="DZ83" s="93"/>
      <c r="EA83" s="93"/>
      <c r="EB83" s="93"/>
      <c r="EC83" s="93"/>
      <c r="ED83" s="93"/>
      <c r="EE83" s="93"/>
      <c r="EF83" s="93"/>
      <c r="EG83" s="93"/>
      <c r="EH83" s="93"/>
      <c r="EI83" s="93"/>
      <c r="EJ83" s="93"/>
      <c r="EK83" s="93"/>
      <c r="EL83" s="93"/>
      <c r="EM83" s="93"/>
      <c r="EN83" s="93"/>
      <c r="EO83" s="93"/>
      <c r="EP83" s="93"/>
      <c r="EQ83" s="93"/>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93"/>
      <c r="HR83" s="93"/>
      <c r="HS83" s="93"/>
      <c r="HT83" s="93"/>
      <c r="HU83" s="93"/>
      <c r="HV83" s="93"/>
      <c r="HW83" s="93"/>
      <c r="HX83" s="93"/>
      <c r="HY83" s="93"/>
      <c r="HZ83" s="93"/>
      <c r="IA83" s="93"/>
      <c r="IB83" s="93"/>
      <c r="IC83" s="93"/>
      <c r="ID83" s="93"/>
      <c r="IE83" s="93"/>
      <c r="IF83" s="93"/>
      <c r="IG83" s="93"/>
      <c r="IH83" s="93"/>
      <c r="II83" s="93"/>
      <c r="IJ83" s="93"/>
      <c r="IK83" s="93"/>
      <c r="IL83" s="93"/>
      <c r="IM83" s="93"/>
      <c r="IN83" s="93"/>
      <c r="IO83" s="93"/>
      <c r="IP83" s="93"/>
      <c r="IQ83" s="93"/>
      <c r="IR83" s="93"/>
      <c r="IS83" s="93"/>
      <c r="IT83" s="93"/>
      <c r="IU83" s="93"/>
    </row>
    <row r="84" ht="38.25" customHeight="1">
      <c r="A84" s="35" t="s">
        <v>3</v>
      </c>
      <c r="B84" s="35" t="s">
        <v>135</v>
      </c>
      <c r="C84" s="35" t="s">
        <v>5</v>
      </c>
      <c r="D84" s="35" t="s">
        <v>142</v>
      </c>
      <c r="E84" s="35" t="s">
        <v>78</v>
      </c>
      <c r="F84" s="35" t="s">
        <v>6</v>
      </c>
      <c r="G84" s="83" t="s">
        <v>123</v>
      </c>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c r="BJ84" s="37"/>
      <c r="BK84" s="37"/>
      <c r="BL84" s="37"/>
      <c r="BM84" s="37"/>
      <c r="BN84" s="37"/>
      <c r="BO84" s="37"/>
      <c r="BP84" s="37"/>
      <c r="BQ84" s="37"/>
      <c r="BR84" s="37"/>
      <c r="BS84" s="37"/>
      <c r="BT84" s="37"/>
      <c r="BU84" s="37"/>
      <c r="BV84" s="37"/>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row>
    <row r="85" ht="39.0" customHeight="1">
      <c r="A85" s="81">
        <v>1.0</v>
      </c>
      <c r="B85" s="60" t="s">
        <v>94</v>
      </c>
      <c r="C85" s="82" t="s">
        <v>21</v>
      </c>
      <c r="D85" s="58">
        <v>0.0</v>
      </c>
      <c r="E85" s="48">
        <v>7151.93</v>
      </c>
      <c r="F85" s="78">
        <f t="shared" ref="F85:F96" si="3">ROUND((D85*E85),2)</f>
        <v>0</v>
      </c>
      <c r="G85" s="78">
        <f t="shared" ref="G85:G96" si="4">(F85-(F85*0.1))/5</f>
        <v>0</v>
      </c>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row>
    <row r="86" ht="26.25" customHeight="1">
      <c r="A86" s="81">
        <v>2.0</v>
      </c>
      <c r="B86" s="60" t="s">
        <v>95</v>
      </c>
      <c r="C86" s="82" t="s">
        <v>21</v>
      </c>
      <c r="D86" s="58">
        <v>1.0</v>
      </c>
      <c r="E86" s="48">
        <v>490.61</v>
      </c>
      <c r="F86" s="78">
        <f t="shared" si="3"/>
        <v>490.61</v>
      </c>
      <c r="G86" s="78">
        <f t="shared" si="4"/>
        <v>88.3098</v>
      </c>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row>
    <row r="87" ht="38.25" customHeight="1">
      <c r="A87" s="81">
        <v>3.0</v>
      </c>
      <c r="B87" s="84" t="s">
        <v>96</v>
      </c>
      <c r="C87" s="85" t="s">
        <v>21</v>
      </c>
      <c r="D87" s="86">
        <v>0.0</v>
      </c>
      <c r="E87" s="87">
        <v>1051.9</v>
      </c>
      <c r="F87" s="78">
        <f t="shared" si="3"/>
        <v>0</v>
      </c>
      <c r="G87" s="78">
        <f t="shared" si="4"/>
        <v>0</v>
      </c>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row>
    <row r="88" ht="15.0" customHeight="1">
      <c r="A88" s="81">
        <v>4.0</v>
      </c>
      <c r="B88" s="60" t="s">
        <v>97</v>
      </c>
      <c r="C88" s="88" t="s">
        <v>21</v>
      </c>
      <c r="D88" s="58">
        <v>0.0</v>
      </c>
      <c r="E88" s="48">
        <v>198.67</v>
      </c>
      <c r="F88" s="78">
        <f t="shared" si="3"/>
        <v>0</v>
      </c>
      <c r="G88" s="78">
        <f t="shared" si="4"/>
        <v>0</v>
      </c>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c r="BJ88" s="37"/>
      <c r="BK88" s="37"/>
      <c r="BL88" s="37"/>
      <c r="BM88" s="37"/>
      <c r="BN88" s="37"/>
      <c r="BO88" s="37"/>
      <c r="BP88" s="37"/>
      <c r="BQ88" s="37"/>
      <c r="BR88" s="37"/>
      <c r="BS88" s="37"/>
      <c r="BT88" s="37"/>
      <c r="BU88" s="37"/>
      <c r="BV88" s="37"/>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row>
    <row r="89" ht="27.0" customHeight="1">
      <c r="A89" s="81">
        <v>5.0</v>
      </c>
      <c r="B89" s="60" t="s">
        <v>98</v>
      </c>
      <c r="C89" s="82" t="s">
        <v>21</v>
      </c>
      <c r="D89" s="58">
        <v>0.0</v>
      </c>
      <c r="E89" s="48">
        <v>2618.75</v>
      </c>
      <c r="F89" s="78">
        <f t="shared" si="3"/>
        <v>0</v>
      </c>
      <c r="G89" s="78">
        <f t="shared" si="4"/>
        <v>0</v>
      </c>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row>
    <row r="90" ht="12.75" customHeight="1">
      <c r="A90" s="81">
        <v>6.0</v>
      </c>
      <c r="B90" s="80" t="s">
        <v>99</v>
      </c>
      <c r="C90" s="82" t="s">
        <v>21</v>
      </c>
      <c r="D90" s="58">
        <v>1.0</v>
      </c>
      <c r="E90" s="48">
        <v>2272.06</v>
      </c>
      <c r="F90" s="78">
        <f t="shared" si="3"/>
        <v>2272.06</v>
      </c>
      <c r="G90" s="78">
        <f t="shared" si="4"/>
        <v>408.9708</v>
      </c>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c r="BJ90" s="37"/>
      <c r="BK90" s="37"/>
      <c r="BL90" s="37"/>
      <c r="BM90" s="37"/>
      <c r="BN90" s="37"/>
      <c r="BO90" s="37"/>
      <c r="BP90" s="37"/>
      <c r="BQ90" s="37"/>
      <c r="BR90" s="37"/>
      <c r="BS90" s="37"/>
      <c r="BT90" s="37"/>
      <c r="BU90" s="37"/>
      <c r="BV90" s="37"/>
      <c r="BW90" s="37"/>
      <c r="BX90" s="37"/>
      <c r="BY90" s="37"/>
      <c r="BZ90" s="37"/>
      <c r="CA90" s="37"/>
      <c r="CB90" s="37"/>
      <c r="CC90" s="37"/>
      <c r="CD90" s="37"/>
      <c r="CE90" s="37"/>
      <c r="CF90" s="37"/>
      <c r="CG90" s="37"/>
      <c r="CH90" s="37"/>
      <c r="CI90" s="37"/>
      <c r="CJ90" s="37"/>
      <c r="CK90" s="37"/>
      <c r="CL90" s="37"/>
      <c r="CM90" s="37"/>
      <c r="CN90" s="37"/>
      <c r="CO90" s="37"/>
      <c r="CP90" s="37"/>
      <c r="CQ90" s="37"/>
      <c r="CR90" s="37"/>
      <c r="CS90" s="37"/>
      <c r="CT90" s="37"/>
      <c r="CU90" s="37"/>
      <c r="CV90" s="37"/>
      <c r="CW90" s="37"/>
      <c r="CX90" s="37"/>
      <c r="CY90" s="37"/>
      <c r="CZ90" s="37"/>
      <c r="DA90" s="37"/>
      <c r="DB90" s="37"/>
      <c r="DC90" s="37"/>
      <c r="DD90" s="37"/>
      <c r="DE90" s="37"/>
      <c r="DF90" s="37"/>
      <c r="DG90" s="37"/>
      <c r="DH90" s="37"/>
      <c r="DI90" s="37"/>
      <c r="DJ90" s="37"/>
      <c r="DK90" s="37"/>
      <c r="DL90" s="37"/>
      <c r="DM90" s="37"/>
      <c r="DN90" s="37"/>
      <c r="DO90" s="37"/>
      <c r="DP90" s="37"/>
      <c r="DQ90" s="37"/>
      <c r="DR90" s="37"/>
      <c r="DS90" s="37"/>
      <c r="DT90" s="37"/>
      <c r="DU90" s="37"/>
      <c r="DV90" s="37"/>
      <c r="DW90" s="37"/>
      <c r="DX90" s="37"/>
      <c r="DY90" s="37"/>
      <c r="DZ90" s="37"/>
      <c r="EA90" s="37"/>
      <c r="EB90" s="37"/>
      <c r="EC90" s="37"/>
      <c r="ED90" s="37"/>
      <c r="EE90" s="37"/>
      <c r="EF90" s="37"/>
      <c r="EG90" s="37"/>
      <c r="EH90" s="37"/>
      <c r="EI90" s="37"/>
      <c r="EJ90" s="37"/>
      <c r="EK90" s="37"/>
      <c r="EL90" s="37"/>
      <c r="EM90" s="37"/>
      <c r="EN90" s="37"/>
      <c r="EO90" s="37"/>
      <c r="EP90" s="37"/>
      <c r="EQ90" s="37"/>
      <c r="ER90" s="37"/>
      <c r="ES90" s="37"/>
      <c r="ET90" s="37"/>
      <c r="EU90" s="37"/>
      <c r="EV90" s="37"/>
      <c r="EW90" s="37"/>
      <c r="EX90" s="37"/>
      <c r="EY90" s="37"/>
      <c r="EZ90" s="37"/>
      <c r="FA90" s="37"/>
      <c r="FB90" s="37"/>
      <c r="FC90" s="37"/>
      <c r="FD90" s="37"/>
      <c r="FE90" s="37"/>
      <c r="FF90" s="37"/>
      <c r="FG90" s="37"/>
      <c r="FH90" s="37"/>
      <c r="FI90" s="37"/>
      <c r="FJ90" s="37"/>
      <c r="FK90" s="37"/>
      <c r="FL90" s="37"/>
      <c r="FM90" s="37"/>
      <c r="FN90" s="37"/>
      <c r="FO90" s="37"/>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c r="GT90" s="37"/>
      <c r="GU90" s="37"/>
      <c r="GV90" s="37"/>
      <c r="GW90" s="37"/>
      <c r="GX90" s="37"/>
      <c r="GY90" s="37"/>
      <c r="GZ90" s="37"/>
      <c r="HA90" s="37"/>
      <c r="HB90" s="37"/>
      <c r="HC90" s="37"/>
      <c r="HD90" s="37"/>
      <c r="HE90" s="37"/>
      <c r="HF90" s="37"/>
      <c r="HG90" s="37"/>
      <c r="HH90" s="37"/>
      <c r="HI90" s="37"/>
      <c r="HJ90" s="37"/>
      <c r="HK90" s="37"/>
      <c r="HL90" s="37"/>
      <c r="HM90" s="37"/>
      <c r="HN90" s="37"/>
      <c r="HO90" s="37"/>
      <c r="HP90" s="37"/>
      <c r="HQ90" s="37"/>
      <c r="HR90" s="37"/>
      <c r="HS90" s="37"/>
      <c r="HT90" s="37"/>
      <c r="HU90" s="37"/>
      <c r="HV90" s="37"/>
      <c r="HW90" s="37"/>
      <c r="HX90" s="37"/>
      <c r="HY90" s="37"/>
      <c r="HZ90" s="37"/>
      <c r="IA90" s="37"/>
      <c r="IB90" s="37"/>
      <c r="IC90" s="37"/>
      <c r="ID90" s="37"/>
      <c r="IE90" s="37"/>
      <c r="IF90" s="37"/>
      <c r="IG90" s="37"/>
      <c r="IH90" s="37"/>
      <c r="II90" s="37"/>
      <c r="IJ90" s="37"/>
      <c r="IK90" s="37"/>
      <c r="IL90" s="37"/>
      <c r="IM90" s="37"/>
      <c r="IN90" s="37"/>
      <c r="IO90" s="37"/>
      <c r="IP90" s="37"/>
      <c r="IQ90" s="37"/>
      <c r="IR90" s="37"/>
      <c r="IS90" s="37"/>
      <c r="IT90" s="37"/>
      <c r="IU90" s="37"/>
    </row>
    <row r="91" ht="12.75" customHeight="1">
      <c r="A91" s="81">
        <v>7.0</v>
      </c>
      <c r="B91" s="80" t="s">
        <v>100</v>
      </c>
      <c r="C91" s="82" t="s">
        <v>21</v>
      </c>
      <c r="D91" s="58">
        <v>0.0</v>
      </c>
      <c r="E91" s="12">
        <v>2533.07</v>
      </c>
      <c r="F91" s="78">
        <f t="shared" si="3"/>
        <v>0</v>
      </c>
      <c r="G91" s="78">
        <f t="shared" si="4"/>
        <v>0</v>
      </c>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c r="BJ91" s="37"/>
      <c r="BK91" s="37"/>
      <c r="BL91" s="37"/>
      <c r="BM91" s="37"/>
      <c r="BN91" s="37"/>
      <c r="BO91" s="37"/>
      <c r="BP91" s="37"/>
      <c r="BQ91" s="37"/>
      <c r="BR91" s="37"/>
      <c r="BS91" s="37"/>
      <c r="BT91" s="37"/>
      <c r="BU91" s="37"/>
      <c r="BV91" s="37"/>
      <c r="BW91" s="37"/>
      <c r="BX91" s="37"/>
      <c r="BY91" s="37"/>
      <c r="BZ91" s="37"/>
      <c r="CA91" s="37"/>
      <c r="CB91" s="37"/>
      <c r="CC91" s="37"/>
      <c r="CD91" s="37"/>
      <c r="CE91" s="37"/>
      <c r="CF91" s="37"/>
      <c r="CG91" s="37"/>
      <c r="CH91" s="37"/>
      <c r="CI91" s="37"/>
      <c r="CJ91" s="37"/>
      <c r="CK91" s="37"/>
      <c r="CL91" s="37"/>
      <c r="CM91" s="37"/>
      <c r="CN91" s="37"/>
      <c r="CO91" s="37"/>
      <c r="CP91" s="37"/>
      <c r="CQ91" s="37"/>
      <c r="CR91" s="37"/>
      <c r="CS91" s="37"/>
      <c r="CT91" s="37"/>
      <c r="CU91" s="37"/>
      <c r="CV91" s="37"/>
      <c r="CW91" s="37"/>
      <c r="CX91" s="37"/>
      <c r="CY91" s="37"/>
      <c r="CZ91" s="37"/>
      <c r="DA91" s="37"/>
      <c r="DB91" s="37"/>
      <c r="DC91" s="37"/>
      <c r="DD91" s="37"/>
      <c r="DE91" s="37"/>
      <c r="DF91" s="37"/>
      <c r="DG91" s="37"/>
      <c r="DH91" s="37"/>
      <c r="DI91" s="37"/>
      <c r="DJ91" s="37"/>
      <c r="DK91" s="37"/>
      <c r="DL91" s="37"/>
      <c r="DM91" s="37"/>
      <c r="DN91" s="37"/>
      <c r="DO91" s="37"/>
      <c r="DP91" s="37"/>
      <c r="DQ91" s="37"/>
      <c r="DR91" s="37"/>
      <c r="DS91" s="37"/>
      <c r="DT91" s="37"/>
      <c r="DU91" s="37"/>
      <c r="DV91" s="37"/>
      <c r="DW91" s="37"/>
      <c r="DX91" s="37"/>
      <c r="DY91" s="37"/>
      <c r="DZ91" s="37"/>
      <c r="EA91" s="37"/>
      <c r="EB91" s="37"/>
      <c r="EC91" s="37"/>
      <c r="ED91" s="37"/>
      <c r="EE91" s="37"/>
      <c r="EF91" s="37"/>
      <c r="EG91" s="37"/>
      <c r="EH91" s="37"/>
      <c r="EI91" s="37"/>
      <c r="EJ91" s="37"/>
      <c r="EK91" s="37"/>
      <c r="EL91" s="37"/>
      <c r="EM91" s="37"/>
      <c r="EN91" s="37"/>
      <c r="EO91" s="37"/>
      <c r="EP91" s="37"/>
      <c r="EQ91" s="37"/>
      <c r="ER91" s="37"/>
      <c r="ES91" s="37"/>
      <c r="ET91" s="37"/>
      <c r="EU91" s="37"/>
      <c r="EV91" s="37"/>
      <c r="EW91" s="37"/>
      <c r="EX91" s="37"/>
      <c r="EY91" s="37"/>
      <c r="EZ91" s="37"/>
      <c r="FA91" s="37"/>
      <c r="FB91" s="37"/>
      <c r="FC91" s="37"/>
      <c r="FD91" s="37"/>
      <c r="FE91" s="37"/>
      <c r="FF91" s="37"/>
      <c r="FG91" s="37"/>
      <c r="FH91" s="37"/>
      <c r="FI91" s="37"/>
      <c r="FJ91" s="37"/>
      <c r="FK91" s="37"/>
      <c r="FL91" s="37"/>
      <c r="FM91" s="37"/>
      <c r="FN91" s="37"/>
      <c r="FO91" s="37"/>
      <c r="FP91" s="37"/>
      <c r="FQ91" s="37"/>
      <c r="FR91" s="37"/>
      <c r="FS91" s="37"/>
      <c r="FT91" s="37"/>
      <c r="FU91" s="37"/>
      <c r="FV91" s="37"/>
      <c r="FW91" s="37"/>
      <c r="FX91" s="37"/>
      <c r="FY91" s="37"/>
      <c r="FZ91" s="37"/>
      <c r="GA91" s="37"/>
      <c r="GB91" s="37"/>
      <c r="GC91" s="37"/>
      <c r="GD91" s="37"/>
      <c r="GE91" s="37"/>
      <c r="GF91" s="37"/>
      <c r="GG91" s="37"/>
      <c r="GH91" s="37"/>
      <c r="GI91" s="37"/>
      <c r="GJ91" s="37"/>
      <c r="GK91" s="37"/>
      <c r="GL91" s="37"/>
      <c r="GM91" s="37"/>
      <c r="GN91" s="37"/>
      <c r="GO91" s="37"/>
      <c r="GP91" s="37"/>
      <c r="GQ91" s="37"/>
      <c r="GR91" s="37"/>
      <c r="GS91" s="37"/>
      <c r="GT91" s="37"/>
      <c r="GU91" s="37"/>
      <c r="GV91" s="37"/>
      <c r="GW91" s="37"/>
      <c r="GX91" s="37"/>
      <c r="GY91" s="37"/>
      <c r="GZ91" s="37"/>
      <c r="HA91" s="37"/>
      <c r="HB91" s="37"/>
      <c r="HC91" s="37"/>
      <c r="HD91" s="37"/>
      <c r="HE91" s="37"/>
      <c r="HF91" s="37"/>
      <c r="HG91" s="37"/>
      <c r="HH91" s="37"/>
      <c r="HI91" s="37"/>
      <c r="HJ91" s="37"/>
      <c r="HK91" s="37"/>
      <c r="HL91" s="37"/>
      <c r="HM91" s="37"/>
      <c r="HN91" s="37"/>
      <c r="HO91" s="37"/>
      <c r="HP91" s="37"/>
      <c r="HQ91" s="37"/>
      <c r="HR91" s="37"/>
      <c r="HS91" s="37"/>
      <c r="HT91" s="37"/>
      <c r="HU91" s="37"/>
      <c r="HV91" s="37"/>
      <c r="HW91" s="37"/>
      <c r="HX91" s="37"/>
      <c r="HY91" s="37"/>
      <c r="HZ91" s="37"/>
      <c r="IA91" s="37"/>
      <c r="IB91" s="37"/>
      <c r="IC91" s="37"/>
      <c r="ID91" s="37"/>
      <c r="IE91" s="37"/>
      <c r="IF91" s="37"/>
      <c r="IG91" s="37"/>
      <c r="IH91" s="37"/>
      <c r="II91" s="37"/>
      <c r="IJ91" s="37"/>
      <c r="IK91" s="37"/>
      <c r="IL91" s="37"/>
      <c r="IM91" s="37"/>
      <c r="IN91" s="37"/>
      <c r="IO91" s="37"/>
      <c r="IP91" s="37"/>
      <c r="IQ91" s="37"/>
      <c r="IR91" s="37"/>
      <c r="IS91" s="37"/>
      <c r="IT91" s="37"/>
      <c r="IU91" s="37"/>
    </row>
    <row r="92" ht="15.0" customHeight="1">
      <c r="A92" s="81">
        <v>8.0</v>
      </c>
      <c r="B92" s="80" t="s">
        <v>101</v>
      </c>
      <c r="C92" s="82" t="s">
        <v>21</v>
      </c>
      <c r="D92" s="58">
        <v>0.0</v>
      </c>
      <c r="E92" s="48">
        <v>177.32</v>
      </c>
      <c r="F92" s="78">
        <f t="shared" si="3"/>
        <v>0</v>
      </c>
      <c r="G92" s="78">
        <f t="shared" si="4"/>
        <v>0</v>
      </c>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c r="DS92" s="37"/>
      <c r="DT92" s="37"/>
      <c r="DU92" s="37"/>
      <c r="DV92" s="37"/>
      <c r="DW92" s="37"/>
      <c r="DX92" s="37"/>
      <c r="DY92" s="37"/>
      <c r="DZ92" s="37"/>
      <c r="EA92" s="37"/>
      <c r="EB92" s="37"/>
      <c r="EC92" s="37"/>
      <c r="ED92" s="37"/>
      <c r="EE92" s="37"/>
      <c r="EF92" s="37"/>
      <c r="EG92" s="37"/>
      <c r="EH92" s="37"/>
      <c r="EI92" s="37"/>
      <c r="EJ92" s="37"/>
      <c r="EK92" s="37"/>
      <c r="EL92" s="37"/>
      <c r="EM92" s="37"/>
      <c r="EN92" s="37"/>
      <c r="EO92" s="37"/>
      <c r="EP92" s="37"/>
      <c r="EQ92" s="37"/>
      <c r="ER92" s="37"/>
      <c r="ES92" s="37"/>
      <c r="ET92" s="37"/>
      <c r="EU92" s="37"/>
      <c r="EV92" s="37"/>
      <c r="EW92" s="37"/>
      <c r="EX92" s="37"/>
      <c r="EY92" s="37"/>
      <c r="EZ92" s="37"/>
      <c r="FA92" s="37"/>
      <c r="FB92" s="37"/>
      <c r="FC92" s="37"/>
      <c r="FD92" s="37"/>
      <c r="FE92" s="37"/>
      <c r="FF92" s="37"/>
      <c r="FG92" s="37"/>
      <c r="FH92" s="37"/>
      <c r="FI92" s="37"/>
      <c r="FJ92" s="37"/>
      <c r="FK92" s="37"/>
      <c r="FL92" s="37"/>
      <c r="FM92" s="37"/>
      <c r="FN92" s="37"/>
      <c r="FO92" s="37"/>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c r="GT92" s="37"/>
      <c r="GU92" s="37"/>
      <c r="GV92" s="37"/>
      <c r="GW92" s="37"/>
      <c r="GX92" s="37"/>
      <c r="GY92" s="37"/>
      <c r="GZ92" s="37"/>
      <c r="HA92" s="37"/>
      <c r="HB92" s="37"/>
      <c r="HC92" s="37"/>
      <c r="HD92" s="37"/>
      <c r="HE92" s="37"/>
      <c r="HF92" s="37"/>
      <c r="HG92" s="37"/>
      <c r="HH92" s="37"/>
      <c r="HI92" s="37"/>
      <c r="HJ92" s="37"/>
      <c r="HK92" s="37"/>
      <c r="HL92" s="37"/>
      <c r="HM92" s="37"/>
      <c r="HN92" s="37"/>
      <c r="HO92" s="37"/>
      <c r="HP92" s="37"/>
      <c r="HQ92" s="37"/>
      <c r="HR92" s="37"/>
      <c r="HS92" s="37"/>
      <c r="HT92" s="37"/>
      <c r="HU92" s="37"/>
      <c r="HV92" s="37"/>
      <c r="HW92" s="37"/>
      <c r="HX92" s="37"/>
      <c r="HY92" s="37"/>
      <c r="HZ92" s="37"/>
      <c r="IA92" s="37"/>
      <c r="IB92" s="37"/>
      <c r="IC92" s="37"/>
      <c r="ID92" s="37"/>
      <c r="IE92" s="37"/>
      <c r="IF92" s="37"/>
      <c r="IG92" s="37"/>
      <c r="IH92" s="37"/>
      <c r="II92" s="37"/>
      <c r="IJ92" s="37"/>
      <c r="IK92" s="37"/>
      <c r="IL92" s="37"/>
      <c r="IM92" s="37"/>
      <c r="IN92" s="37"/>
      <c r="IO92" s="37"/>
      <c r="IP92" s="37"/>
      <c r="IQ92" s="37"/>
      <c r="IR92" s="37"/>
      <c r="IS92" s="37"/>
      <c r="IT92" s="37"/>
      <c r="IU92" s="37"/>
    </row>
    <row r="93" ht="15.0" customHeight="1">
      <c r="A93" s="81">
        <v>9.0</v>
      </c>
      <c r="B93" s="60" t="s">
        <v>102</v>
      </c>
      <c r="C93" s="82" t="s">
        <v>21</v>
      </c>
      <c r="D93" s="58">
        <v>0.0</v>
      </c>
      <c r="E93" s="48">
        <v>935.94</v>
      </c>
      <c r="F93" s="78">
        <f t="shared" si="3"/>
        <v>0</v>
      </c>
      <c r="G93" s="78">
        <f t="shared" si="4"/>
        <v>0</v>
      </c>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c r="BJ93" s="37"/>
      <c r="BK93" s="37"/>
      <c r="BL93" s="37"/>
      <c r="BM93" s="37"/>
      <c r="BN93" s="37"/>
      <c r="BO93" s="37"/>
      <c r="BP93" s="37"/>
      <c r="BQ93" s="37"/>
      <c r="BR93" s="37"/>
      <c r="BS93" s="37"/>
      <c r="BT93" s="37"/>
      <c r="BU93" s="37"/>
      <c r="BV93" s="37"/>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c r="DS93" s="37"/>
      <c r="DT93" s="37"/>
      <c r="DU93" s="37"/>
      <c r="DV93" s="37"/>
      <c r="DW93" s="37"/>
      <c r="DX93" s="37"/>
      <c r="DY93" s="37"/>
      <c r="DZ93" s="37"/>
      <c r="EA93" s="37"/>
      <c r="EB93" s="37"/>
      <c r="EC93" s="37"/>
      <c r="ED93" s="37"/>
      <c r="EE93" s="37"/>
      <c r="EF93" s="37"/>
      <c r="EG93" s="37"/>
      <c r="EH93" s="37"/>
      <c r="EI93" s="37"/>
      <c r="EJ93" s="37"/>
      <c r="EK93" s="37"/>
      <c r="EL93" s="37"/>
      <c r="EM93" s="37"/>
      <c r="EN93" s="37"/>
      <c r="EO93" s="37"/>
      <c r="EP93" s="37"/>
      <c r="EQ93" s="37"/>
      <c r="ER93" s="37"/>
      <c r="ES93" s="37"/>
      <c r="ET93" s="37"/>
      <c r="EU93" s="37"/>
      <c r="EV93" s="37"/>
      <c r="EW93" s="37"/>
      <c r="EX93" s="37"/>
      <c r="EY93" s="37"/>
      <c r="EZ93" s="37"/>
      <c r="FA93" s="37"/>
      <c r="FB93" s="37"/>
      <c r="FC93" s="37"/>
      <c r="FD93" s="37"/>
      <c r="FE93" s="37"/>
      <c r="FF93" s="37"/>
      <c r="FG93" s="37"/>
      <c r="FH93" s="37"/>
      <c r="FI93" s="37"/>
      <c r="FJ93" s="37"/>
      <c r="FK93" s="37"/>
      <c r="FL93" s="37"/>
      <c r="FM93" s="37"/>
      <c r="FN93" s="37"/>
      <c r="FO93" s="37"/>
      <c r="FP93" s="37"/>
      <c r="FQ93" s="37"/>
      <c r="FR93" s="37"/>
      <c r="FS93" s="37"/>
      <c r="FT93" s="37"/>
      <c r="FU93" s="37"/>
      <c r="FV93" s="37"/>
      <c r="FW93" s="37"/>
      <c r="FX93" s="37"/>
      <c r="FY93" s="37"/>
      <c r="FZ93" s="37"/>
      <c r="GA93" s="37"/>
      <c r="GB93" s="37"/>
      <c r="GC93" s="37"/>
      <c r="GD93" s="37"/>
      <c r="GE93" s="37"/>
      <c r="GF93" s="37"/>
      <c r="GG93" s="37"/>
      <c r="GH93" s="37"/>
      <c r="GI93" s="37"/>
      <c r="GJ93" s="37"/>
      <c r="GK93" s="37"/>
      <c r="GL93" s="37"/>
      <c r="GM93" s="37"/>
      <c r="GN93" s="37"/>
      <c r="GO93" s="37"/>
      <c r="GP93" s="37"/>
      <c r="GQ93" s="37"/>
      <c r="GR93" s="37"/>
      <c r="GS93" s="37"/>
      <c r="GT93" s="37"/>
      <c r="GU93" s="37"/>
      <c r="GV93" s="37"/>
      <c r="GW93" s="37"/>
      <c r="GX93" s="37"/>
      <c r="GY93" s="37"/>
      <c r="GZ93" s="37"/>
      <c r="HA93" s="37"/>
      <c r="HB93" s="37"/>
      <c r="HC93" s="37"/>
      <c r="HD93" s="37"/>
      <c r="HE93" s="37"/>
      <c r="HF93" s="37"/>
      <c r="HG93" s="37"/>
      <c r="HH93" s="37"/>
      <c r="HI93" s="37"/>
      <c r="HJ93" s="37"/>
      <c r="HK93" s="37"/>
      <c r="HL93" s="37"/>
      <c r="HM93" s="37"/>
      <c r="HN93" s="37"/>
      <c r="HO93" s="37"/>
      <c r="HP93" s="37"/>
      <c r="HQ93" s="37"/>
      <c r="HR93" s="37"/>
      <c r="HS93" s="37"/>
      <c r="HT93" s="37"/>
      <c r="HU93" s="37"/>
      <c r="HV93" s="37"/>
      <c r="HW93" s="37"/>
      <c r="HX93" s="37"/>
      <c r="HY93" s="37"/>
      <c r="HZ93" s="37"/>
      <c r="IA93" s="37"/>
      <c r="IB93" s="37"/>
      <c r="IC93" s="37"/>
      <c r="ID93" s="37"/>
      <c r="IE93" s="37"/>
      <c r="IF93" s="37"/>
      <c r="IG93" s="37"/>
      <c r="IH93" s="37"/>
      <c r="II93" s="37"/>
      <c r="IJ93" s="37"/>
      <c r="IK93" s="37"/>
      <c r="IL93" s="37"/>
      <c r="IM93" s="37"/>
      <c r="IN93" s="37"/>
      <c r="IO93" s="37"/>
      <c r="IP93" s="37"/>
      <c r="IQ93" s="37"/>
      <c r="IR93" s="37"/>
      <c r="IS93" s="37"/>
      <c r="IT93" s="37"/>
      <c r="IU93" s="37"/>
    </row>
    <row r="94" ht="15.0" customHeight="1">
      <c r="A94" s="81">
        <v>10.0</v>
      </c>
      <c r="B94" s="80" t="s">
        <v>103</v>
      </c>
      <c r="C94" s="82" t="s">
        <v>21</v>
      </c>
      <c r="D94" s="58">
        <v>0.0</v>
      </c>
      <c r="E94" s="48">
        <v>256.68</v>
      </c>
      <c r="F94" s="78">
        <f t="shared" si="3"/>
        <v>0</v>
      </c>
      <c r="G94" s="78">
        <f t="shared" si="4"/>
        <v>0</v>
      </c>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c r="DS94" s="37"/>
      <c r="DT94" s="37"/>
      <c r="DU94" s="37"/>
      <c r="DV94" s="37"/>
      <c r="DW94" s="37"/>
      <c r="DX94" s="37"/>
      <c r="DY94" s="37"/>
      <c r="DZ94" s="37"/>
      <c r="EA94" s="37"/>
      <c r="EB94" s="37"/>
      <c r="EC94" s="37"/>
      <c r="ED94" s="37"/>
      <c r="EE94" s="37"/>
      <c r="EF94" s="37"/>
      <c r="EG94" s="37"/>
      <c r="EH94" s="37"/>
      <c r="EI94" s="37"/>
      <c r="EJ94" s="37"/>
      <c r="EK94" s="37"/>
      <c r="EL94" s="37"/>
      <c r="EM94" s="37"/>
      <c r="EN94" s="37"/>
      <c r="EO94" s="37"/>
      <c r="EP94" s="37"/>
      <c r="EQ94" s="37"/>
      <c r="ER94" s="37"/>
      <c r="ES94" s="37"/>
      <c r="ET94" s="37"/>
      <c r="EU94" s="37"/>
      <c r="EV94" s="37"/>
      <c r="EW94" s="37"/>
      <c r="EX94" s="37"/>
      <c r="EY94" s="37"/>
      <c r="EZ94" s="37"/>
      <c r="FA94" s="37"/>
      <c r="FB94" s="37"/>
      <c r="FC94" s="37"/>
      <c r="FD94" s="37"/>
      <c r="FE94" s="37"/>
      <c r="FF94" s="37"/>
      <c r="FG94" s="37"/>
      <c r="FH94" s="37"/>
      <c r="FI94" s="37"/>
      <c r="FJ94" s="37"/>
      <c r="FK94" s="37"/>
      <c r="FL94" s="37"/>
      <c r="FM94" s="37"/>
      <c r="FN94" s="37"/>
      <c r="FO94" s="37"/>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c r="GT94" s="37"/>
      <c r="GU94" s="37"/>
      <c r="GV94" s="37"/>
      <c r="GW94" s="37"/>
      <c r="GX94" s="37"/>
      <c r="GY94" s="37"/>
      <c r="GZ94" s="37"/>
      <c r="HA94" s="37"/>
      <c r="HB94" s="37"/>
      <c r="HC94" s="37"/>
      <c r="HD94" s="37"/>
      <c r="HE94" s="37"/>
      <c r="HF94" s="37"/>
      <c r="HG94" s="37"/>
      <c r="HH94" s="37"/>
      <c r="HI94" s="37"/>
      <c r="HJ94" s="37"/>
      <c r="HK94" s="37"/>
      <c r="HL94" s="37"/>
      <c r="HM94" s="37"/>
      <c r="HN94" s="37"/>
      <c r="HO94" s="37"/>
      <c r="HP94" s="37"/>
      <c r="HQ94" s="37"/>
      <c r="HR94" s="37"/>
      <c r="HS94" s="37"/>
      <c r="HT94" s="37"/>
      <c r="HU94" s="37"/>
      <c r="HV94" s="37"/>
      <c r="HW94" s="37"/>
      <c r="HX94" s="37"/>
      <c r="HY94" s="37"/>
      <c r="HZ94" s="37"/>
      <c r="IA94" s="37"/>
      <c r="IB94" s="37"/>
      <c r="IC94" s="37"/>
      <c r="ID94" s="37"/>
      <c r="IE94" s="37"/>
      <c r="IF94" s="37"/>
      <c r="IG94" s="37"/>
      <c r="IH94" s="37"/>
      <c r="II94" s="37"/>
      <c r="IJ94" s="37"/>
      <c r="IK94" s="37"/>
      <c r="IL94" s="37"/>
      <c r="IM94" s="37"/>
      <c r="IN94" s="37"/>
      <c r="IO94" s="37"/>
      <c r="IP94" s="37"/>
      <c r="IQ94" s="37"/>
      <c r="IR94" s="37"/>
      <c r="IS94" s="37"/>
      <c r="IT94" s="37"/>
      <c r="IU94" s="37"/>
    </row>
    <row r="95" ht="15.0" customHeight="1">
      <c r="A95" s="81">
        <v>11.0</v>
      </c>
      <c r="B95" s="60" t="s">
        <v>104</v>
      </c>
      <c r="C95" s="82" t="s">
        <v>21</v>
      </c>
      <c r="D95" s="58">
        <v>0.0</v>
      </c>
      <c r="E95" s="48">
        <v>2457.89</v>
      </c>
      <c r="F95" s="78">
        <f t="shared" si="3"/>
        <v>0</v>
      </c>
      <c r="G95" s="78">
        <f t="shared" si="4"/>
        <v>0</v>
      </c>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c r="BJ95" s="37"/>
      <c r="BK95" s="37"/>
      <c r="BL95" s="37"/>
      <c r="BM95" s="37"/>
      <c r="BN95" s="37"/>
      <c r="BO95" s="37"/>
      <c r="BP95" s="37"/>
      <c r="BQ95" s="37"/>
      <c r="BR95" s="37"/>
      <c r="BS95" s="37"/>
      <c r="BT95" s="37"/>
      <c r="BU95" s="37"/>
      <c r="BV95" s="37"/>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c r="DS95" s="37"/>
      <c r="DT95" s="37"/>
      <c r="DU95" s="37"/>
      <c r="DV95" s="37"/>
      <c r="DW95" s="37"/>
      <c r="DX95" s="37"/>
      <c r="DY95" s="37"/>
      <c r="DZ95" s="37"/>
      <c r="EA95" s="37"/>
      <c r="EB95" s="37"/>
      <c r="EC95" s="37"/>
      <c r="ED95" s="37"/>
      <c r="EE95" s="37"/>
      <c r="EF95" s="37"/>
      <c r="EG95" s="37"/>
      <c r="EH95" s="37"/>
      <c r="EI95" s="37"/>
      <c r="EJ95" s="37"/>
      <c r="EK95" s="37"/>
      <c r="EL95" s="37"/>
      <c r="EM95" s="37"/>
      <c r="EN95" s="37"/>
      <c r="EO95" s="37"/>
      <c r="EP95" s="37"/>
      <c r="EQ95" s="37"/>
      <c r="ER95" s="37"/>
      <c r="ES95" s="37"/>
      <c r="ET95" s="37"/>
      <c r="EU95" s="37"/>
      <c r="EV95" s="37"/>
      <c r="EW95" s="37"/>
      <c r="EX95" s="37"/>
      <c r="EY95" s="37"/>
      <c r="EZ95" s="37"/>
      <c r="FA95" s="37"/>
      <c r="FB95" s="37"/>
      <c r="FC95" s="37"/>
      <c r="FD95" s="37"/>
      <c r="FE95" s="37"/>
      <c r="FF95" s="37"/>
      <c r="FG95" s="37"/>
      <c r="FH95" s="37"/>
      <c r="FI95" s="37"/>
      <c r="FJ95" s="37"/>
      <c r="FK95" s="37"/>
      <c r="FL95" s="37"/>
      <c r="FM95" s="37"/>
      <c r="FN95" s="37"/>
      <c r="FO95" s="37"/>
      <c r="FP95" s="37"/>
      <c r="FQ95" s="37"/>
      <c r="FR95" s="37"/>
      <c r="FS95" s="37"/>
      <c r="FT95" s="37"/>
      <c r="FU95" s="37"/>
      <c r="FV95" s="37"/>
      <c r="FW95" s="37"/>
      <c r="FX95" s="37"/>
      <c r="FY95" s="37"/>
      <c r="FZ95" s="37"/>
      <c r="GA95" s="37"/>
      <c r="GB95" s="37"/>
      <c r="GC95" s="37"/>
      <c r="GD95" s="37"/>
      <c r="GE95" s="37"/>
      <c r="GF95" s="37"/>
      <c r="GG95" s="37"/>
      <c r="GH95" s="37"/>
      <c r="GI95" s="37"/>
      <c r="GJ95" s="37"/>
      <c r="GK95" s="37"/>
      <c r="GL95" s="37"/>
      <c r="GM95" s="37"/>
      <c r="GN95" s="37"/>
      <c r="GO95" s="37"/>
      <c r="GP95" s="37"/>
      <c r="GQ95" s="37"/>
      <c r="GR95" s="37"/>
      <c r="GS95" s="37"/>
      <c r="GT95" s="37"/>
      <c r="GU95" s="37"/>
      <c r="GV95" s="37"/>
      <c r="GW95" s="37"/>
      <c r="GX95" s="37"/>
      <c r="GY95" s="37"/>
      <c r="GZ95" s="37"/>
      <c r="HA95" s="37"/>
      <c r="HB95" s="37"/>
      <c r="HC95" s="37"/>
      <c r="HD95" s="37"/>
      <c r="HE95" s="37"/>
      <c r="HF95" s="37"/>
      <c r="HG95" s="37"/>
      <c r="HH95" s="37"/>
      <c r="HI95" s="37"/>
      <c r="HJ95" s="37"/>
      <c r="HK95" s="37"/>
      <c r="HL95" s="37"/>
      <c r="HM95" s="37"/>
      <c r="HN95" s="37"/>
      <c r="HO95" s="37"/>
      <c r="HP95" s="37"/>
      <c r="HQ95" s="37"/>
      <c r="HR95" s="37"/>
      <c r="HS95" s="37"/>
      <c r="HT95" s="37"/>
      <c r="HU95" s="37"/>
      <c r="HV95" s="37"/>
      <c r="HW95" s="37"/>
      <c r="HX95" s="37"/>
      <c r="HY95" s="37"/>
      <c r="HZ95" s="37"/>
      <c r="IA95" s="37"/>
      <c r="IB95" s="37"/>
      <c r="IC95" s="37"/>
      <c r="ID95" s="37"/>
      <c r="IE95" s="37"/>
      <c r="IF95" s="37"/>
      <c r="IG95" s="37"/>
      <c r="IH95" s="37"/>
      <c r="II95" s="37"/>
      <c r="IJ95" s="37"/>
      <c r="IK95" s="37"/>
      <c r="IL95" s="37"/>
      <c r="IM95" s="37"/>
      <c r="IN95" s="37"/>
      <c r="IO95" s="37"/>
      <c r="IP95" s="37"/>
      <c r="IQ95" s="37"/>
      <c r="IR95" s="37"/>
      <c r="IS95" s="37"/>
      <c r="IT95" s="37"/>
      <c r="IU95" s="37"/>
    </row>
    <row r="96" ht="15.0" customHeight="1">
      <c r="A96" s="81">
        <v>12.0</v>
      </c>
      <c r="B96" s="60" t="s">
        <v>105</v>
      </c>
      <c r="C96" s="82" t="s">
        <v>21</v>
      </c>
      <c r="D96" s="58">
        <v>0.0</v>
      </c>
      <c r="E96" s="48">
        <v>1784.32</v>
      </c>
      <c r="F96" s="78">
        <f t="shared" si="3"/>
        <v>0</v>
      </c>
      <c r="G96" s="78">
        <f t="shared" si="4"/>
        <v>0</v>
      </c>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c r="BJ96" s="37"/>
      <c r="BK96" s="37"/>
      <c r="BL96" s="37"/>
      <c r="BM96" s="37"/>
      <c r="BN96" s="37"/>
      <c r="BO96" s="37"/>
      <c r="BP96" s="37"/>
      <c r="BQ96" s="37"/>
      <c r="BR96" s="37"/>
      <c r="BS96" s="37"/>
      <c r="BT96" s="37"/>
      <c r="BU96" s="37"/>
      <c r="BV96" s="37"/>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row>
    <row r="97" ht="12.75" customHeight="1">
      <c r="A97" s="89" t="s">
        <v>124</v>
      </c>
      <c r="B97" s="90"/>
      <c r="C97" s="90"/>
      <c r="D97" s="90"/>
      <c r="E97" s="90"/>
      <c r="F97" s="91"/>
      <c r="G97" s="78">
        <f>SUM((G80:G96),2)</f>
        <v>499.2806</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41.60671667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2</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78">
        <f>ROUND((G98/G99),2)</f>
        <v>20.8</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4.2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3.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4.25" customHeight="1">
      <c r="A105" s="50" t="s">
        <v>126</v>
      </c>
      <c r="H105" s="50"/>
      <c r="L105" s="50"/>
      <c r="P105" s="50" t="s">
        <v>126</v>
      </c>
      <c r="T105" s="50" t="s">
        <v>126</v>
      </c>
      <c r="X105" s="50" t="s">
        <v>126</v>
      </c>
      <c r="AB105" s="50" t="s">
        <v>126</v>
      </c>
      <c r="AF105" s="50" t="s">
        <v>126</v>
      </c>
      <c r="AJ105" s="50" t="s">
        <v>126</v>
      </c>
      <c r="AN105" s="50" t="s">
        <v>126</v>
      </c>
      <c r="AR105" s="50" t="s">
        <v>126</v>
      </c>
      <c r="AV105" s="50" t="s">
        <v>126</v>
      </c>
      <c r="AZ105" s="50" t="s">
        <v>126</v>
      </c>
      <c r="BD105" s="50" t="s">
        <v>126</v>
      </c>
      <c r="BH105" s="50" t="s">
        <v>126</v>
      </c>
      <c r="BL105" s="50" t="s">
        <v>126</v>
      </c>
      <c r="BP105" s="50" t="s">
        <v>126</v>
      </c>
      <c r="BT105" s="50" t="s">
        <v>126</v>
      </c>
      <c r="BX105" s="50" t="s">
        <v>126</v>
      </c>
      <c r="CB105" s="50" t="s">
        <v>126</v>
      </c>
      <c r="CF105" s="50" t="s">
        <v>126</v>
      </c>
      <c r="CJ105" s="50" t="s">
        <v>126</v>
      </c>
      <c r="CN105" s="50" t="s">
        <v>126</v>
      </c>
      <c r="CR105" s="50" t="s">
        <v>126</v>
      </c>
      <c r="CV105" s="50" t="s">
        <v>126</v>
      </c>
      <c r="CZ105" s="50" t="s">
        <v>126</v>
      </c>
      <c r="DD105" s="50" t="s">
        <v>126</v>
      </c>
      <c r="DH105" s="50" t="s">
        <v>126</v>
      </c>
      <c r="DL105" s="50" t="s">
        <v>126</v>
      </c>
      <c r="DP105" s="50" t="s">
        <v>126</v>
      </c>
      <c r="DT105" s="50" t="s">
        <v>126</v>
      </c>
      <c r="DX105" s="50" t="s">
        <v>126</v>
      </c>
      <c r="EB105" s="50" t="s">
        <v>126</v>
      </c>
      <c r="EF105" s="50" t="s">
        <v>126</v>
      </c>
      <c r="EJ105" s="50" t="s">
        <v>126</v>
      </c>
      <c r="EN105" s="50" t="s">
        <v>126</v>
      </c>
      <c r="ER105" s="50" t="s">
        <v>126</v>
      </c>
      <c r="EV105" s="50" t="s">
        <v>126</v>
      </c>
      <c r="EZ105" s="50" t="s">
        <v>126</v>
      </c>
      <c r="FD105" s="50" t="s">
        <v>126</v>
      </c>
      <c r="FH105" s="50" t="s">
        <v>126</v>
      </c>
      <c r="FL105" s="50" t="s">
        <v>126</v>
      </c>
      <c r="FP105" s="50" t="s">
        <v>126</v>
      </c>
      <c r="FT105" s="50" t="s">
        <v>126</v>
      </c>
      <c r="FX105" s="50" t="s">
        <v>126</v>
      </c>
      <c r="GB105" s="50" t="s">
        <v>126</v>
      </c>
      <c r="GF105" s="50" t="s">
        <v>126</v>
      </c>
      <c r="GJ105" s="50" t="s">
        <v>126</v>
      </c>
      <c r="GN105" s="50" t="s">
        <v>126</v>
      </c>
      <c r="GR105" s="50" t="s">
        <v>126</v>
      </c>
      <c r="GV105" s="50" t="s">
        <v>126</v>
      </c>
      <c r="GZ105" s="50" t="s">
        <v>126</v>
      </c>
      <c r="HD105" s="50" t="s">
        <v>126</v>
      </c>
      <c r="HH105" s="50" t="s">
        <v>126</v>
      </c>
      <c r="HL105" s="50" t="s">
        <v>126</v>
      </c>
      <c r="HP105" s="50" t="s">
        <v>126</v>
      </c>
      <c r="HT105" s="50" t="s">
        <v>126</v>
      </c>
      <c r="HX105" s="50" t="s">
        <v>126</v>
      </c>
      <c r="IB105" s="50" t="s">
        <v>126</v>
      </c>
      <c r="IF105" s="50" t="s">
        <v>126</v>
      </c>
      <c r="IJ105" s="50" t="s">
        <v>126</v>
      </c>
      <c r="IN105" s="50" t="s">
        <v>126</v>
      </c>
      <c r="IR105" s="50" t="s">
        <v>126</v>
      </c>
    </row>
    <row r="106" ht="15.0" customHeight="1">
      <c r="A106" s="49" t="s">
        <v>109</v>
      </c>
      <c r="B106" s="33"/>
      <c r="C106" s="52"/>
      <c r="D106" s="52"/>
      <c r="E106" s="52"/>
      <c r="F106" s="33"/>
      <c r="G106" s="33"/>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c r="BJ106" s="37"/>
      <c r="BK106" s="37"/>
      <c r="BL106" s="37"/>
      <c r="BM106" s="37"/>
      <c r="BN106" s="37"/>
      <c r="BO106" s="37"/>
      <c r="BP106" s="37"/>
      <c r="BQ106" s="37"/>
      <c r="BR106" s="37"/>
      <c r="BS106" s="37"/>
      <c r="BT106" s="37"/>
      <c r="BU106" s="37"/>
      <c r="BV106" s="37"/>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row>
    <row r="107" ht="15.0" customHeight="1">
      <c r="A107" s="49" t="s">
        <v>110</v>
      </c>
      <c r="B107" s="33"/>
      <c r="C107" s="52"/>
      <c r="D107" s="52"/>
      <c r="E107" s="52"/>
      <c r="F107" s="33"/>
      <c r="G107" s="33"/>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c r="BJ107" s="37"/>
      <c r="BK107" s="37"/>
      <c r="BL107" s="37"/>
      <c r="BM107" s="37"/>
      <c r="BN107" s="37"/>
      <c r="BO107" s="37"/>
      <c r="BP107" s="37"/>
      <c r="BQ107" s="37"/>
      <c r="BR107" s="37"/>
      <c r="BS107" s="37"/>
      <c r="BT107" s="37"/>
      <c r="BU107" s="37"/>
      <c r="BV107" s="37"/>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row>
    <row r="108" ht="15.0" customHeight="1">
      <c r="A108" s="49" t="s">
        <v>111</v>
      </c>
      <c r="B108" s="33"/>
      <c r="C108" s="52"/>
      <c r="D108" s="52"/>
      <c r="E108" s="52"/>
      <c r="F108" s="33"/>
      <c r="G108" s="33"/>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row>
    <row r="109" ht="14.25" customHeight="1">
      <c r="A109" s="40"/>
      <c r="B109" s="9"/>
      <c r="C109" s="42"/>
      <c r="D109" s="42"/>
      <c r="E109" s="42"/>
      <c r="F109" s="33"/>
      <c r="G109" s="9"/>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c r="GL109" s="93"/>
      <c r="GM109" s="93"/>
      <c r="GN109" s="93"/>
      <c r="GO109" s="93"/>
      <c r="GP109" s="93"/>
      <c r="GQ109" s="93"/>
      <c r="GR109" s="93"/>
      <c r="GS109" s="93"/>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93"/>
      <c r="HQ109" s="93"/>
      <c r="HR109" s="93"/>
      <c r="HS109" s="93"/>
      <c r="HT109" s="93"/>
      <c r="HU109" s="93"/>
      <c r="HV109" s="93"/>
      <c r="HW109" s="93"/>
      <c r="HX109" s="93"/>
      <c r="HY109" s="93"/>
      <c r="HZ109" s="93"/>
      <c r="IA109" s="93"/>
      <c r="IB109" s="93"/>
      <c r="IC109" s="93"/>
      <c r="ID109" s="93"/>
      <c r="IE109" s="93"/>
      <c r="IF109" s="93"/>
      <c r="IG109" s="93"/>
      <c r="IH109" s="93"/>
      <c r="II109" s="93"/>
      <c r="IJ109" s="93"/>
      <c r="IK109" s="93"/>
      <c r="IL109" s="93"/>
      <c r="IM109" s="93"/>
      <c r="IN109" s="93"/>
      <c r="IO109" s="93"/>
      <c r="IP109" s="93"/>
      <c r="IQ109" s="93"/>
      <c r="IR109" s="93"/>
      <c r="IS109" s="93"/>
      <c r="IT109" s="93"/>
      <c r="IU109" s="93"/>
    </row>
    <row r="110" ht="14.25" customHeight="1">
      <c r="A110" s="40"/>
      <c r="B110" s="9"/>
      <c r="C110" s="42"/>
      <c r="D110" s="42"/>
      <c r="E110" s="42"/>
      <c r="F110" s="33"/>
      <c r="G110" s="9"/>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c r="GL110" s="93"/>
      <c r="GM110" s="93"/>
      <c r="GN110" s="93"/>
      <c r="GO110" s="93"/>
      <c r="GP110" s="93"/>
      <c r="GQ110" s="93"/>
      <c r="GR110" s="93"/>
      <c r="GS110" s="93"/>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93"/>
      <c r="HQ110" s="93"/>
      <c r="HR110" s="93"/>
      <c r="HS110" s="93"/>
      <c r="HT110" s="93"/>
      <c r="HU110" s="93"/>
      <c r="HV110" s="93"/>
      <c r="HW110" s="93"/>
      <c r="HX110" s="93"/>
      <c r="HY110" s="93"/>
      <c r="HZ110" s="93"/>
      <c r="IA110" s="93"/>
      <c r="IB110" s="93"/>
      <c r="IC110" s="93"/>
      <c r="ID110" s="93"/>
      <c r="IE110" s="93"/>
      <c r="IF110" s="93"/>
      <c r="IG110" s="93"/>
      <c r="IH110" s="93"/>
      <c r="II110" s="93"/>
      <c r="IJ110" s="93"/>
      <c r="IK110" s="93"/>
      <c r="IL110" s="93"/>
      <c r="IM110" s="93"/>
      <c r="IN110" s="93"/>
      <c r="IO110" s="93"/>
      <c r="IP110" s="93"/>
      <c r="IQ110" s="93"/>
      <c r="IR110" s="93"/>
      <c r="IS110" s="93"/>
      <c r="IT110" s="93"/>
      <c r="IU110" s="93"/>
    </row>
    <row r="111" ht="14.25" customHeight="1">
      <c r="A111" s="40"/>
      <c r="B111" s="9"/>
      <c r="C111" s="42"/>
      <c r="D111" s="42"/>
      <c r="E111" s="42"/>
      <c r="F111" s="33"/>
      <c r="G111" s="9"/>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c r="GL111" s="93"/>
      <c r="GM111" s="93"/>
      <c r="GN111" s="93"/>
      <c r="GO111" s="93"/>
      <c r="GP111" s="93"/>
      <c r="GQ111" s="93"/>
      <c r="GR111" s="93"/>
      <c r="GS111" s="93"/>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93"/>
      <c r="HQ111" s="93"/>
      <c r="HR111" s="93"/>
      <c r="HS111" s="93"/>
      <c r="HT111" s="93"/>
      <c r="HU111" s="93"/>
      <c r="HV111" s="93"/>
      <c r="HW111" s="93"/>
      <c r="HX111" s="93"/>
      <c r="HY111" s="93"/>
      <c r="HZ111" s="93"/>
      <c r="IA111" s="93"/>
      <c r="IB111" s="93"/>
      <c r="IC111" s="93"/>
      <c r="ID111" s="93"/>
      <c r="IE111" s="93"/>
      <c r="IF111" s="93"/>
      <c r="IG111" s="93"/>
      <c r="IH111" s="93"/>
      <c r="II111" s="93"/>
      <c r="IJ111" s="93"/>
      <c r="IK111" s="93"/>
      <c r="IL111" s="93"/>
      <c r="IM111" s="93"/>
      <c r="IN111" s="93"/>
      <c r="IO111" s="93"/>
      <c r="IP111" s="93"/>
      <c r="IQ111" s="93"/>
      <c r="IR111" s="93"/>
      <c r="IS111" s="93"/>
      <c r="IT111" s="93"/>
      <c r="IU111" s="93"/>
    </row>
    <row r="112" ht="14.25" customHeight="1">
      <c r="A112" s="40"/>
      <c r="B112" s="9"/>
      <c r="C112" s="42"/>
      <c r="D112" s="42"/>
      <c r="E112" s="42"/>
      <c r="F112" s="33"/>
      <c r="G112" s="9"/>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row>
    <row r="113" ht="14.25" customHeight="1">
      <c r="A113" s="40"/>
      <c r="B113" s="9"/>
      <c r="C113" s="42"/>
      <c r="D113" s="42"/>
      <c r="E113" s="42"/>
      <c r="F113" s="33"/>
      <c r="G113" s="9"/>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c r="GL113" s="93"/>
      <c r="GM113" s="93"/>
      <c r="GN113" s="93"/>
      <c r="GO113" s="93"/>
      <c r="GP113" s="93"/>
      <c r="GQ113" s="93"/>
      <c r="GR113" s="93"/>
      <c r="GS113" s="93"/>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93"/>
      <c r="HQ113" s="93"/>
      <c r="HR113" s="93"/>
      <c r="HS113" s="93"/>
      <c r="HT113" s="93"/>
      <c r="HU113" s="93"/>
      <c r="HV113" s="93"/>
      <c r="HW113" s="93"/>
      <c r="HX113" s="93"/>
      <c r="HY113" s="93"/>
      <c r="HZ113" s="93"/>
      <c r="IA113" s="93"/>
      <c r="IB113" s="93"/>
      <c r="IC113" s="93"/>
      <c r="ID113" s="93"/>
      <c r="IE113" s="93"/>
      <c r="IF113" s="93"/>
      <c r="IG113" s="93"/>
      <c r="IH113" s="93"/>
      <c r="II113" s="93"/>
      <c r="IJ113" s="93"/>
      <c r="IK113" s="93"/>
      <c r="IL113" s="93"/>
      <c r="IM113" s="93"/>
      <c r="IN113" s="93"/>
      <c r="IO113" s="93"/>
      <c r="IP113" s="93"/>
      <c r="IQ113" s="93"/>
      <c r="IR113" s="93"/>
      <c r="IS113" s="93"/>
      <c r="IT113" s="93"/>
      <c r="IU113" s="93"/>
    </row>
    <row r="114" ht="14.25" customHeight="1">
      <c r="A114" s="40"/>
      <c r="B114" s="9"/>
      <c r="C114" s="42"/>
      <c r="D114" s="42"/>
      <c r="E114" s="42"/>
      <c r="F114" s="33"/>
      <c r="G114" s="9"/>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c r="IE114" s="93"/>
      <c r="IF114" s="93"/>
      <c r="IG114" s="93"/>
      <c r="IH114" s="93"/>
      <c r="II114" s="93"/>
      <c r="IJ114" s="93"/>
      <c r="IK114" s="93"/>
      <c r="IL114" s="93"/>
      <c r="IM114" s="93"/>
      <c r="IN114" s="93"/>
      <c r="IO114" s="93"/>
      <c r="IP114" s="93"/>
      <c r="IQ114" s="93"/>
      <c r="IR114" s="93"/>
      <c r="IS114" s="93"/>
      <c r="IT114" s="93"/>
      <c r="IU114" s="93"/>
    </row>
    <row r="115" ht="14.25" customHeight="1">
      <c r="A115" s="40"/>
      <c r="B115" s="9"/>
      <c r="C115" s="42"/>
      <c r="D115" s="42"/>
      <c r="E115" s="42"/>
      <c r="F115" s="33"/>
      <c r="G115" s="9"/>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c r="IE115" s="93"/>
      <c r="IF115" s="93"/>
      <c r="IG115" s="93"/>
      <c r="IH115" s="93"/>
      <c r="II115" s="93"/>
      <c r="IJ115" s="93"/>
      <c r="IK115" s="93"/>
      <c r="IL115" s="93"/>
      <c r="IM115" s="93"/>
      <c r="IN115" s="93"/>
      <c r="IO115" s="93"/>
      <c r="IP115" s="93"/>
      <c r="IQ115" s="93"/>
      <c r="IR115" s="93"/>
      <c r="IS115" s="93"/>
      <c r="IT115" s="93"/>
      <c r="IU115" s="93"/>
    </row>
    <row r="116" ht="14.25" customHeight="1">
      <c r="A116" s="40"/>
      <c r="B116" s="9"/>
      <c r="C116" s="42"/>
      <c r="D116" s="42"/>
      <c r="E116" s="42"/>
      <c r="F116" s="33"/>
      <c r="G116" s="42"/>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c r="IU116" s="96"/>
    </row>
    <row r="117" ht="14.25" customHeight="1">
      <c r="A117" s="40"/>
      <c r="B117" s="9"/>
      <c r="C117" s="42"/>
      <c r="D117" s="42"/>
      <c r="E117" s="42"/>
      <c r="F117" s="33"/>
      <c r="G117" s="42"/>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c r="IU117" s="96"/>
    </row>
    <row r="118" ht="14.25" customHeight="1">
      <c r="A118" s="40"/>
      <c r="B118" s="9"/>
      <c r="C118" s="42"/>
      <c r="D118" s="42"/>
      <c r="E118" s="42"/>
      <c r="F118" s="33"/>
      <c r="G118" s="42"/>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c r="IU118" s="96"/>
    </row>
    <row r="119" ht="14.25" customHeight="1">
      <c r="A119" s="40"/>
      <c r="B119" s="9"/>
      <c r="C119" s="42"/>
      <c r="D119" s="42"/>
      <c r="E119" s="42"/>
      <c r="F119" s="33"/>
      <c r="G119" s="42"/>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c r="IU119" s="96"/>
    </row>
    <row r="120" ht="14.25" customHeight="1">
      <c r="A120" s="40"/>
      <c r="B120" s="9"/>
      <c r="C120" s="42"/>
      <c r="D120" s="42"/>
      <c r="E120" s="42"/>
      <c r="F120" s="33"/>
      <c r="G120" s="42"/>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c r="IU120" s="96"/>
    </row>
    <row r="121" ht="14.25" customHeight="1">
      <c r="A121" s="40"/>
      <c r="B121" s="9"/>
      <c r="C121" s="42"/>
      <c r="D121" s="42"/>
      <c r="E121" s="42"/>
      <c r="F121" s="33"/>
      <c r="G121" s="42"/>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c r="IU121" s="96"/>
    </row>
    <row r="122" ht="14.25" customHeight="1">
      <c r="A122" s="40"/>
      <c r="B122" s="9"/>
      <c r="C122" s="42"/>
      <c r="D122" s="42"/>
      <c r="E122" s="42"/>
      <c r="F122" s="33"/>
      <c r="G122" s="42"/>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c r="IU122" s="96"/>
    </row>
    <row r="123" ht="14.25" customHeight="1">
      <c r="A123" s="40"/>
      <c r="B123" s="9"/>
      <c r="C123" s="42"/>
      <c r="D123" s="42"/>
      <c r="E123" s="42"/>
      <c r="F123" s="33"/>
      <c r="G123" s="42"/>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c r="IU123" s="96"/>
    </row>
    <row r="124" ht="14.25" customHeight="1">
      <c r="A124" s="40"/>
      <c r="B124" s="9"/>
      <c r="C124" s="42"/>
      <c r="D124" s="42"/>
      <c r="E124" s="42"/>
      <c r="F124" s="33"/>
      <c r="G124" s="42"/>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c r="IU124" s="96"/>
    </row>
    <row r="125" ht="14.25" customHeight="1">
      <c r="A125" s="40"/>
      <c r="B125" s="9"/>
      <c r="C125" s="42"/>
      <c r="D125" s="42"/>
      <c r="E125" s="42"/>
      <c r="F125" s="33"/>
      <c r="G125" s="42"/>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c r="IU125" s="96"/>
    </row>
    <row r="126" ht="14.25" customHeight="1">
      <c r="A126" s="40"/>
      <c r="B126" s="9"/>
      <c r="C126" s="42"/>
      <c r="D126" s="42"/>
      <c r="E126" s="42"/>
      <c r="F126" s="33"/>
      <c r="G126" s="42"/>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c r="IU126" s="96"/>
    </row>
    <row r="127" ht="14.25" customHeight="1">
      <c r="A127" s="40"/>
      <c r="B127" s="9"/>
      <c r="C127" s="42"/>
      <c r="D127" s="42"/>
      <c r="E127" s="42"/>
      <c r="F127" s="33"/>
      <c r="G127" s="42"/>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c r="IU127" s="96"/>
    </row>
    <row r="128" ht="14.25" customHeight="1">
      <c r="A128" s="40"/>
      <c r="B128" s="9"/>
      <c r="C128" s="42"/>
      <c r="D128" s="42"/>
      <c r="E128" s="42"/>
      <c r="F128" s="33"/>
      <c r="G128" s="42"/>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c r="IU128" s="96"/>
    </row>
    <row r="129" ht="14.25" customHeight="1">
      <c r="A129" s="40"/>
      <c r="B129" s="9"/>
      <c r="C129" s="42"/>
      <c r="D129" s="42"/>
      <c r="E129" s="42"/>
      <c r="F129" s="33"/>
      <c r="G129" s="42"/>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c r="IU129" s="96"/>
    </row>
    <row r="130" ht="14.25" customHeight="1">
      <c r="A130" s="40"/>
      <c r="B130" s="9"/>
      <c r="C130" s="42"/>
      <c r="D130" s="42"/>
      <c r="E130" s="42"/>
      <c r="F130" s="33"/>
      <c r="G130" s="42"/>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c r="IU130" s="96"/>
    </row>
    <row r="131" ht="14.25" customHeight="1">
      <c r="A131" s="40"/>
      <c r="B131" s="9"/>
      <c r="C131" s="42"/>
      <c r="D131" s="42"/>
      <c r="E131" s="42"/>
      <c r="F131" s="33"/>
      <c r="G131" s="42"/>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c r="IU131" s="96"/>
    </row>
    <row r="132" ht="14.25" customHeight="1">
      <c r="A132" s="40"/>
      <c r="B132" s="9"/>
      <c r="C132" s="42"/>
      <c r="D132" s="42"/>
      <c r="E132" s="42"/>
      <c r="F132" s="33"/>
      <c r="G132" s="42"/>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c r="IU132" s="96"/>
    </row>
    <row r="133" ht="14.25" customHeight="1">
      <c r="A133" s="40"/>
      <c r="B133" s="9"/>
      <c r="C133" s="42"/>
      <c r="D133" s="42"/>
      <c r="E133" s="42"/>
      <c r="F133" s="33"/>
      <c r="G133" s="42"/>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c r="IU133" s="96"/>
    </row>
    <row r="134" ht="14.25" customHeight="1">
      <c r="A134" s="40"/>
      <c r="B134" s="9"/>
      <c r="C134" s="42"/>
      <c r="D134" s="42"/>
      <c r="E134" s="42"/>
      <c r="F134" s="33"/>
      <c r="G134" s="42"/>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c r="IU134" s="96"/>
    </row>
    <row r="135" ht="14.25" customHeight="1">
      <c r="A135" s="40"/>
      <c r="B135" s="9"/>
      <c r="C135" s="42"/>
      <c r="D135" s="42"/>
      <c r="E135" s="42"/>
      <c r="F135" s="33"/>
      <c r="G135" s="42"/>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c r="IU135" s="96"/>
    </row>
    <row r="136" ht="14.25" customHeight="1">
      <c r="A136" s="40"/>
      <c r="B136" s="9"/>
      <c r="C136" s="42"/>
      <c r="D136" s="42"/>
      <c r="E136" s="42"/>
      <c r="F136" s="33"/>
      <c r="G136" s="42"/>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c r="IU136" s="96"/>
    </row>
    <row r="137" ht="14.25" customHeight="1">
      <c r="A137" s="40"/>
      <c r="B137" s="9"/>
      <c r="C137" s="42"/>
      <c r="D137" s="42"/>
      <c r="E137" s="42"/>
      <c r="F137" s="33"/>
      <c r="G137" s="42"/>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c r="IU137" s="96"/>
    </row>
    <row r="138" ht="14.25" customHeight="1">
      <c r="A138" s="40"/>
      <c r="B138" s="9"/>
      <c r="C138" s="42"/>
      <c r="D138" s="42"/>
      <c r="E138" s="42"/>
      <c r="F138" s="33"/>
      <c r="G138" s="42"/>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c r="IU138" s="96"/>
    </row>
    <row r="139" ht="14.25" customHeight="1">
      <c r="A139" s="40"/>
      <c r="B139" s="9"/>
      <c r="C139" s="42"/>
      <c r="D139" s="42"/>
      <c r="E139" s="42"/>
      <c r="F139" s="33"/>
      <c r="G139" s="42"/>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c r="IU139" s="96"/>
    </row>
    <row r="140" ht="14.25" customHeight="1">
      <c r="A140" s="40"/>
      <c r="B140" s="9"/>
      <c r="C140" s="42"/>
      <c r="D140" s="42"/>
      <c r="E140" s="42"/>
      <c r="F140" s="33"/>
      <c r="G140" s="42"/>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c r="IU140" s="96"/>
    </row>
    <row r="141" ht="14.25" customHeight="1">
      <c r="A141" s="40"/>
      <c r="B141" s="9"/>
      <c r="C141" s="42"/>
      <c r="D141" s="42"/>
      <c r="E141" s="42"/>
      <c r="F141" s="33"/>
      <c r="G141" s="42"/>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c r="IU141" s="96"/>
    </row>
  </sheetData>
  <mergeCells count="268">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A105:G105"/>
    <mergeCell ref="H105:K105"/>
    <mergeCell ref="L105:O105"/>
    <mergeCell ref="P105:S105"/>
    <mergeCell ref="T105:W105"/>
    <mergeCell ref="X105:AA105"/>
    <mergeCell ref="AB105:AE105"/>
    <mergeCell ref="AF105:AI105"/>
    <mergeCell ref="AJ105:AM105"/>
    <mergeCell ref="AN105:AQ105"/>
    <mergeCell ref="AR105:AU105"/>
    <mergeCell ref="AV105:AY105"/>
    <mergeCell ref="AZ105:BC105"/>
    <mergeCell ref="BD105:BG105"/>
    <mergeCell ref="BH105:BK105"/>
    <mergeCell ref="BL105:BO105"/>
    <mergeCell ref="BP105:BS105"/>
    <mergeCell ref="BT105:BW105"/>
    <mergeCell ref="BX105:CA105"/>
    <mergeCell ref="CB105:CE105"/>
    <mergeCell ref="CF105:CI105"/>
    <mergeCell ref="CJ105:CM105"/>
    <mergeCell ref="CN105:CQ105"/>
    <mergeCell ref="CR105:CU105"/>
    <mergeCell ref="CV105:CY105"/>
    <mergeCell ref="CZ105:DC105"/>
    <mergeCell ref="DD105:DG105"/>
    <mergeCell ref="DH105:DK105"/>
    <mergeCell ref="DL105:DO105"/>
    <mergeCell ref="DP105:DS105"/>
    <mergeCell ref="DT105:DW105"/>
    <mergeCell ref="DX105:EA105"/>
    <mergeCell ref="EB105:EE105"/>
    <mergeCell ref="EF105:EI105"/>
    <mergeCell ref="EJ105:EM105"/>
    <mergeCell ref="EN105:EQ105"/>
    <mergeCell ref="ER105:EU105"/>
    <mergeCell ref="EV105:EY105"/>
    <mergeCell ref="EZ105:FC105"/>
    <mergeCell ref="FD105:FG105"/>
    <mergeCell ref="FH105:FK105"/>
    <mergeCell ref="FL105:FO105"/>
    <mergeCell ref="FP105:FS105"/>
    <mergeCell ref="FT105:FW105"/>
    <mergeCell ref="FX105:GA105"/>
    <mergeCell ref="GB105:GE105"/>
    <mergeCell ref="GF105:GI105"/>
    <mergeCell ref="GJ105:GM105"/>
    <mergeCell ref="GN105:GQ105"/>
  </mergeCells>
  <printOptions/>
  <pageMargins bottom="0.75" footer="0.0" header="0.0" left="0.7" right="0.7" top="0.75"/>
  <pageSetup paperSize="8"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4.25" customHeight="1">
      <c r="A1" s="92" t="s">
        <v>0</v>
      </c>
      <c r="F1" s="54"/>
      <c r="G1" s="9"/>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c r="IE1" s="93"/>
      <c r="IF1" s="93"/>
      <c r="IG1" s="93"/>
      <c r="IH1" s="93"/>
      <c r="II1" s="93"/>
      <c r="IJ1" s="93"/>
      <c r="IK1" s="93"/>
      <c r="IL1" s="93"/>
      <c r="IM1" s="93"/>
      <c r="IN1" s="93"/>
      <c r="IO1" s="93"/>
      <c r="IP1" s="93"/>
      <c r="IQ1" s="93"/>
      <c r="IR1" s="93"/>
      <c r="IS1" s="93"/>
      <c r="IT1" s="93"/>
      <c r="IU1" s="93"/>
    </row>
    <row r="2" ht="14.25" customHeight="1">
      <c r="A2" s="94" t="s">
        <v>1</v>
      </c>
      <c r="F2" s="54"/>
      <c r="G2" s="9"/>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row>
    <row r="3" ht="14.25" customHeight="1">
      <c r="A3" s="92" t="s">
        <v>145</v>
      </c>
      <c r="F3" s="54"/>
      <c r="G3" s="9"/>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row>
    <row r="4" ht="14.25" customHeight="1">
      <c r="A4" s="4"/>
      <c r="B4" s="4"/>
      <c r="C4" s="40"/>
      <c r="D4" s="40"/>
      <c r="E4" s="40"/>
      <c r="F4" s="56"/>
      <c r="G4" s="9"/>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row>
    <row r="5" ht="38.25" customHeight="1">
      <c r="A5" s="35" t="s">
        <v>3</v>
      </c>
      <c r="B5" s="35" t="s">
        <v>4</v>
      </c>
      <c r="C5" s="35" t="s">
        <v>5</v>
      </c>
      <c r="D5" s="35" t="s">
        <v>146</v>
      </c>
      <c r="E5" s="35" t="s">
        <v>114</v>
      </c>
      <c r="F5" s="35" t="s">
        <v>115</v>
      </c>
      <c r="G5" s="9"/>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row>
    <row r="6" ht="14.25" customHeight="1">
      <c r="A6" s="58">
        <v>1.0</v>
      </c>
      <c r="B6" s="59" t="s">
        <v>7</v>
      </c>
      <c r="C6" s="58" t="s">
        <v>8</v>
      </c>
      <c r="D6" s="58">
        <v>4.0</v>
      </c>
      <c r="E6" s="48">
        <v>2.98</v>
      </c>
      <c r="F6" s="48">
        <f t="shared" ref="F6:F58" si="1">ROUND((D6*E6),2)</f>
        <v>11.92</v>
      </c>
      <c r="G6" s="9"/>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row>
    <row r="7" ht="27.75" customHeight="1">
      <c r="A7" s="58">
        <v>2.0</v>
      </c>
      <c r="B7" s="59" t="s">
        <v>9</v>
      </c>
      <c r="C7" s="35" t="s">
        <v>10</v>
      </c>
      <c r="D7" s="35">
        <v>24.0</v>
      </c>
      <c r="E7" s="48">
        <v>5.52</v>
      </c>
      <c r="F7" s="48">
        <f t="shared" si="1"/>
        <v>132.48</v>
      </c>
      <c r="G7" s="9"/>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row>
    <row r="8" ht="14.25" customHeight="1">
      <c r="A8" s="58">
        <v>3.0</v>
      </c>
      <c r="B8" s="59" t="s">
        <v>11</v>
      </c>
      <c r="C8" s="58" t="s">
        <v>8</v>
      </c>
      <c r="D8" s="58">
        <v>24.0</v>
      </c>
      <c r="E8" s="48">
        <v>8.5</v>
      </c>
      <c r="F8" s="48">
        <f t="shared" si="1"/>
        <v>204</v>
      </c>
      <c r="G8" s="9"/>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row>
    <row r="9" ht="64.5" customHeight="1">
      <c r="A9" s="58">
        <v>4.0</v>
      </c>
      <c r="B9" s="59" t="s">
        <v>12</v>
      </c>
      <c r="C9" s="35" t="s">
        <v>10</v>
      </c>
      <c r="D9" s="35">
        <v>0.0</v>
      </c>
      <c r="E9" s="48">
        <v>102.78</v>
      </c>
      <c r="F9" s="48">
        <f t="shared" si="1"/>
        <v>0</v>
      </c>
      <c r="G9" s="9"/>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row>
    <row r="10" ht="51.0" customHeight="1">
      <c r="A10" s="58">
        <v>5.0</v>
      </c>
      <c r="B10" s="59" t="s">
        <v>13</v>
      </c>
      <c r="C10" s="35" t="s">
        <v>10</v>
      </c>
      <c r="D10" s="35">
        <v>1.0</v>
      </c>
      <c r="E10" s="48">
        <v>20.28</v>
      </c>
      <c r="F10" s="48">
        <f t="shared" si="1"/>
        <v>20.28</v>
      </c>
      <c r="G10" s="9"/>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row>
    <row r="11" ht="54.0" customHeight="1">
      <c r="A11" s="58">
        <v>6.0</v>
      </c>
      <c r="B11" s="59" t="s">
        <v>14</v>
      </c>
      <c r="C11" s="35" t="s">
        <v>10</v>
      </c>
      <c r="D11" s="35">
        <v>0.0</v>
      </c>
      <c r="E11" s="48">
        <v>12.1</v>
      </c>
      <c r="F11" s="48">
        <f t="shared" si="1"/>
        <v>0</v>
      </c>
      <c r="G11" s="9"/>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row>
    <row r="12" ht="38.25" customHeight="1">
      <c r="A12" s="58">
        <v>7.0</v>
      </c>
      <c r="B12" s="59" t="s">
        <v>15</v>
      </c>
      <c r="C12" s="35" t="s">
        <v>10</v>
      </c>
      <c r="D12" s="35">
        <v>1.0</v>
      </c>
      <c r="E12" s="48">
        <v>71.01</v>
      </c>
      <c r="F12" s="48">
        <f t="shared" si="1"/>
        <v>71.01</v>
      </c>
      <c r="G12" s="9"/>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row>
    <row r="13" ht="38.25" customHeight="1">
      <c r="A13" s="58">
        <v>8.0</v>
      </c>
      <c r="B13" s="59" t="s">
        <v>16</v>
      </c>
      <c r="C13" s="35" t="s">
        <v>10</v>
      </c>
      <c r="D13" s="35">
        <v>0.0</v>
      </c>
      <c r="E13" s="48">
        <v>111.91</v>
      </c>
      <c r="F13" s="48">
        <f t="shared" si="1"/>
        <v>0</v>
      </c>
      <c r="G13" s="9"/>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row>
    <row r="14" ht="41.25" customHeight="1">
      <c r="A14" s="58">
        <v>9.0</v>
      </c>
      <c r="B14" s="59" t="s">
        <v>17</v>
      </c>
      <c r="C14" s="35" t="s">
        <v>10</v>
      </c>
      <c r="D14" s="35">
        <v>0.0</v>
      </c>
      <c r="E14" s="48">
        <v>72.98</v>
      </c>
      <c r="F14" s="48">
        <f t="shared" si="1"/>
        <v>0</v>
      </c>
      <c r="G14" s="9"/>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row>
    <row r="15" ht="25.5" customHeight="1">
      <c r="A15" s="58">
        <v>10.0</v>
      </c>
      <c r="B15" s="59" t="s">
        <v>18</v>
      </c>
      <c r="C15" s="35" t="s">
        <v>10</v>
      </c>
      <c r="D15" s="35">
        <v>24.0</v>
      </c>
      <c r="E15" s="48">
        <v>124.06</v>
      </c>
      <c r="F15" s="48">
        <f t="shared" si="1"/>
        <v>2977.44</v>
      </c>
      <c r="G15" s="9"/>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row>
    <row r="16" ht="38.25" customHeight="1">
      <c r="A16" s="58">
        <v>11.0</v>
      </c>
      <c r="B16" s="59" t="s">
        <v>19</v>
      </c>
      <c r="C16" s="35" t="s">
        <v>10</v>
      </c>
      <c r="D16" s="35">
        <v>12.0</v>
      </c>
      <c r="E16" s="48">
        <v>52.45</v>
      </c>
      <c r="F16" s="48">
        <f t="shared" si="1"/>
        <v>629.4</v>
      </c>
      <c r="G16" s="9"/>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row>
    <row r="17" ht="14.25" customHeight="1">
      <c r="A17" s="58">
        <v>12.0</v>
      </c>
      <c r="B17" s="59" t="s">
        <v>20</v>
      </c>
      <c r="C17" s="58" t="s">
        <v>21</v>
      </c>
      <c r="D17" s="58">
        <v>2.0</v>
      </c>
      <c r="E17" s="48">
        <v>23.22</v>
      </c>
      <c r="F17" s="48">
        <f t="shared" si="1"/>
        <v>46.44</v>
      </c>
      <c r="G17" s="9"/>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row>
    <row r="18" ht="14.25" customHeight="1">
      <c r="A18" s="58">
        <v>13.0</v>
      </c>
      <c r="B18" s="59" t="s">
        <v>22</v>
      </c>
      <c r="C18" s="58" t="s">
        <v>21</v>
      </c>
      <c r="D18" s="58">
        <v>2.0</v>
      </c>
      <c r="E18" s="48">
        <v>23.22</v>
      </c>
      <c r="F18" s="48">
        <f t="shared" si="1"/>
        <v>46.44</v>
      </c>
      <c r="G18" s="9"/>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row>
    <row r="19" ht="14.25" customHeight="1">
      <c r="A19" s="58">
        <v>14.0</v>
      </c>
      <c r="B19" s="59" t="s">
        <v>23</v>
      </c>
      <c r="C19" s="58" t="s">
        <v>21</v>
      </c>
      <c r="D19" s="58">
        <v>0.0</v>
      </c>
      <c r="E19" s="48">
        <v>23.22</v>
      </c>
      <c r="F19" s="48">
        <f t="shared" si="1"/>
        <v>0</v>
      </c>
      <c r="G19" s="9"/>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row>
    <row r="20" ht="11.25" customHeight="1">
      <c r="A20" s="58">
        <v>15.0</v>
      </c>
      <c r="B20" s="59" t="s">
        <v>24</v>
      </c>
      <c r="C20" s="58" t="s">
        <v>21</v>
      </c>
      <c r="D20" s="58">
        <v>0.0</v>
      </c>
      <c r="E20" s="48">
        <v>34.83</v>
      </c>
      <c r="F20" s="48">
        <f t="shared" si="1"/>
        <v>0</v>
      </c>
      <c r="G20" s="9"/>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row>
    <row r="21" ht="15.0" customHeight="1">
      <c r="A21" s="58">
        <v>16.0</v>
      </c>
      <c r="B21" s="60" t="s">
        <v>25</v>
      </c>
      <c r="C21" s="58" t="s">
        <v>21</v>
      </c>
      <c r="D21" s="58">
        <v>6.0</v>
      </c>
      <c r="E21" s="48">
        <v>3.13</v>
      </c>
      <c r="F21" s="48">
        <f t="shared" si="1"/>
        <v>18.78</v>
      </c>
      <c r="G21" s="33"/>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row>
    <row r="22" ht="14.25" customHeight="1">
      <c r="A22" s="58">
        <v>17.0</v>
      </c>
      <c r="B22" s="59" t="s">
        <v>26</v>
      </c>
      <c r="C22" s="58" t="s">
        <v>21</v>
      </c>
      <c r="D22" s="58">
        <v>12.0</v>
      </c>
      <c r="E22" s="48">
        <v>2.44</v>
      </c>
      <c r="F22" s="48">
        <f t="shared" si="1"/>
        <v>29.28</v>
      </c>
      <c r="G22" s="9"/>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row>
    <row r="23" ht="38.25" customHeight="1">
      <c r="A23" s="58">
        <v>18.0</v>
      </c>
      <c r="B23" s="59" t="s">
        <v>27</v>
      </c>
      <c r="C23" s="58" t="s">
        <v>21</v>
      </c>
      <c r="D23" s="58">
        <v>24.0</v>
      </c>
      <c r="E23" s="48">
        <v>2.79</v>
      </c>
      <c r="F23" s="48">
        <f t="shared" si="1"/>
        <v>66.96</v>
      </c>
      <c r="G23" s="9"/>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row>
    <row r="24" ht="14.25" customHeight="1">
      <c r="A24" s="58">
        <v>19.0</v>
      </c>
      <c r="B24" s="59" t="s">
        <v>28</v>
      </c>
      <c r="C24" s="58" t="s">
        <v>21</v>
      </c>
      <c r="D24" s="58">
        <v>24.0</v>
      </c>
      <c r="E24" s="48">
        <v>1.84</v>
      </c>
      <c r="F24" s="48">
        <f t="shared" si="1"/>
        <v>44.16</v>
      </c>
      <c r="G24" s="9"/>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row>
    <row r="25" ht="38.25" customHeight="1">
      <c r="A25" s="58">
        <v>20.0</v>
      </c>
      <c r="B25" s="59" t="s">
        <v>29</v>
      </c>
      <c r="C25" s="58" t="s">
        <v>30</v>
      </c>
      <c r="D25" s="58">
        <v>1.0</v>
      </c>
      <c r="E25" s="48">
        <v>9.95</v>
      </c>
      <c r="F25" s="48">
        <f t="shared" si="1"/>
        <v>9.95</v>
      </c>
      <c r="G25" s="9"/>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row>
    <row r="26" ht="25.5" customHeight="1">
      <c r="A26" s="58">
        <v>21.0</v>
      </c>
      <c r="B26" s="59" t="s">
        <v>31</v>
      </c>
      <c r="C26" s="35" t="s">
        <v>10</v>
      </c>
      <c r="D26" s="35">
        <v>0.0</v>
      </c>
      <c r="E26" s="48">
        <v>39.53</v>
      </c>
      <c r="F26" s="48">
        <f t="shared" si="1"/>
        <v>0</v>
      </c>
      <c r="G26" s="9"/>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row>
    <row r="27" ht="38.25" customHeight="1">
      <c r="A27" s="58">
        <v>22.0</v>
      </c>
      <c r="B27" s="61" t="s">
        <v>32</v>
      </c>
      <c r="C27" s="62" t="s">
        <v>10</v>
      </c>
      <c r="D27" s="62">
        <v>12.0</v>
      </c>
      <c r="E27" s="48">
        <v>9.07</v>
      </c>
      <c r="F27" s="48">
        <f t="shared" si="1"/>
        <v>108.84</v>
      </c>
      <c r="G27" s="9"/>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row>
    <row r="28" ht="25.5" customHeight="1">
      <c r="A28" s="58">
        <v>23.0</v>
      </c>
      <c r="B28" s="59" t="s">
        <v>33</v>
      </c>
      <c r="C28" s="35" t="s">
        <v>34</v>
      </c>
      <c r="D28" s="35">
        <v>6.0</v>
      </c>
      <c r="E28" s="48">
        <v>3.37</v>
      </c>
      <c r="F28" s="48">
        <f t="shared" si="1"/>
        <v>20.22</v>
      </c>
      <c r="G28" s="9"/>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row>
    <row r="29" ht="24.0" customHeight="1">
      <c r="A29" s="58">
        <v>24.0</v>
      </c>
      <c r="B29" s="59" t="s">
        <v>35</v>
      </c>
      <c r="C29" s="58" t="s">
        <v>36</v>
      </c>
      <c r="D29" s="58">
        <v>12.0</v>
      </c>
      <c r="E29" s="48">
        <v>4.34</v>
      </c>
      <c r="F29" s="48">
        <f t="shared" si="1"/>
        <v>52.08</v>
      </c>
      <c r="G29" s="9"/>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row>
    <row r="30" ht="25.5" customHeight="1">
      <c r="A30" s="58">
        <v>25.0</v>
      </c>
      <c r="B30" s="59" t="s">
        <v>37</v>
      </c>
      <c r="C30" s="58" t="s">
        <v>36</v>
      </c>
      <c r="D30" s="58">
        <v>0.0</v>
      </c>
      <c r="E30" s="48">
        <v>4.34</v>
      </c>
      <c r="F30" s="48">
        <f t="shared" si="1"/>
        <v>0</v>
      </c>
      <c r="G30" s="9"/>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ht="14.25" customHeight="1">
      <c r="A31" s="58">
        <v>26.0</v>
      </c>
      <c r="B31" s="59" t="s">
        <v>38</v>
      </c>
      <c r="C31" s="58" t="s">
        <v>21</v>
      </c>
      <c r="D31" s="58">
        <v>12.0</v>
      </c>
      <c r="E31" s="48">
        <v>2.64</v>
      </c>
      <c r="F31" s="48">
        <f t="shared" si="1"/>
        <v>31.68</v>
      </c>
      <c r="G31" s="9"/>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row>
    <row r="32" ht="25.5" customHeight="1">
      <c r="A32" s="58">
        <v>27.0</v>
      </c>
      <c r="B32" s="63" t="s">
        <v>129</v>
      </c>
      <c r="C32" s="35" t="s">
        <v>40</v>
      </c>
      <c r="D32" s="35">
        <v>12.0</v>
      </c>
      <c r="E32" s="48">
        <v>9.53</v>
      </c>
      <c r="F32" s="48">
        <f t="shared" si="1"/>
        <v>114.36</v>
      </c>
      <c r="G32" s="9"/>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row>
    <row r="33" ht="29.25" customHeight="1">
      <c r="A33" s="58">
        <v>28.0</v>
      </c>
      <c r="B33" s="59" t="s">
        <v>41</v>
      </c>
      <c r="C33" s="58" t="s">
        <v>21</v>
      </c>
      <c r="D33" s="58">
        <v>24.0</v>
      </c>
      <c r="E33" s="48">
        <v>2.54</v>
      </c>
      <c r="F33" s="48">
        <f t="shared" si="1"/>
        <v>60.96</v>
      </c>
      <c r="G33" s="9"/>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row>
    <row r="34" ht="25.5" customHeight="1">
      <c r="A34" s="58">
        <v>29.0</v>
      </c>
      <c r="B34" s="64" t="s">
        <v>42</v>
      </c>
      <c r="C34" s="35" t="s">
        <v>34</v>
      </c>
      <c r="D34" s="35">
        <v>2.0</v>
      </c>
      <c r="E34" s="48">
        <v>10.97</v>
      </c>
      <c r="F34" s="48">
        <f t="shared" si="1"/>
        <v>21.94</v>
      </c>
      <c r="G34" s="9"/>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row>
    <row r="35" ht="12.75" customHeight="1">
      <c r="A35" s="58">
        <v>30.0</v>
      </c>
      <c r="B35" s="64" t="s">
        <v>43</v>
      </c>
      <c r="C35" s="35" t="s">
        <v>44</v>
      </c>
      <c r="D35" s="35">
        <v>1.0</v>
      </c>
      <c r="E35" s="48">
        <v>16.17</v>
      </c>
      <c r="F35" s="48">
        <f t="shared" si="1"/>
        <v>16.17</v>
      </c>
      <c r="G35" s="9"/>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row>
    <row r="36" ht="14.25" customHeight="1">
      <c r="A36" s="58">
        <v>31.0</v>
      </c>
      <c r="B36" s="59" t="s">
        <v>45</v>
      </c>
      <c r="C36" s="35" t="s">
        <v>21</v>
      </c>
      <c r="D36" s="35">
        <v>2.0</v>
      </c>
      <c r="E36" s="48">
        <v>44.39</v>
      </c>
      <c r="F36" s="48">
        <f t="shared" si="1"/>
        <v>88.78</v>
      </c>
      <c r="G36" s="9"/>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row>
    <row r="37" ht="14.25" customHeight="1">
      <c r="A37" s="58">
        <v>32.0</v>
      </c>
      <c r="B37" s="64" t="s">
        <v>46</v>
      </c>
      <c r="C37" s="58" t="s">
        <v>21</v>
      </c>
      <c r="D37" s="58">
        <v>3.0</v>
      </c>
      <c r="E37" s="48">
        <v>27.52</v>
      </c>
      <c r="F37" s="48">
        <f t="shared" si="1"/>
        <v>82.56</v>
      </c>
      <c r="G37" s="9"/>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row>
    <row r="38" ht="14.25" customHeight="1">
      <c r="A38" s="58">
        <v>33.0</v>
      </c>
      <c r="B38" s="64" t="s">
        <v>47</v>
      </c>
      <c r="C38" s="58" t="s">
        <v>21</v>
      </c>
      <c r="D38" s="58">
        <v>3.0</v>
      </c>
      <c r="E38" s="48">
        <v>28.06</v>
      </c>
      <c r="F38" s="48">
        <f t="shared" si="1"/>
        <v>84.18</v>
      </c>
      <c r="G38" s="9"/>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row>
    <row r="39" ht="15.0" customHeight="1">
      <c r="A39" s="58">
        <v>34.0</v>
      </c>
      <c r="B39" s="65" t="s">
        <v>48</v>
      </c>
      <c r="C39" s="58" t="s">
        <v>21</v>
      </c>
      <c r="D39" s="58">
        <v>3.0</v>
      </c>
      <c r="E39" s="48">
        <v>5.57</v>
      </c>
      <c r="F39" s="48">
        <f t="shared" si="1"/>
        <v>16.71</v>
      </c>
      <c r="G39" s="33"/>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row>
    <row r="40" ht="15.0" customHeight="1">
      <c r="A40" s="58">
        <v>35.0</v>
      </c>
      <c r="B40" s="65" t="s">
        <v>49</v>
      </c>
      <c r="C40" s="58" t="s">
        <v>21</v>
      </c>
      <c r="D40" s="58">
        <v>3.0</v>
      </c>
      <c r="E40" s="48">
        <v>11.42</v>
      </c>
      <c r="F40" s="48">
        <f t="shared" si="1"/>
        <v>34.26</v>
      </c>
      <c r="G40" s="33"/>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row>
    <row r="41" ht="25.5" customHeight="1">
      <c r="A41" s="58">
        <v>36.0</v>
      </c>
      <c r="B41" s="59" t="s">
        <v>50</v>
      </c>
      <c r="C41" s="35" t="s">
        <v>51</v>
      </c>
      <c r="D41" s="35">
        <v>12.0</v>
      </c>
      <c r="E41" s="48">
        <v>8.97</v>
      </c>
      <c r="F41" s="48">
        <f t="shared" si="1"/>
        <v>107.64</v>
      </c>
      <c r="G41" s="9"/>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row>
    <row r="42" ht="26.25" customHeight="1">
      <c r="A42" s="58">
        <v>37.0</v>
      </c>
      <c r="B42" s="59" t="s">
        <v>52</v>
      </c>
      <c r="C42" s="35" t="s">
        <v>51</v>
      </c>
      <c r="D42" s="35">
        <v>24.0</v>
      </c>
      <c r="E42" s="48">
        <v>3.31</v>
      </c>
      <c r="F42" s="48">
        <f t="shared" si="1"/>
        <v>79.44</v>
      </c>
      <c r="G42" s="9"/>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row>
    <row r="43" ht="26.25" customHeight="1">
      <c r="A43" s="58">
        <v>38.0</v>
      </c>
      <c r="B43" s="34" t="s">
        <v>53</v>
      </c>
      <c r="C43" s="35" t="s">
        <v>54</v>
      </c>
      <c r="D43" s="35">
        <v>6.0</v>
      </c>
      <c r="E43" s="48">
        <v>5.68</v>
      </c>
      <c r="F43" s="48">
        <f t="shared" si="1"/>
        <v>34.08</v>
      </c>
      <c r="G43" s="9"/>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row>
    <row r="44" ht="31.5" customHeight="1">
      <c r="A44" s="58">
        <v>39.0</v>
      </c>
      <c r="B44" s="59" t="s">
        <v>55</v>
      </c>
      <c r="C44" s="35" t="s">
        <v>56</v>
      </c>
      <c r="D44" s="35">
        <v>12.0</v>
      </c>
      <c r="E44" s="48">
        <v>8.12</v>
      </c>
      <c r="F44" s="48">
        <f t="shared" si="1"/>
        <v>97.44</v>
      </c>
      <c r="G44" s="9"/>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row>
    <row r="45" ht="30.0" customHeight="1">
      <c r="A45" s="58">
        <v>40.0</v>
      </c>
      <c r="B45" s="59" t="s">
        <v>57</v>
      </c>
      <c r="C45" s="35" t="s">
        <v>56</v>
      </c>
      <c r="D45" s="35">
        <v>0.0</v>
      </c>
      <c r="E45" s="48">
        <v>8.12</v>
      </c>
      <c r="F45" s="48">
        <f t="shared" si="1"/>
        <v>0</v>
      </c>
      <c r="G45" s="9"/>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row>
    <row r="46" ht="36.0" customHeight="1">
      <c r="A46" s="58">
        <v>41.0</v>
      </c>
      <c r="B46" s="59" t="s">
        <v>58</v>
      </c>
      <c r="C46" s="35" t="s">
        <v>56</v>
      </c>
      <c r="D46" s="35">
        <v>6.0</v>
      </c>
      <c r="E46" s="48">
        <v>37.79</v>
      </c>
      <c r="F46" s="48">
        <f t="shared" si="1"/>
        <v>226.74</v>
      </c>
      <c r="G46" s="9"/>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c r="DT46" s="93"/>
      <c r="DU46" s="93"/>
      <c r="DV46" s="93"/>
      <c r="DW46" s="93"/>
      <c r="DX46" s="93"/>
      <c r="DY46" s="93"/>
      <c r="DZ46" s="93"/>
      <c r="EA46" s="93"/>
      <c r="EB46" s="93"/>
      <c r="EC46" s="93"/>
      <c r="ED46" s="93"/>
      <c r="EE46" s="93"/>
      <c r="EF46" s="93"/>
      <c r="EG46" s="93"/>
      <c r="EH46" s="93"/>
      <c r="EI46" s="93"/>
      <c r="EJ46" s="93"/>
      <c r="EK46" s="93"/>
      <c r="EL46" s="93"/>
      <c r="EM46" s="93"/>
      <c r="EN46" s="93"/>
      <c r="EO46" s="93"/>
      <c r="EP46" s="93"/>
      <c r="EQ46" s="93"/>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c r="IE46" s="93"/>
      <c r="IF46" s="93"/>
      <c r="IG46" s="93"/>
      <c r="IH46" s="93"/>
      <c r="II46" s="93"/>
      <c r="IJ46" s="93"/>
      <c r="IK46" s="93"/>
      <c r="IL46" s="93"/>
      <c r="IM46" s="93"/>
      <c r="IN46" s="93"/>
      <c r="IO46" s="93"/>
      <c r="IP46" s="93"/>
      <c r="IQ46" s="93"/>
      <c r="IR46" s="93"/>
      <c r="IS46" s="93"/>
      <c r="IT46" s="93"/>
      <c r="IU46" s="93"/>
    </row>
    <row r="47" ht="14.25" customHeight="1">
      <c r="A47" s="58">
        <v>42.0</v>
      </c>
      <c r="B47" s="34" t="s">
        <v>59</v>
      </c>
      <c r="C47" s="58" t="s">
        <v>8</v>
      </c>
      <c r="D47" s="58">
        <v>2.0</v>
      </c>
      <c r="E47" s="48">
        <v>18.13</v>
      </c>
      <c r="F47" s="48">
        <f t="shared" si="1"/>
        <v>36.26</v>
      </c>
      <c r="G47" s="9"/>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row>
    <row r="48" ht="23.25" customHeight="1">
      <c r="A48" s="58">
        <v>43.0</v>
      </c>
      <c r="B48" s="34" t="s">
        <v>60</v>
      </c>
      <c r="C48" s="58" t="s">
        <v>21</v>
      </c>
      <c r="D48" s="58">
        <v>4.0</v>
      </c>
      <c r="E48" s="48">
        <v>7.68</v>
      </c>
      <c r="F48" s="48">
        <f t="shared" si="1"/>
        <v>30.72</v>
      </c>
      <c r="G48" s="9"/>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row>
    <row r="49" ht="14.25" customHeight="1">
      <c r="A49" s="58">
        <v>44.0</v>
      </c>
      <c r="B49" s="34" t="s">
        <v>61</v>
      </c>
      <c r="C49" s="58" t="s">
        <v>21</v>
      </c>
      <c r="D49" s="66">
        <v>4.0</v>
      </c>
      <c r="E49" s="67">
        <v>12.83</v>
      </c>
      <c r="F49" s="48">
        <f t="shared" si="1"/>
        <v>51.32</v>
      </c>
      <c r="G49" s="9"/>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row>
    <row r="50" ht="14.25" customHeight="1">
      <c r="A50" s="58">
        <v>45.0</v>
      </c>
      <c r="B50" s="34" t="s">
        <v>62</v>
      </c>
      <c r="C50" s="58" t="s">
        <v>21</v>
      </c>
      <c r="D50" s="58">
        <v>4.0</v>
      </c>
      <c r="E50" s="48">
        <v>8.37</v>
      </c>
      <c r="F50" s="48">
        <f t="shared" si="1"/>
        <v>33.48</v>
      </c>
      <c r="G50" s="9"/>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row>
    <row r="51" ht="14.25" customHeight="1">
      <c r="A51" s="68">
        <v>46.0</v>
      </c>
      <c r="B51" s="61" t="s">
        <v>63</v>
      </c>
      <c r="C51" s="68" t="s">
        <v>21</v>
      </c>
      <c r="D51" s="68">
        <v>2.0</v>
      </c>
      <c r="E51" s="71">
        <v>20.28</v>
      </c>
      <c r="F51" s="71">
        <f t="shared" si="1"/>
        <v>40.56</v>
      </c>
      <c r="G51" s="9"/>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row>
    <row r="52" ht="14.25" customHeight="1">
      <c r="A52" s="10">
        <v>47.0</v>
      </c>
      <c r="B52" s="13" t="s">
        <v>64</v>
      </c>
      <c r="C52" s="32" t="s">
        <v>65</v>
      </c>
      <c r="D52" s="58">
        <v>36.0</v>
      </c>
      <c r="E52" s="72">
        <v>1.25</v>
      </c>
      <c r="F52" s="71">
        <f t="shared" si="1"/>
        <v>45</v>
      </c>
      <c r="G52" s="9"/>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row>
    <row r="53" ht="14.25" customHeight="1">
      <c r="A53" s="10">
        <v>48.0</v>
      </c>
      <c r="B53" s="13" t="s">
        <v>66</v>
      </c>
      <c r="C53" s="32" t="s">
        <v>21</v>
      </c>
      <c r="D53" s="58">
        <v>24.0</v>
      </c>
      <c r="E53" s="72">
        <v>2.97</v>
      </c>
      <c r="F53" s="71">
        <f t="shared" si="1"/>
        <v>71.28</v>
      </c>
      <c r="G53" s="9"/>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row>
    <row r="54" ht="14.25" customHeight="1">
      <c r="A54" s="10">
        <v>49.0</v>
      </c>
      <c r="B54" s="13" t="s">
        <v>67</v>
      </c>
      <c r="C54" s="32" t="s">
        <v>68</v>
      </c>
      <c r="D54" s="58">
        <v>6.0</v>
      </c>
      <c r="E54" s="72">
        <v>4.99</v>
      </c>
      <c r="F54" s="71">
        <f t="shared" si="1"/>
        <v>29.94</v>
      </c>
      <c r="G54" s="9"/>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row>
    <row r="55" ht="14.25" customHeight="1">
      <c r="A55" s="10">
        <v>50.0</v>
      </c>
      <c r="B55" s="13" t="s">
        <v>69</v>
      </c>
      <c r="C55" s="32" t="s">
        <v>70</v>
      </c>
      <c r="D55" s="58">
        <v>240.0</v>
      </c>
      <c r="E55" s="72">
        <v>1.49</v>
      </c>
      <c r="F55" s="71">
        <f t="shared" si="1"/>
        <v>357.6</v>
      </c>
      <c r="G55" s="9"/>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row>
    <row r="56" ht="14.25" customHeight="1">
      <c r="A56" s="10">
        <v>51.0</v>
      </c>
      <c r="B56" s="13" t="s">
        <v>71</v>
      </c>
      <c r="C56" s="32" t="s">
        <v>72</v>
      </c>
      <c r="D56" s="58">
        <v>24.0</v>
      </c>
      <c r="E56" s="72">
        <v>6.82</v>
      </c>
      <c r="F56" s="71">
        <f t="shared" si="1"/>
        <v>163.68</v>
      </c>
      <c r="G56" s="9"/>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c r="DT56" s="93"/>
      <c r="DU56" s="93"/>
      <c r="DV56" s="93"/>
      <c r="DW56" s="93"/>
      <c r="DX56" s="93"/>
      <c r="DY56" s="93"/>
      <c r="DZ56" s="93"/>
      <c r="EA56" s="93"/>
      <c r="EB56" s="93"/>
      <c r="EC56" s="93"/>
      <c r="ED56" s="93"/>
      <c r="EE56" s="93"/>
      <c r="EF56" s="93"/>
      <c r="EG56" s="93"/>
      <c r="EH56" s="93"/>
      <c r="EI56" s="93"/>
      <c r="EJ56" s="93"/>
      <c r="EK56" s="93"/>
      <c r="EL56" s="93"/>
      <c r="EM56" s="93"/>
      <c r="EN56" s="93"/>
      <c r="EO56" s="93"/>
      <c r="EP56" s="93"/>
      <c r="EQ56" s="93"/>
      <c r="ER56" s="93"/>
      <c r="ES56" s="93"/>
      <c r="ET56" s="93"/>
      <c r="EU56" s="93"/>
      <c r="EV56" s="93"/>
      <c r="EW56" s="93"/>
      <c r="EX56" s="93"/>
      <c r="EY56" s="93"/>
      <c r="EZ56" s="93"/>
      <c r="FA56" s="93"/>
      <c r="FB56" s="93"/>
      <c r="FC56" s="93"/>
      <c r="FD56" s="93"/>
      <c r="FE56" s="93"/>
      <c r="FF56" s="93"/>
      <c r="FG56" s="93"/>
      <c r="FH56" s="93"/>
      <c r="FI56" s="93"/>
      <c r="FJ56" s="93"/>
      <c r="FK56" s="93"/>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c r="IE56" s="93"/>
      <c r="IF56" s="93"/>
      <c r="IG56" s="93"/>
      <c r="IH56" s="93"/>
      <c r="II56" s="93"/>
      <c r="IJ56" s="93"/>
      <c r="IK56" s="93"/>
      <c r="IL56" s="93"/>
      <c r="IM56" s="93"/>
      <c r="IN56" s="93"/>
      <c r="IO56" s="93"/>
      <c r="IP56" s="93"/>
      <c r="IQ56" s="93"/>
      <c r="IR56" s="93"/>
      <c r="IS56" s="93"/>
      <c r="IT56" s="93"/>
      <c r="IU56" s="93"/>
    </row>
    <row r="57" ht="14.25" customHeight="1">
      <c r="A57" s="10">
        <v>52.0</v>
      </c>
      <c r="B57" s="13" t="s">
        <v>73</v>
      </c>
      <c r="C57" s="32" t="s">
        <v>74</v>
      </c>
      <c r="D57" s="58">
        <v>12.0</v>
      </c>
      <c r="E57" s="72">
        <v>25.5</v>
      </c>
      <c r="F57" s="71">
        <f t="shared" si="1"/>
        <v>306</v>
      </c>
      <c r="G57" s="9"/>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row>
    <row r="58" ht="14.25" customHeight="1">
      <c r="A58" s="10">
        <v>53.0</v>
      </c>
      <c r="B58" s="13" t="s">
        <v>75</v>
      </c>
      <c r="C58" s="32" t="s">
        <v>76</v>
      </c>
      <c r="D58" s="58">
        <v>12.0</v>
      </c>
      <c r="E58" s="72">
        <v>39.99</v>
      </c>
      <c r="F58" s="71">
        <f t="shared" si="1"/>
        <v>479.88</v>
      </c>
      <c r="G58" s="9"/>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row>
    <row r="59" ht="12.75" customHeight="1">
      <c r="A59" s="73" t="s">
        <v>116</v>
      </c>
      <c r="B59" s="74"/>
      <c r="C59" s="74"/>
      <c r="D59" s="74"/>
      <c r="E59" s="75"/>
      <c r="F59" s="76">
        <f>SUM(F6:F58)</f>
        <v>7232.34</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602.695</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1.0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78">
        <f>ROUND((F60/F61),2)</f>
        <v>602.7</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4.25" customHeight="1">
      <c r="A63" s="49"/>
      <c r="C63" s="52"/>
      <c r="D63" s="52"/>
      <c r="E63" s="52"/>
      <c r="F63" s="33"/>
      <c r="G63" s="9"/>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row>
    <row r="64" ht="38.25" customHeight="1">
      <c r="A64" s="35" t="s">
        <v>3</v>
      </c>
      <c r="B64" s="35" t="s">
        <v>77</v>
      </c>
      <c r="C64" s="35" t="s">
        <v>5</v>
      </c>
      <c r="D64" s="35" t="str">
        <f>D5</f>
        <v>QUANTIDADE ANUAL CRATEÚS</v>
      </c>
      <c r="E64" s="35" t="s">
        <v>78</v>
      </c>
      <c r="F64" s="35" t="s">
        <v>115</v>
      </c>
      <c r="G64" s="33"/>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row>
    <row r="65" ht="26.25" customHeight="1">
      <c r="A65" s="81">
        <v>1.0</v>
      </c>
      <c r="B65" s="60" t="s">
        <v>79</v>
      </c>
      <c r="C65" s="82" t="s">
        <v>21</v>
      </c>
      <c r="D65" s="58">
        <v>1.0</v>
      </c>
      <c r="E65" s="48">
        <v>54.03</v>
      </c>
      <c r="F65" s="48">
        <f t="shared" ref="F65:F78" si="2">ROUND((D65*E65),2)</f>
        <v>54.03</v>
      </c>
      <c r="G65" s="33"/>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row>
    <row r="66" ht="15.0" customHeight="1">
      <c r="A66" s="81">
        <v>2.0</v>
      </c>
      <c r="B66" s="59" t="s">
        <v>80</v>
      </c>
      <c r="C66" s="58" t="s">
        <v>21</v>
      </c>
      <c r="D66" s="58">
        <v>3.0</v>
      </c>
      <c r="E66" s="48">
        <v>12.05</v>
      </c>
      <c r="F66" s="48">
        <f t="shared" si="2"/>
        <v>36.15</v>
      </c>
      <c r="G66" s="33"/>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row>
    <row r="67" ht="15.0" customHeight="1">
      <c r="A67" s="81">
        <v>3.0</v>
      </c>
      <c r="B67" s="34" t="s">
        <v>81</v>
      </c>
      <c r="C67" s="58" t="s">
        <v>21</v>
      </c>
      <c r="D67" s="58">
        <v>0.0</v>
      </c>
      <c r="E67" s="48">
        <v>19.69</v>
      </c>
      <c r="F67" s="48">
        <f t="shared" si="2"/>
        <v>0</v>
      </c>
      <c r="G67" s="33"/>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row>
    <row r="68" ht="15.0" customHeight="1">
      <c r="A68" s="81">
        <v>4.0</v>
      </c>
      <c r="B68" s="34" t="s">
        <v>81</v>
      </c>
      <c r="C68" s="58" t="s">
        <v>21</v>
      </c>
      <c r="D68" s="58">
        <v>0.0</v>
      </c>
      <c r="E68" s="48">
        <v>19.69</v>
      </c>
      <c r="F68" s="48">
        <f t="shared" si="2"/>
        <v>0</v>
      </c>
      <c r="G68" s="33"/>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row>
    <row r="69" ht="15.0" customHeight="1">
      <c r="A69" s="81">
        <v>5.0</v>
      </c>
      <c r="B69" s="60" t="s">
        <v>133</v>
      </c>
      <c r="C69" s="82" t="s">
        <v>21</v>
      </c>
      <c r="D69" s="58">
        <v>1.0</v>
      </c>
      <c r="E69" s="48">
        <v>123.1</v>
      </c>
      <c r="F69" s="48">
        <f t="shared" si="2"/>
        <v>123.1</v>
      </c>
      <c r="G69" s="33"/>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row>
    <row r="70" ht="15.0" customHeight="1">
      <c r="A70" s="81">
        <v>6.0</v>
      </c>
      <c r="B70" s="60" t="s">
        <v>134</v>
      </c>
      <c r="C70" s="82" t="s">
        <v>21</v>
      </c>
      <c r="D70" s="58">
        <v>1.0</v>
      </c>
      <c r="E70" s="48">
        <v>71.62</v>
      </c>
      <c r="F70" s="48">
        <f t="shared" si="2"/>
        <v>71.62</v>
      </c>
      <c r="G70" s="33"/>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row>
    <row r="71" ht="15.0" customHeight="1">
      <c r="A71" s="81">
        <v>7.0</v>
      </c>
      <c r="B71" s="65" t="s">
        <v>84</v>
      </c>
      <c r="C71" s="58" t="s">
        <v>21</v>
      </c>
      <c r="D71" s="58">
        <v>1.0</v>
      </c>
      <c r="E71" s="48">
        <v>27.3</v>
      </c>
      <c r="F71" s="48">
        <f t="shared" si="2"/>
        <v>27.3</v>
      </c>
      <c r="G71" s="33"/>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row>
    <row r="72" ht="25.5" customHeight="1">
      <c r="A72" s="81">
        <v>8.0</v>
      </c>
      <c r="B72" s="59" t="s">
        <v>85</v>
      </c>
      <c r="C72" s="58" t="s">
        <v>21</v>
      </c>
      <c r="D72" s="58">
        <v>1.0</v>
      </c>
      <c r="E72" s="48">
        <v>170.25</v>
      </c>
      <c r="F72" s="48">
        <f t="shared" si="2"/>
        <v>170.25</v>
      </c>
      <c r="G72" s="9"/>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row>
    <row r="73" ht="15.0" customHeight="1">
      <c r="A73" s="81">
        <v>9.0</v>
      </c>
      <c r="B73" s="60" t="s">
        <v>86</v>
      </c>
      <c r="C73" s="58" t="s">
        <v>21</v>
      </c>
      <c r="D73" s="58">
        <v>1.0</v>
      </c>
      <c r="E73" s="48">
        <v>10.87</v>
      </c>
      <c r="F73" s="48">
        <f t="shared" si="2"/>
        <v>10.87</v>
      </c>
      <c r="G73" s="33"/>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row>
    <row r="74" ht="15.0" customHeight="1">
      <c r="A74" s="81">
        <v>10.0</v>
      </c>
      <c r="B74" s="65" t="s">
        <v>87</v>
      </c>
      <c r="C74" s="58" t="s">
        <v>21</v>
      </c>
      <c r="D74" s="58">
        <v>2.0</v>
      </c>
      <c r="E74" s="48">
        <v>25.79</v>
      </c>
      <c r="F74" s="48">
        <f t="shared" si="2"/>
        <v>51.58</v>
      </c>
      <c r="G74" s="33"/>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row>
    <row r="75" ht="25.5" customHeight="1">
      <c r="A75" s="81">
        <v>11.0</v>
      </c>
      <c r="B75" s="60" t="s">
        <v>88</v>
      </c>
      <c r="C75" s="82" t="s">
        <v>21</v>
      </c>
      <c r="D75" s="58">
        <v>2.0</v>
      </c>
      <c r="E75" s="48">
        <v>36.75</v>
      </c>
      <c r="F75" s="48">
        <f t="shared" si="2"/>
        <v>73.5</v>
      </c>
      <c r="G75" s="33"/>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row>
    <row r="76" ht="24.0" customHeight="1">
      <c r="A76" s="81">
        <v>12.0</v>
      </c>
      <c r="B76" s="60" t="s">
        <v>89</v>
      </c>
      <c r="C76" s="82" t="s">
        <v>21</v>
      </c>
      <c r="D76" s="58">
        <v>1.0</v>
      </c>
      <c r="E76" s="48">
        <v>36.75</v>
      </c>
      <c r="F76" s="48">
        <f t="shared" si="2"/>
        <v>36.75</v>
      </c>
      <c r="G76" s="33"/>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row>
    <row r="77" ht="12.75" customHeight="1">
      <c r="A77" s="81">
        <v>13.0</v>
      </c>
      <c r="B77" s="60" t="s">
        <v>90</v>
      </c>
      <c r="C77" s="82" t="s">
        <v>21</v>
      </c>
      <c r="D77" s="58">
        <v>0.0</v>
      </c>
      <c r="E77" s="48">
        <v>62.47</v>
      </c>
      <c r="F77" s="48">
        <f t="shared" si="2"/>
        <v>0</v>
      </c>
      <c r="G77" s="33"/>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row>
    <row r="78" ht="26.25" customHeight="1">
      <c r="A78" s="81">
        <v>14.0</v>
      </c>
      <c r="B78" s="60" t="s">
        <v>91</v>
      </c>
      <c r="C78" s="82" t="s">
        <v>92</v>
      </c>
      <c r="D78" s="58">
        <v>0.0</v>
      </c>
      <c r="E78" s="48">
        <v>107.65</v>
      </c>
      <c r="F78" s="48">
        <f t="shared" si="2"/>
        <v>0</v>
      </c>
      <c r="G78" s="33"/>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row>
    <row r="79" ht="12.75" customHeight="1">
      <c r="A79" s="73" t="s">
        <v>120</v>
      </c>
      <c r="B79" s="74"/>
      <c r="C79" s="74"/>
      <c r="D79" s="74"/>
      <c r="E79" s="75"/>
      <c r="F79" s="78">
        <f>SUM(F73:F78)</f>
        <v>172.7</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14.39166667</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1</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14.39</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4.25" customHeight="1">
      <c r="A83" s="40"/>
      <c r="B83" s="9"/>
      <c r="C83" s="42"/>
      <c r="D83" s="42"/>
      <c r="E83" s="42"/>
      <c r="F83" s="33"/>
      <c r="G83" s="9"/>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c r="CN83" s="93"/>
      <c r="CO83" s="93"/>
      <c r="CP83" s="93"/>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c r="DP83" s="93"/>
      <c r="DQ83" s="93"/>
      <c r="DR83" s="93"/>
      <c r="DS83" s="93"/>
      <c r="DT83" s="93"/>
      <c r="DU83" s="93"/>
      <c r="DV83" s="93"/>
      <c r="DW83" s="93"/>
      <c r="DX83" s="93"/>
      <c r="DY83" s="93"/>
      <c r="DZ83" s="93"/>
      <c r="EA83" s="93"/>
      <c r="EB83" s="93"/>
      <c r="EC83" s="93"/>
      <c r="ED83" s="93"/>
      <c r="EE83" s="93"/>
      <c r="EF83" s="93"/>
      <c r="EG83" s="93"/>
      <c r="EH83" s="93"/>
      <c r="EI83" s="93"/>
      <c r="EJ83" s="93"/>
      <c r="EK83" s="93"/>
      <c r="EL83" s="93"/>
      <c r="EM83" s="93"/>
      <c r="EN83" s="93"/>
      <c r="EO83" s="93"/>
      <c r="EP83" s="93"/>
      <c r="EQ83" s="93"/>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93"/>
      <c r="HR83" s="93"/>
      <c r="HS83" s="93"/>
      <c r="HT83" s="93"/>
      <c r="HU83" s="93"/>
      <c r="HV83" s="93"/>
      <c r="HW83" s="93"/>
      <c r="HX83" s="93"/>
      <c r="HY83" s="93"/>
      <c r="HZ83" s="93"/>
      <c r="IA83" s="93"/>
      <c r="IB83" s="93"/>
      <c r="IC83" s="93"/>
      <c r="ID83" s="93"/>
      <c r="IE83" s="93"/>
      <c r="IF83" s="93"/>
      <c r="IG83" s="93"/>
      <c r="IH83" s="93"/>
      <c r="II83" s="93"/>
      <c r="IJ83" s="93"/>
      <c r="IK83" s="93"/>
      <c r="IL83" s="93"/>
      <c r="IM83" s="93"/>
      <c r="IN83" s="93"/>
      <c r="IO83" s="93"/>
      <c r="IP83" s="93"/>
      <c r="IQ83" s="93"/>
      <c r="IR83" s="93"/>
      <c r="IS83" s="93"/>
      <c r="IT83" s="93"/>
      <c r="IU83" s="93"/>
    </row>
    <row r="84" ht="38.25" customHeight="1">
      <c r="A84" s="35" t="s">
        <v>3</v>
      </c>
      <c r="B84" s="35" t="s">
        <v>135</v>
      </c>
      <c r="C84" s="35" t="s">
        <v>5</v>
      </c>
      <c r="D84" s="35" t="s">
        <v>147</v>
      </c>
      <c r="E84" s="35" t="s">
        <v>78</v>
      </c>
      <c r="F84" s="35" t="s">
        <v>6</v>
      </c>
      <c r="G84" s="83" t="s">
        <v>123</v>
      </c>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c r="BJ84" s="37"/>
      <c r="BK84" s="37"/>
      <c r="BL84" s="37"/>
      <c r="BM84" s="37"/>
      <c r="BN84" s="37"/>
      <c r="BO84" s="37"/>
      <c r="BP84" s="37"/>
      <c r="BQ84" s="37"/>
      <c r="BR84" s="37"/>
      <c r="BS84" s="37"/>
      <c r="BT84" s="37"/>
      <c r="BU84" s="37"/>
      <c r="BV84" s="37"/>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row>
    <row r="85" ht="39.0" customHeight="1">
      <c r="A85" s="81">
        <v>1.0</v>
      </c>
      <c r="B85" s="60" t="s">
        <v>94</v>
      </c>
      <c r="C85" s="82" t="s">
        <v>21</v>
      </c>
      <c r="D85" s="58">
        <v>0.0</v>
      </c>
      <c r="E85" s="48">
        <v>7151.93</v>
      </c>
      <c r="F85" s="78">
        <f t="shared" ref="F85:F96" si="3">ROUND((D85*E85),2)</f>
        <v>0</v>
      </c>
      <c r="G85" s="78">
        <f t="shared" ref="G85:G96" si="4">(F85-(F85*0.1))/5</f>
        <v>0</v>
      </c>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row>
    <row r="86" ht="26.25" customHeight="1">
      <c r="A86" s="81">
        <v>2.0</v>
      </c>
      <c r="B86" s="60" t="s">
        <v>95</v>
      </c>
      <c r="C86" s="82" t="s">
        <v>21</v>
      </c>
      <c r="D86" s="58">
        <v>1.0</v>
      </c>
      <c r="E86" s="48">
        <v>490.61</v>
      </c>
      <c r="F86" s="78">
        <f t="shared" si="3"/>
        <v>490.61</v>
      </c>
      <c r="G86" s="78">
        <f t="shared" si="4"/>
        <v>88.3098</v>
      </c>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row>
    <row r="87" ht="38.25" customHeight="1">
      <c r="A87" s="81">
        <v>3.0</v>
      </c>
      <c r="B87" s="84" t="s">
        <v>96</v>
      </c>
      <c r="C87" s="85" t="s">
        <v>21</v>
      </c>
      <c r="D87" s="86">
        <v>0.0</v>
      </c>
      <c r="E87" s="87">
        <v>1051.9</v>
      </c>
      <c r="F87" s="78">
        <f t="shared" si="3"/>
        <v>0</v>
      </c>
      <c r="G87" s="78">
        <f t="shared" si="4"/>
        <v>0</v>
      </c>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row>
    <row r="88" ht="15.0" customHeight="1">
      <c r="A88" s="81">
        <v>4.0</v>
      </c>
      <c r="B88" s="60" t="s">
        <v>97</v>
      </c>
      <c r="C88" s="88" t="s">
        <v>21</v>
      </c>
      <c r="D88" s="58">
        <v>0.0</v>
      </c>
      <c r="E88" s="48">
        <v>198.67</v>
      </c>
      <c r="F88" s="78">
        <f t="shared" si="3"/>
        <v>0</v>
      </c>
      <c r="G88" s="78">
        <f t="shared" si="4"/>
        <v>0</v>
      </c>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c r="BJ88" s="37"/>
      <c r="BK88" s="37"/>
      <c r="BL88" s="37"/>
      <c r="BM88" s="37"/>
      <c r="BN88" s="37"/>
      <c r="BO88" s="37"/>
      <c r="BP88" s="37"/>
      <c r="BQ88" s="37"/>
      <c r="BR88" s="37"/>
      <c r="BS88" s="37"/>
      <c r="BT88" s="37"/>
      <c r="BU88" s="37"/>
      <c r="BV88" s="37"/>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row>
    <row r="89" ht="27.0" customHeight="1">
      <c r="A89" s="81">
        <v>5.0</v>
      </c>
      <c r="B89" s="60" t="s">
        <v>98</v>
      </c>
      <c r="C89" s="82" t="s">
        <v>21</v>
      </c>
      <c r="D89" s="58">
        <v>0.0</v>
      </c>
      <c r="E89" s="48">
        <v>2618.75</v>
      </c>
      <c r="F89" s="78">
        <f t="shared" si="3"/>
        <v>0</v>
      </c>
      <c r="G89" s="78">
        <f t="shared" si="4"/>
        <v>0</v>
      </c>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row>
    <row r="90" ht="12.75" customHeight="1">
      <c r="A90" s="81">
        <v>6.0</v>
      </c>
      <c r="B90" s="80" t="s">
        <v>99</v>
      </c>
      <c r="C90" s="82" t="s">
        <v>21</v>
      </c>
      <c r="D90" s="58">
        <v>1.0</v>
      </c>
      <c r="E90" s="48">
        <v>2272.06</v>
      </c>
      <c r="F90" s="78">
        <f t="shared" si="3"/>
        <v>2272.06</v>
      </c>
      <c r="G90" s="78">
        <f t="shared" si="4"/>
        <v>408.9708</v>
      </c>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c r="BJ90" s="37"/>
      <c r="BK90" s="37"/>
      <c r="BL90" s="37"/>
      <c r="BM90" s="37"/>
      <c r="BN90" s="37"/>
      <c r="BO90" s="37"/>
      <c r="BP90" s="37"/>
      <c r="BQ90" s="37"/>
      <c r="BR90" s="37"/>
      <c r="BS90" s="37"/>
      <c r="BT90" s="37"/>
      <c r="BU90" s="37"/>
      <c r="BV90" s="37"/>
      <c r="BW90" s="37"/>
      <c r="BX90" s="37"/>
      <c r="BY90" s="37"/>
      <c r="BZ90" s="37"/>
      <c r="CA90" s="37"/>
      <c r="CB90" s="37"/>
      <c r="CC90" s="37"/>
      <c r="CD90" s="37"/>
      <c r="CE90" s="37"/>
      <c r="CF90" s="37"/>
      <c r="CG90" s="37"/>
      <c r="CH90" s="37"/>
      <c r="CI90" s="37"/>
      <c r="CJ90" s="37"/>
      <c r="CK90" s="37"/>
      <c r="CL90" s="37"/>
      <c r="CM90" s="37"/>
      <c r="CN90" s="37"/>
      <c r="CO90" s="37"/>
      <c r="CP90" s="37"/>
      <c r="CQ90" s="37"/>
      <c r="CR90" s="37"/>
      <c r="CS90" s="37"/>
      <c r="CT90" s="37"/>
      <c r="CU90" s="37"/>
      <c r="CV90" s="37"/>
      <c r="CW90" s="37"/>
      <c r="CX90" s="37"/>
      <c r="CY90" s="37"/>
      <c r="CZ90" s="37"/>
      <c r="DA90" s="37"/>
      <c r="DB90" s="37"/>
      <c r="DC90" s="37"/>
      <c r="DD90" s="37"/>
      <c r="DE90" s="37"/>
      <c r="DF90" s="37"/>
      <c r="DG90" s="37"/>
      <c r="DH90" s="37"/>
      <c r="DI90" s="37"/>
      <c r="DJ90" s="37"/>
      <c r="DK90" s="37"/>
      <c r="DL90" s="37"/>
      <c r="DM90" s="37"/>
      <c r="DN90" s="37"/>
      <c r="DO90" s="37"/>
      <c r="DP90" s="37"/>
      <c r="DQ90" s="37"/>
      <c r="DR90" s="37"/>
      <c r="DS90" s="37"/>
      <c r="DT90" s="37"/>
      <c r="DU90" s="37"/>
      <c r="DV90" s="37"/>
      <c r="DW90" s="37"/>
      <c r="DX90" s="37"/>
      <c r="DY90" s="37"/>
      <c r="DZ90" s="37"/>
      <c r="EA90" s="37"/>
      <c r="EB90" s="37"/>
      <c r="EC90" s="37"/>
      <c r="ED90" s="37"/>
      <c r="EE90" s="37"/>
      <c r="EF90" s="37"/>
      <c r="EG90" s="37"/>
      <c r="EH90" s="37"/>
      <c r="EI90" s="37"/>
      <c r="EJ90" s="37"/>
      <c r="EK90" s="37"/>
      <c r="EL90" s="37"/>
      <c r="EM90" s="37"/>
      <c r="EN90" s="37"/>
      <c r="EO90" s="37"/>
      <c r="EP90" s="37"/>
      <c r="EQ90" s="37"/>
      <c r="ER90" s="37"/>
      <c r="ES90" s="37"/>
      <c r="ET90" s="37"/>
      <c r="EU90" s="37"/>
      <c r="EV90" s="37"/>
      <c r="EW90" s="37"/>
      <c r="EX90" s="37"/>
      <c r="EY90" s="37"/>
      <c r="EZ90" s="37"/>
      <c r="FA90" s="37"/>
      <c r="FB90" s="37"/>
      <c r="FC90" s="37"/>
      <c r="FD90" s="37"/>
      <c r="FE90" s="37"/>
      <c r="FF90" s="37"/>
      <c r="FG90" s="37"/>
      <c r="FH90" s="37"/>
      <c r="FI90" s="37"/>
      <c r="FJ90" s="37"/>
      <c r="FK90" s="37"/>
      <c r="FL90" s="37"/>
      <c r="FM90" s="37"/>
      <c r="FN90" s="37"/>
      <c r="FO90" s="37"/>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c r="GT90" s="37"/>
      <c r="GU90" s="37"/>
      <c r="GV90" s="37"/>
      <c r="GW90" s="37"/>
      <c r="GX90" s="37"/>
      <c r="GY90" s="37"/>
      <c r="GZ90" s="37"/>
      <c r="HA90" s="37"/>
      <c r="HB90" s="37"/>
      <c r="HC90" s="37"/>
      <c r="HD90" s="37"/>
      <c r="HE90" s="37"/>
      <c r="HF90" s="37"/>
      <c r="HG90" s="37"/>
      <c r="HH90" s="37"/>
      <c r="HI90" s="37"/>
      <c r="HJ90" s="37"/>
      <c r="HK90" s="37"/>
      <c r="HL90" s="37"/>
      <c r="HM90" s="37"/>
      <c r="HN90" s="37"/>
      <c r="HO90" s="37"/>
      <c r="HP90" s="37"/>
      <c r="HQ90" s="37"/>
      <c r="HR90" s="37"/>
      <c r="HS90" s="37"/>
      <c r="HT90" s="37"/>
      <c r="HU90" s="37"/>
      <c r="HV90" s="37"/>
      <c r="HW90" s="37"/>
      <c r="HX90" s="37"/>
      <c r="HY90" s="37"/>
      <c r="HZ90" s="37"/>
      <c r="IA90" s="37"/>
      <c r="IB90" s="37"/>
      <c r="IC90" s="37"/>
      <c r="ID90" s="37"/>
      <c r="IE90" s="37"/>
      <c r="IF90" s="37"/>
      <c r="IG90" s="37"/>
      <c r="IH90" s="37"/>
      <c r="II90" s="37"/>
      <c r="IJ90" s="37"/>
      <c r="IK90" s="37"/>
      <c r="IL90" s="37"/>
      <c r="IM90" s="37"/>
      <c r="IN90" s="37"/>
      <c r="IO90" s="37"/>
      <c r="IP90" s="37"/>
      <c r="IQ90" s="37"/>
      <c r="IR90" s="37"/>
      <c r="IS90" s="37"/>
      <c r="IT90" s="37"/>
      <c r="IU90" s="37"/>
    </row>
    <row r="91" ht="12.75" customHeight="1">
      <c r="A91" s="81">
        <v>7.0</v>
      </c>
      <c r="B91" s="80" t="s">
        <v>100</v>
      </c>
      <c r="C91" s="82" t="s">
        <v>21</v>
      </c>
      <c r="D91" s="58">
        <v>0.0</v>
      </c>
      <c r="E91" s="12">
        <v>2533.07</v>
      </c>
      <c r="F91" s="78">
        <f t="shared" si="3"/>
        <v>0</v>
      </c>
      <c r="G91" s="78">
        <f t="shared" si="4"/>
        <v>0</v>
      </c>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c r="BJ91" s="37"/>
      <c r="BK91" s="37"/>
      <c r="BL91" s="37"/>
      <c r="BM91" s="37"/>
      <c r="BN91" s="37"/>
      <c r="BO91" s="37"/>
      <c r="BP91" s="37"/>
      <c r="BQ91" s="37"/>
      <c r="BR91" s="37"/>
      <c r="BS91" s="37"/>
      <c r="BT91" s="37"/>
      <c r="BU91" s="37"/>
      <c r="BV91" s="37"/>
      <c r="BW91" s="37"/>
      <c r="BX91" s="37"/>
      <c r="BY91" s="37"/>
      <c r="BZ91" s="37"/>
      <c r="CA91" s="37"/>
      <c r="CB91" s="37"/>
      <c r="CC91" s="37"/>
      <c r="CD91" s="37"/>
      <c r="CE91" s="37"/>
      <c r="CF91" s="37"/>
      <c r="CG91" s="37"/>
      <c r="CH91" s="37"/>
      <c r="CI91" s="37"/>
      <c r="CJ91" s="37"/>
      <c r="CK91" s="37"/>
      <c r="CL91" s="37"/>
      <c r="CM91" s="37"/>
      <c r="CN91" s="37"/>
      <c r="CO91" s="37"/>
      <c r="CP91" s="37"/>
      <c r="CQ91" s="37"/>
      <c r="CR91" s="37"/>
      <c r="CS91" s="37"/>
      <c r="CT91" s="37"/>
      <c r="CU91" s="37"/>
      <c r="CV91" s="37"/>
      <c r="CW91" s="37"/>
      <c r="CX91" s="37"/>
      <c r="CY91" s="37"/>
      <c r="CZ91" s="37"/>
      <c r="DA91" s="37"/>
      <c r="DB91" s="37"/>
      <c r="DC91" s="37"/>
      <c r="DD91" s="37"/>
      <c r="DE91" s="37"/>
      <c r="DF91" s="37"/>
      <c r="DG91" s="37"/>
      <c r="DH91" s="37"/>
      <c r="DI91" s="37"/>
      <c r="DJ91" s="37"/>
      <c r="DK91" s="37"/>
      <c r="DL91" s="37"/>
      <c r="DM91" s="37"/>
      <c r="DN91" s="37"/>
      <c r="DO91" s="37"/>
      <c r="DP91" s="37"/>
      <c r="DQ91" s="37"/>
      <c r="DR91" s="37"/>
      <c r="DS91" s="37"/>
      <c r="DT91" s="37"/>
      <c r="DU91" s="37"/>
      <c r="DV91" s="37"/>
      <c r="DW91" s="37"/>
      <c r="DX91" s="37"/>
      <c r="DY91" s="37"/>
      <c r="DZ91" s="37"/>
      <c r="EA91" s="37"/>
      <c r="EB91" s="37"/>
      <c r="EC91" s="37"/>
      <c r="ED91" s="37"/>
      <c r="EE91" s="37"/>
      <c r="EF91" s="37"/>
      <c r="EG91" s="37"/>
      <c r="EH91" s="37"/>
      <c r="EI91" s="37"/>
      <c r="EJ91" s="37"/>
      <c r="EK91" s="37"/>
      <c r="EL91" s="37"/>
      <c r="EM91" s="37"/>
      <c r="EN91" s="37"/>
      <c r="EO91" s="37"/>
      <c r="EP91" s="37"/>
      <c r="EQ91" s="37"/>
      <c r="ER91" s="37"/>
      <c r="ES91" s="37"/>
      <c r="ET91" s="37"/>
      <c r="EU91" s="37"/>
      <c r="EV91" s="37"/>
      <c r="EW91" s="37"/>
      <c r="EX91" s="37"/>
      <c r="EY91" s="37"/>
      <c r="EZ91" s="37"/>
      <c r="FA91" s="37"/>
      <c r="FB91" s="37"/>
      <c r="FC91" s="37"/>
      <c r="FD91" s="37"/>
      <c r="FE91" s="37"/>
      <c r="FF91" s="37"/>
      <c r="FG91" s="37"/>
      <c r="FH91" s="37"/>
      <c r="FI91" s="37"/>
      <c r="FJ91" s="37"/>
      <c r="FK91" s="37"/>
      <c r="FL91" s="37"/>
      <c r="FM91" s="37"/>
      <c r="FN91" s="37"/>
      <c r="FO91" s="37"/>
      <c r="FP91" s="37"/>
      <c r="FQ91" s="37"/>
      <c r="FR91" s="37"/>
      <c r="FS91" s="37"/>
      <c r="FT91" s="37"/>
      <c r="FU91" s="37"/>
      <c r="FV91" s="37"/>
      <c r="FW91" s="37"/>
      <c r="FX91" s="37"/>
      <c r="FY91" s="37"/>
      <c r="FZ91" s="37"/>
      <c r="GA91" s="37"/>
      <c r="GB91" s="37"/>
      <c r="GC91" s="37"/>
      <c r="GD91" s="37"/>
      <c r="GE91" s="37"/>
      <c r="GF91" s="37"/>
      <c r="GG91" s="37"/>
      <c r="GH91" s="37"/>
      <c r="GI91" s="37"/>
      <c r="GJ91" s="37"/>
      <c r="GK91" s="37"/>
      <c r="GL91" s="37"/>
      <c r="GM91" s="37"/>
      <c r="GN91" s="37"/>
      <c r="GO91" s="37"/>
      <c r="GP91" s="37"/>
      <c r="GQ91" s="37"/>
      <c r="GR91" s="37"/>
      <c r="GS91" s="37"/>
      <c r="GT91" s="37"/>
      <c r="GU91" s="37"/>
      <c r="GV91" s="37"/>
      <c r="GW91" s="37"/>
      <c r="GX91" s="37"/>
      <c r="GY91" s="37"/>
      <c r="GZ91" s="37"/>
      <c r="HA91" s="37"/>
      <c r="HB91" s="37"/>
      <c r="HC91" s="37"/>
      <c r="HD91" s="37"/>
      <c r="HE91" s="37"/>
      <c r="HF91" s="37"/>
      <c r="HG91" s="37"/>
      <c r="HH91" s="37"/>
      <c r="HI91" s="37"/>
      <c r="HJ91" s="37"/>
      <c r="HK91" s="37"/>
      <c r="HL91" s="37"/>
      <c r="HM91" s="37"/>
      <c r="HN91" s="37"/>
      <c r="HO91" s="37"/>
      <c r="HP91" s="37"/>
      <c r="HQ91" s="37"/>
      <c r="HR91" s="37"/>
      <c r="HS91" s="37"/>
      <c r="HT91" s="37"/>
      <c r="HU91" s="37"/>
      <c r="HV91" s="37"/>
      <c r="HW91" s="37"/>
      <c r="HX91" s="37"/>
      <c r="HY91" s="37"/>
      <c r="HZ91" s="37"/>
      <c r="IA91" s="37"/>
      <c r="IB91" s="37"/>
      <c r="IC91" s="37"/>
      <c r="ID91" s="37"/>
      <c r="IE91" s="37"/>
      <c r="IF91" s="37"/>
      <c r="IG91" s="37"/>
      <c r="IH91" s="37"/>
      <c r="II91" s="37"/>
      <c r="IJ91" s="37"/>
      <c r="IK91" s="37"/>
      <c r="IL91" s="37"/>
      <c r="IM91" s="37"/>
      <c r="IN91" s="37"/>
      <c r="IO91" s="37"/>
      <c r="IP91" s="37"/>
      <c r="IQ91" s="37"/>
      <c r="IR91" s="37"/>
      <c r="IS91" s="37"/>
      <c r="IT91" s="37"/>
      <c r="IU91" s="37"/>
    </row>
    <row r="92" ht="15.0" customHeight="1">
      <c r="A92" s="81">
        <v>8.0</v>
      </c>
      <c r="B92" s="80" t="s">
        <v>101</v>
      </c>
      <c r="C92" s="82" t="s">
        <v>21</v>
      </c>
      <c r="D92" s="58">
        <v>0.0</v>
      </c>
      <c r="E92" s="48">
        <v>177.32</v>
      </c>
      <c r="F92" s="78">
        <f t="shared" si="3"/>
        <v>0</v>
      </c>
      <c r="G92" s="78">
        <f t="shared" si="4"/>
        <v>0</v>
      </c>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c r="DS92" s="37"/>
      <c r="DT92" s="37"/>
      <c r="DU92" s="37"/>
      <c r="DV92" s="37"/>
      <c r="DW92" s="37"/>
      <c r="DX92" s="37"/>
      <c r="DY92" s="37"/>
      <c r="DZ92" s="37"/>
      <c r="EA92" s="37"/>
      <c r="EB92" s="37"/>
      <c r="EC92" s="37"/>
      <c r="ED92" s="37"/>
      <c r="EE92" s="37"/>
      <c r="EF92" s="37"/>
      <c r="EG92" s="37"/>
      <c r="EH92" s="37"/>
      <c r="EI92" s="37"/>
      <c r="EJ92" s="37"/>
      <c r="EK92" s="37"/>
      <c r="EL92" s="37"/>
      <c r="EM92" s="37"/>
      <c r="EN92" s="37"/>
      <c r="EO92" s="37"/>
      <c r="EP92" s="37"/>
      <c r="EQ92" s="37"/>
      <c r="ER92" s="37"/>
      <c r="ES92" s="37"/>
      <c r="ET92" s="37"/>
      <c r="EU92" s="37"/>
      <c r="EV92" s="37"/>
      <c r="EW92" s="37"/>
      <c r="EX92" s="37"/>
      <c r="EY92" s="37"/>
      <c r="EZ92" s="37"/>
      <c r="FA92" s="37"/>
      <c r="FB92" s="37"/>
      <c r="FC92" s="37"/>
      <c r="FD92" s="37"/>
      <c r="FE92" s="37"/>
      <c r="FF92" s="37"/>
      <c r="FG92" s="37"/>
      <c r="FH92" s="37"/>
      <c r="FI92" s="37"/>
      <c r="FJ92" s="37"/>
      <c r="FK92" s="37"/>
      <c r="FL92" s="37"/>
      <c r="FM92" s="37"/>
      <c r="FN92" s="37"/>
      <c r="FO92" s="37"/>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c r="GT92" s="37"/>
      <c r="GU92" s="37"/>
      <c r="GV92" s="37"/>
      <c r="GW92" s="37"/>
      <c r="GX92" s="37"/>
      <c r="GY92" s="37"/>
      <c r="GZ92" s="37"/>
      <c r="HA92" s="37"/>
      <c r="HB92" s="37"/>
      <c r="HC92" s="37"/>
      <c r="HD92" s="37"/>
      <c r="HE92" s="37"/>
      <c r="HF92" s="37"/>
      <c r="HG92" s="37"/>
      <c r="HH92" s="37"/>
      <c r="HI92" s="37"/>
      <c r="HJ92" s="37"/>
      <c r="HK92" s="37"/>
      <c r="HL92" s="37"/>
      <c r="HM92" s="37"/>
      <c r="HN92" s="37"/>
      <c r="HO92" s="37"/>
      <c r="HP92" s="37"/>
      <c r="HQ92" s="37"/>
      <c r="HR92" s="37"/>
      <c r="HS92" s="37"/>
      <c r="HT92" s="37"/>
      <c r="HU92" s="37"/>
      <c r="HV92" s="37"/>
      <c r="HW92" s="37"/>
      <c r="HX92" s="37"/>
      <c r="HY92" s="37"/>
      <c r="HZ92" s="37"/>
      <c r="IA92" s="37"/>
      <c r="IB92" s="37"/>
      <c r="IC92" s="37"/>
      <c r="ID92" s="37"/>
      <c r="IE92" s="37"/>
      <c r="IF92" s="37"/>
      <c r="IG92" s="37"/>
      <c r="IH92" s="37"/>
      <c r="II92" s="37"/>
      <c r="IJ92" s="37"/>
      <c r="IK92" s="37"/>
      <c r="IL92" s="37"/>
      <c r="IM92" s="37"/>
      <c r="IN92" s="37"/>
      <c r="IO92" s="37"/>
      <c r="IP92" s="37"/>
      <c r="IQ92" s="37"/>
      <c r="IR92" s="37"/>
      <c r="IS92" s="37"/>
      <c r="IT92" s="37"/>
      <c r="IU92" s="37"/>
    </row>
    <row r="93" ht="15.0" customHeight="1">
      <c r="A93" s="81">
        <v>9.0</v>
      </c>
      <c r="B93" s="60" t="s">
        <v>102</v>
      </c>
      <c r="C93" s="82" t="s">
        <v>21</v>
      </c>
      <c r="D93" s="58">
        <v>0.0</v>
      </c>
      <c r="E93" s="48">
        <v>935.94</v>
      </c>
      <c r="F93" s="78">
        <f t="shared" si="3"/>
        <v>0</v>
      </c>
      <c r="G93" s="78">
        <f t="shared" si="4"/>
        <v>0</v>
      </c>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c r="BJ93" s="37"/>
      <c r="BK93" s="37"/>
      <c r="BL93" s="37"/>
      <c r="BM93" s="37"/>
      <c r="BN93" s="37"/>
      <c r="BO93" s="37"/>
      <c r="BP93" s="37"/>
      <c r="BQ93" s="37"/>
      <c r="BR93" s="37"/>
      <c r="BS93" s="37"/>
      <c r="BT93" s="37"/>
      <c r="BU93" s="37"/>
      <c r="BV93" s="37"/>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c r="DS93" s="37"/>
      <c r="DT93" s="37"/>
      <c r="DU93" s="37"/>
      <c r="DV93" s="37"/>
      <c r="DW93" s="37"/>
      <c r="DX93" s="37"/>
      <c r="DY93" s="37"/>
      <c r="DZ93" s="37"/>
      <c r="EA93" s="37"/>
      <c r="EB93" s="37"/>
      <c r="EC93" s="37"/>
      <c r="ED93" s="37"/>
      <c r="EE93" s="37"/>
      <c r="EF93" s="37"/>
      <c r="EG93" s="37"/>
      <c r="EH93" s="37"/>
      <c r="EI93" s="37"/>
      <c r="EJ93" s="37"/>
      <c r="EK93" s="37"/>
      <c r="EL93" s="37"/>
      <c r="EM93" s="37"/>
      <c r="EN93" s="37"/>
      <c r="EO93" s="37"/>
      <c r="EP93" s="37"/>
      <c r="EQ93" s="37"/>
      <c r="ER93" s="37"/>
      <c r="ES93" s="37"/>
      <c r="ET93" s="37"/>
      <c r="EU93" s="37"/>
      <c r="EV93" s="37"/>
      <c r="EW93" s="37"/>
      <c r="EX93" s="37"/>
      <c r="EY93" s="37"/>
      <c r="EZ93" s="37"/>
      <c r="FA93" s="37"/>
      <c r="FB93" s="37"/>
      <c r="FC93" s="37"/>
      <c r="FD93" s="37"/>
      <c r="FE93" s="37"/>
      <c r="FF93" s="37"/>
      <c r="FG93" s="37"/>
      <c r="FH93" s="37"/>
      <c r="FI93" s="37"/>
      <c r="FJ93" s="37"/>
      <c r="FK93" s="37"/>
      <c r="FL93" s="37"/>
      <c r="FM93" s="37"/>
      <c r="FN93" s="37"/>
      <c r="FO93" s="37"/>
      <c r="FP93" s="37"/>
      <c r="FQ93" s="37"/>
      <c r="FR93" s="37"/>
      <c r="FS93" s="37"/>
      <c r="FT93" s="37"/>
      <c r="FU93" s="37"/>
      <c r="FV93" s="37"/>
      <c r="FW93" s="37"/>
      <c r="FX93" s="37"/>
      <c r="FY93" s="37"/>
      <c r="FZ93" s="37"/>
      <c r="GA93" s="37"/>
      <c r="GB93" s="37"/>
      <c r="GC93" s="37"/>
      <c r="GD93" s="37"/>
      <c r="GE93" s="37"/>
      <c r="GF93" s="37"/>
      <c r="GG93" s="37"/>
      <c r="GH93" s="37"/>
      <c r="GI93" s="37"/>
      <c r="GJ93" s="37"/>
      <c r="GK93" s="37"/>
      <c r="GL93" s="37"/>
      <c r="GM93" s="37"/>
      <c r="GN93" s="37"/>
      <c r="GO93" s="37"/>
      <c r="GP93" s="37"/>
      <c r="GQ93" s="37"/>
      <c r="GR93" s="37"/>
      <c r="GS93" s="37"/>
      <c r="GT93" s="37"/>
      <c r="GU93" s="37"/>
      <c r="GV93" s="37"/>
      <c r="GW93" s="37"/>
      <c r="GX93" s="37"/>
      <c r="GY93" s="37"/>
      <c r="GZ93" s="37"/>
      <c r="HA93" s="37"/>
      <c r="HB93" s="37"/>
      <c r="HC93" s="37"/>
      <c r="HD93" s="37"/>
      <c r="HE93" s="37"/>
      <c r="HF93" s="37"/>
      <c r="HG93" s="37"/>
      <c r="HH93" s="37"/>
      <c r="HI93" s="37"/>
      <c r="HJ93" s="37"/>
      <c r="HK93" s="37"/>
      <c r="HL93" s="37"/>
      <c r="HM93" s="37"/>
      <c r="HN93" s="37"/>
      <c r="HO93" s="37"/>
      <c r="HP93" s="37"/>
      <c r="HQ93" s="37"/>
      <c r="HR93" s="37"/>
      <c r="HS93" s="37"/>
      <c r="HT93" s="37"/>
      <c r="HU93" s="37"/>
      <c r="HV93" s="37"/>
      <c r="HW93" s="37"/>
      <c r="HX93" s="37"/>
      <c r="HY93" s="37"/>
      <c r="HZ93" s="37"/>
      <c r="IA93" s="37"/>
      <c r="IB93" s="37"/>
      <c r="IC93" s="37"/>
      <c r="ID93" s="37"/>
      <c r="IE93" s="37"/>
      <c r="IF93" s="37"/>
      <c r="IG93" s="37"/>
      <c r="IH93" s="37"/>
      <c r="II93" s="37"/>
      <c r="IJ93" s="37"/>
      <c r="IK93" s="37"/>
      <c r="IL93" s="37"/>
      <c r="IM93" s="37"/>
      <c r="IN93" s="37"/>
      <c r="IO93" s="37"/>
      <c r="IP93" s="37"/>
      <c r="IQ93" s="37"/>
      <c r="IR93" s="37"/>
      <c r="IS93" s="37"/>
      <c r="IT93" s="37"/>
      <c r="IU93" s="37"/>
    </row>
    <row r="94" ht="15.0" customHeight="1">
      <c r="A94" s="81">
        <v>10.0</v>
      </c>
      <c r="B94" s="80" t="s">
        <v>103</v>
      </c>
      <c r="C94" s="82" t="s">
        <v>21</v>
      </c>
      <c r="D94" s="58">
        <v>0.0</v>
      </c>
      <c r="E94" s="48">
        <v>256.68</v>
      </c>
      <c r="F94" s="78">
        <f t="shared" si="3"/>
        <v>0</v>
      </c>
      <c r="G94" s="78">
        <f t="shared" si="4"/>
        <v>0</v>
      </c>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c r="DS94" s="37"/>
      <c r="DT94" s="37"/>
      <c r="DU94" s="37"/>
      <c r="DV94" s="37"/>
      <c r="DW94" s="37"/>
      <c r="DX94" s="37"/>
      <c r="DY94" s="37"/>
      <c r="DZ94" s="37"/>
      <c r="EA94" s="37"/>
      <c r="EB94" s="37"/>
      <c r="EC94" s="37"/>
      <c r="ED94" s="37"/>
      <c r="EE94" s="37"/>
      <c r="EF94" s="37"/>
      <c r="EG94" s="37"/>
      <c r="EH94" s="37"/>
      <c r="EI94" s="37"/>
      <c r="EJ94" s="37"/>
      <c r="EK94" s="37"/>
      <c r="EL94" s="37"/>
      <c r="EM94" s="37"/>
      <c r="EN94" s="37"/>
      <c r="EO94" s="37"/>
      <c r="EP94" s="37"/>
      <c r="EQ94" s="37"/>
      <c r="ER94" s="37"/>
      <c r="ES94" s="37"/>
      <c r="ET94" s="37"/>
      <c r="EU94" s="37"/>
      <c r="EV94" s="37"/>
      <c r="EW94" s="37"/>
      <c r="EX94" s="37"/>
      <c r="EY94" s="37"/>
      <c r="EZ94" s="37"/>
      <c r="FA94" s="37"/>
      <c r="FB94" s="37"/>
      <c r="FC94" s="37"/>
      <c r="FD94" s="37"/>
      <c r="FE94" s="37"/>
      <c r="FF94" s="37"/>
      <c r="FG94" s="37"/>
      <c r="FH94" s="37"/>
      <c r="FI94" s="37"/>
      <c r="FJ94" s="37"/>
      <c r="FK94" s="37"/>
      <c r="FL94" s="37"/>
      <c r="FM94" s="37"/>
      <c r="FN94" s="37"/>
      <c r="FO94" s="37"/>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c r="GT94" s="37"/>
      <c r="GU94" s="37"/>
      <c r="GV94" s="37"/>
      <c r="GW94" s="37"/>
      <c r="GX94" s="37"/>
      <c r="GY94" s="37"/>
      <c r="GZ94" s="37"/>
      <c r="HA94" s="37"/>
      <c r="HB94" s="37"/>
      <c r="HC94" s="37"/>
      <c r="HD94" s="37"/>
      <c r="HE94" s="37"/>
      <c r="HF94" s="37"/>
      <c r="HG94" s="37"/>
      <c r="HH94" s="37"/>
      <c r="HI94" s="37"/>
      <c r="HJ94" s="37"/>
      <c r="HK94" s="37"/>
      <c r="HL94" s="37"/>
      <c r="HM94" s="37"/>
      <c r="HN94" s="37"/>
      <c r="HO94" s="37"/>
      <c r="HP94" s="37"/>
      <c r="HQ94" s="37"/>
      <c r="HR94" s="37"/>
      <c r="HS94" s="37"/>
      <c r="HT94" s="37"/>
      <c r="HU94" s="37"/>
      <c r="HV94" s="37"/>
      <c r="HW94" s="37"/>
      <c r="HX94" s="37"/>
      <c r="HY94" s="37"/>
      <c r="HZ94" s="37"/>
      <c r="IA94" s="37"/>
      <c r="IB94" s="37"/>
      <c r="IC94" s="37"/>
      <c r="ID94" s="37"/>
      <c r="IE94" s="37"/>
      <c r="IF94" s="37"/>
      <c r="IG94" s="37"/>
      <c r="IH94" s="37"/>
      <c r="II94" s="37"/>
      <c r="IJ94" s="37"/>
      <c r="IK94" s="37"/>
      <c r="IL94" s="37"/>
      <c r="IM94" s="37"/>
      <c r="IN94" s="37"/>
      <c r="IO94" s="37"/>
      <c r="IP94" s="37"/>
      <c r="IQ94" s="37"/>
      <c r="IR94" s="37"/>
      <c r="IS94" s="37"/>
      <c r="IT94" s="37"/>
      <c r="IU94" s="37"/>
    </row>
    <row r="95" ht="15.0" customHeight="1">
      <c r="A95" s="81">
        <v>11.0</v>
      </c>
      <c r="B95" s="60" t="s">
        <v>104</v>
      </c>
      <c r="C95" s="82" t="s">
        <v>21</v>
      </c>
      <c r="D95" s="58">
        <v>0.0</v>
      </c>
      <c r="E95" s="48">
        <v>2457.89</v>
      </c>
      <c r="F95" s="78">
        <f t="shared" si="3"/>
        <v>0</v>
      </c>
      <c r="G95" s="78">
        <f t="shared" si="4"/>
        <v>0</v>
      </c>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c r="BJ95" s="37"/>
      <c r="BK95" s="37"/>
      <c r="BL95" s="37"/>
      <c r="BM95" s="37"/>
      <c r="BN95" s="37"/>
      <c r="BO95" s="37"/>
      <c r="BP95" s="37"/>
      <c r="BQ95" s="37"/>
      <c r="BR95" s="37"/>
      <c r="BS95" s="37"/>
      <c r="BT95" s="37"/>
      <c r="BU95" s="37"/>
      <c r="BV95" s="37"/>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c r="DS95" s="37"/>
      <c r="DT95" s="37"/>
      <c r="DU95" s="37"/>
      <c r="DV95" s="37"/>
      <c r="DW95" s="37"/>
      <c r="DX95" s="37"/>
      <c r="DY95" s="37"/>
      <c r="DZ95" s="37"/>
      <c r="EA95" s="37"/>
      <c r="EB95" s="37"/>
      <c r="EC95" s="37"/>
      <c r="ED95" s="37"/>
      <c r="EE95" s="37"/>
      <c r="EF95" s="37"/>
      <c r="EG95" s="37"/>
      <c r="EH95" s="37"/>
      <c r="EI95" s="37"/>
      <c r="EJ95" s="37"/>
      <c r="EK95" s="37"/>
      <c r="EL95" s="37"/>
      <c r="EM95" s="37"/>
      <c r="EN95" s="37"/>
      <c r="EO95" s="37"/>
      <c r="EP95" s="37"/>
      <c r="EQ95" s="37"/>
      <c r="ER95" s="37"/>
      <c r="ES95" s="37"/>
      <c r="ET95" s="37"/>
      <c r="EU95" s="37"/>
      <c r="EV95" s="37"/>
      <c r="EW95" s="37"/>
      <c r="EX95" s="37"/>
      <c r="EY95" s="37"/>
      <c r="EZ95" s="37"/>
      <c r="FA95" s="37"/>
      <c r="FB95" s="37"/>
      <c r="FC95" s="37"/>
      <c r="FD95" s="37"/>
      <c r="FE95" s="37"/>
      <c r="FF95" s="37"/>
      <c r="FG95" s="37"/>
      <c r="FH95" s="37"/>
      <c r="FI95" s="37"/>
      <c r="FJ95" s="37"/>
      <c r="FK95" s="37"/>
      <c r="FL95" s="37"/>
      <c r="FM95" s="37"/>
      <c r="FN95" s="37"/>
      <c r="FO95" s="37"/>
      <c r="FP95" s="37"/>
      <c r="FQ95" s="37"/>
      <c r="FR95" s="37"/>
      <c r="FS95" s="37"/>
      <c r="FT95" s="37"/>
      <c r="FU95" s="37"/>
      <c r="FV95" s="37"/>
      <c r="FW95" s="37"/>
      <c r="FX95" s="37"/>
      <c r="FY95" s="37"/>
      <c r="FZ95" s="37"/>
      <c r="GA95" s="37"/>
      <c r="GB95" s="37"/>
      <c r="GC95" s="37"/>
      <c r="GD95" s="37"/>
      <c r="GE95" s="37"/>
      <c r="GF95" s="37"/>
      <c r="GG95" s="37"/>
      <c r="GH95" s="37"/>
      <c r="GI95" s="37"/>
      <c r="GJ95" s="37"/>
      <c r="GK95" s="37"/>
      <c r="GL95" s="37"/>
      <c r="GM95" s="37"/>
      <c r="GN95" s="37"/>
      <c r="GO95" s="37"/>
      <c r="GP95" s="37"/>
      <c r="GQ95" s="37"/>
      <c r="GR95" s="37"/>
      <c r="GS95" s="37"/>
      <c r="GT95" s="37"/>
      <c r="GU95" s="37"/>
      <c r="GV95" s="37"/>
      <c r="GW95" s="37"/>
      <c r="GX95" s="37"/>
      <c r="GY95" s="37"/>
      <c r="GZ95" s="37"/>
      <c r="HA95" s="37"/>
      <c r="HB95" s="37"/>
      <c r="HC95" s="37"/>
      <c r="HD95" s="37"/>
      <c r="HE95" s="37"/>
      <c r="HF95" s="37"/>
      <c r="HG95" s="37"/>
      <c r="HH95" s="37"/>
      <c r="HI95" s="37"/>
      <c r="HJ95" s="37"/>
      <c r="HK95" s="37"/>
      <c r="HL95" s="37"/>
      <c r="HM95" s="37"/>
      <c r="HN95" s="37"/>
      <c r="HO95" s="37"/>
      <c r="HP95" s="37"/>
      <c r="HQ95" s="37"/>
      <c r="HR95" s="37"/>
      <c r="HS95" s="37"/>
      <c r="HT95" s="37"/>
      <c r="HU95" s="37"/>
      <c r="HV95" s="37"/>
      <c r="HW95" s="37"/>
      <c r="HX95" s="37"/>
      <c r="HY95" s="37"/>
      <c r="HZ95" s="37"/>
      <c r="IA95" s="37"/>
      <c r="IB95" s="37"/>
      <c r="IC95" s="37"/>
      <c r="ID95" s="37"/>
      <c r="IE95" s="37"/>
      <c r="IF95" s="37"/>
      <c r="IG95" s="37"/>
      <c r="IH95" s="37"/>
      <c r="II95" s="37"/>
      <c r="IJ95" s="37"/>
      <c r="IK95" s="37"/>
      <c r="IL95" s="37"/>
      <c r="IM95" s="37"/>
      <c r="IN95" s="37"/>
      <c r="IO95" s="37"/>
      <c r="IP95" s="37"/>
      <c r="IQ95" s="37"/>
      <c r="IR95" s="37"/>
      <c r="IS95" s="37"/>
      <c r="IT95" s="37"/>
      <c r="IU95" s="37"/>
    </row>
    <row r="96" ht="15.0" customHeight="1">
      <c r="A96" s="81">
        <v>12.0</v>
      </c>
      <c r="B96" s="60" t="s">
        <v>105</v>
      </c>
      <c r="C96" s="82" t="s">
        <v>21</v>
      </c>
      <c r="D96" s="58">
        <v>0.0</v>
      </c>
      <c r="E96" s="48">
        <v>1784.32</v>
      </c>
      <c r="F96" s="78">
        <f t="shared" si="3"/>
        <v>0</v>
      </c>
      <c r="G96" s="78">
        <f t="shared" si="4"/>
        <v>0</v>
      </c>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c r="BJ96" s="37"/>
      <c r="BK96" s="37"/>
      <c r="BL96" s="37"/>
      <c r="BM96" s="37"/>
      <c r="BN96" s="37"/>
      <c r="BO96" s="37"/>
      <c r="BP96" s="37"/>
      <c r="BQ96" s="37"/>
      <c r="BR96" s="37"/>
      <c r="BS96" s="37"/>
      <c r="BT96" s="37"/>
      <c r="BU96" s="37"/>
      <c r="BV96" s="37"/>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row>
    <row r="97" ht="12.75" customHeight="1">
      <c r="A97" s="89" t="s">
        <v>124</v>
      </c>
      <c r="B97" s="90"/>
      <c r="C97" s="90"/>
      <c r="D97" s="90"/>
      <c r="E97" s="90"/>
      <c r="F97" s="91"/>
      <c r="G97" s="78">
        <f>SUM((G80:G96),2)</f>
        <v>499.2806</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41.60671667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1</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80">
        <f>ROUND((G98/G99),2)</f>
        <v>41.61</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4.2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3.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4.25" customHeight="1">
      <c r="A105" s="50" t="s">
        <v>126</v>
      </c>
      <c r="H105" s="50"/>
      <c r="L105" s="50"/>
      <c r="P105" s="50" t="s">
        <v>126</v>
      </c>
      <c r="T105" s="50" t="s">
        <v>126</v>
      </c>
      <c r="X105" s="50" t="s">
        <v>126</v>
      </c>
      <c r="AB105" s="50" t="s">
        <v>126</v>
      </c>
      <c r="AF105" s="50" t="s">
        <v>126</v>
      </c>
      <c r="AJ105" s="50" t="s">
        <v>126</v>
      </c>
      <c r="AN105" s="50" t="s">
        <v>126</v>
      </c>
      <c r="AR105" s="50" t="s">
        <v>126</v>
      </c>
      <c r="AV105" s="50" t="s">
        <v>126</v>
      </c>
      <c r="AZ105" s="50" t="s">
        <v>126</v>
      </c>
      <c r="BD105" s="50" t="s">
        <v>126</v>
      </c>
      <c r="BH105" s="50" t="s">
        <v>126</v>
      </c>
      <c r="BL105" s="50" t="s">
        <v>126</v>
      </c>
      <c r="BP105" s="50" t="s">
        <v>126</v>
      </c>
      <c r="BT105" s="50" t="s">
        <v>126</v>
      </c>
      <c r="BX105" s="50" t="s">
        <v>126</v>
      </c>
      <c r="CB105" s="50" t="s">
        <v>126</v>
      </c>
      <c r="CF105" s="50" t="s">
        <v>126</v>
      </c>
      <c r="CJ105" s="50" t="s">
        <v>126</v>
      </c>
      <c r="CN105" s="50" t="s">
        <v>126</v>
      </c>
      <c r="CR105" s="50" t="s">
        <v>126</v>
      </c>
      <c r="CV105" s="50" t="s">
        <v>126</v>
      </c>
      <c r="CZ105" s="50" t="s">
        <v>126</v>
      </c>
      <c r="DD105" s="50" t="s">
        <v>126</v>
      </c>
      <c r="DH105" s="50" t="s">
        <v>126</v>
      </c>
      <c r="DL105" s="50" t="s">
        <v>126</v>
      </c>
      <c r="DP105" s="50" t="s">
        <v>126</v>
      </c>
      <c r="DT105" s="50" t="s">
        <v>126</v>
      </c>
      <c r="DX105" s="50" t="s">
        <v>126</v>
      </c>
      <c r="EB105" s="50" t="s">
        <v>126</v>
      </c>
      <c r="EF105" s="50" t="s">
        <v>126</v>
      </c>
      <c r="EJ105" s="50" t="s">
        <v>126</v>
      </c>
      <c r="EN105" s="50" t="s">
        <v>126</v>
      </c>
      <c r="ER105" s="50" t="s">
        <v>126</v>
      </c>
      <c r="EV105" s="50" t="s">
        <v>126</v>
      </c>
      <c r="EZ105" s="50" t="s">
        <v>126</v>
      </c>
      <c r="FD105" s="50" t="s">
        <v>126</v>
      </c>
      <c r="FH105" s="50" t="s">
        <v>126</v>
      </c>
      <c r="FL105" s="50" t="s">
        <v>126</v>
      </c>
      <c r="FP105" s="50" t="s">
        <v>126</v>
      </c>
      <c r="FT105" s="50" t="s">
        <v>126</v>
      </c>
      <c r="FX105" s="50" t="s">
        <v>126</v>
      </c>
      <c r="GB105" s="50" t="s">
        <v>126</v>
      </c>
      <c r="GF105" s="50" t="s">
        <v>126</v>
      </c>
      <c r="GJ105" s="50" t="s">
        <v>126</v>
      </c>
      <c r="GN105" s="50" t="s">
        <v>126</v>
      </c>
      <c r="GR105" s="50" t="s">
        <v>126</v>
      </c>
      <c r="GV105" s="50" t="s">
        <v>126</v>
      </c>
      <c r="GZ105" s="50" t="s">
        <v>126</v>
      </c>
      <c r="HD105" s="50" t="s">
        <v>126</v>
      </c>
      <c r="HH105" s="50" t="s">
        <v>126</v>
      </c>
      <c r="HL105" s="50" t="s">
        <v>126</v>
      </c>
      <c r="HP105" s="50" t="s">
        <v>126</v>
      </c>
      <c r="HT105" s="50" t="s">
        <v>126</v>
      </c>
      <c r="HX105" s="50" t="s">
        <v>126</v>
      </c>
      <c r="IB105" s="50" t="s">
        <v>126</v>
      </c>
      <c r="IF105" s="50" t="s">
        <v>126</v>
      </c>
      <c r="IJ105" s="50" t="s">
        <v>126</v>
      </c>
      <c r="IN105" s="50" t="s">
        <v>126</v>
      </c>
      <c r="IR105" s="50" t="s">
        <v>126</v>
      </c>
    </row>
    <row r="106" ht="15.0" customHeight="1">
      <c r="A106" s="49" t="s">
        <v>109</v>
      </c>
      <c r="B106" s="33"/>
      <c r="C106" s="52"/>
      <c r="D106" s="52"/>
      <c r="E106" s="52"/>
      <c r="F106" s="33"/>
      <c r="G106" s="33"/>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c r="BJ106" s="37"/>
      <c r="BK106" s="37"/>
      <c r="BL106" s="37"/>
      <c r="BM106" s="37"/>
      <c r="BN106" s="37"/>
      <c r="BO106" s="37"/>
      <c r="BP106" s="37"/>
      <c r="BQ106" s="37"/>
      <c r="BR106" s="37"/>
      <c r="BS106" s="37"/>
      <c r="BT106" s="37"/>
      <c r="BU106" s="37"/>
      <c r="BV106" s="37"/>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row>
    <row r="107" ht="15.0" customHeight="1">
      <c r="A107" s="49" t="s">
        <v>110</v>
      </c>
      <c r="B107" s="33"/>
      <c r="C107" s="52"/>
      <c r="D107" s="52"/>
      <c r="E107" s="52"/>
      <c r="F107" s="33"/>
      <c r="G107" s="33"/>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c r="BJ107" s="37"/>
      <c r="BK107" s="37"/>
      <c r="BL107" s="37"/>
      <c r="BM107" s="37"/>
      <c r="BN107" s="37"/>
      <c r="BO107" s="37"/>
      <c r="BP107" s="37"/>
      <c r="BQ107" s="37"/>
      <c r="BR107" s="37"/>
      <c r="BS107" s="37"/>
      <c r="BT107" s="37"/>
      <c r="BU107" s="37"/>
      <c r="BV107" s="37"/>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row>
    <row r="108" ht="15.0" customHeight="1">
      <c r="A108" s="49" t="s">
        <v>111</v>
      </c>
      <c r="B108" s="33"/>
      <c r="C108" s="52"/>
      <c r="D108" s="52"/>
      <c r="E108" s="52"/>
      <c r="F108" s="33"/>
      <c r="G108" s="33"/>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row>
    <row r="109" ht="14.25" customHeight="1">
      <c r="A109" s="40"/>
      <c r="B109" s="9"/>
      <c r="C109" s="42"/>
      <c r="D109" s="42"/>
      <c r="E109" s="42"/>
      <c r="F109" s="33"/>
      <c r="G109" s="9"/>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c r="GL109" s="93"/>
      <c r="GM109" s="93"/>
      <c r="GN109" s="93"/>
      <c r="GO109" s="93"/>
      <c r="GP109" s="93"/>
      <c r="GQ109" s="93"/>
      <c r="GR109" s="93"/>
      <c r="GS109" s="93"/>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93"/>
      <c r="HQ109" s="93"/>
      <c r="HR109" s="93"/>
      <c r="HS109" s="93"/>
      <c r="HT109" s="93"/>
      <c r="HU109" s="93"/>
      <c r="HV109" s="93"/>
      <c r="HW109" s="93"/>
      <c r="HX109" s="93"/>
      <c r="HY109" s="93"/>
      <c r="HZ109" s="93"/>
      <c r="IA109" s="93"/>
      <c r="IB109" s="93"/>
      <c r="IC109" s="93"/>
      <c r="ID109" s="93"/>
      <c r="IE109" s="93"/>
      <c r="IF109" s="93"/>
      <c r="IG109" s="93"/>
      <c r="IH109" s="93"/>
      <c r="II109" s="93"/>
      <c r="IJ109" s="93"/>
      <c r="IK109" s="93"/>
      <c r="IL109" s="93"/>
      <c r="IM109" s="93"/>
      <c r="IN109" s="93"/>
      <c r="IO109" s="93"/>
      <c r="IP109" s="93"/>
      <c r="IQ109" s="93"/>
      <c r="IR109" s="93"/>
      <c r="IS109" s="93"/>
      <c r="IT109" s="93"/>
      <c r="IU109" s="93"/>
    </row>
    <row r="110" ht="14.25" customHeight="1">
      <c r="A110" s="40"/>
      <c r="B110" s="9"/>
      <c r="C110" s="42"/>
      <c r="D110" s="42"/>
      <c r="E110" s="42"/>
      <c r="F110" s="33"/>
      <c r="G110" s="9"/>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c r="GL110" s="93"/>
      <c r="GM110" s="93"/>
      <c r="GN110" s="93"/>
      <c r="GO110" s="93"/>
      <c r="GP110" s="93"/>
      <c r="GQ110" s="93"/>
      <c r="GR110" s="93"/>
      <c r="GS110" s="93"/>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93"/>
      <c r="HQ110" s="93"/>
      <c r="HR110" s="93"/>
      <c r="HS110" s="93"/>
      <c r="HT110" s="93"/>
      <c r="HU110" s="93"/>
      <c r="HV110" s="93"/>
      <c r="HW110" s="93"/>
      <c r="HX110" s="93"/>
      <c r="HY110" s="93"/>
      <c r="HZ110" s="93"/>
      <c r="IA110" s="93"/>
      <c r="IB110" s="93"/>
      <c r="IC110" s="93"/>
      <c r="ID110" s="93"/>
      <c r="IE110" s="93"/>
      <c r="IF110" s="93"/>
      <c r="IG110" s="93"/>
      <c r="IH110" s="93"/>
      <c r="II110" s="93"/>
      <c r="IJ110" s="93"/>
      <c r="IK110" s="93"/>
      <c r="IL110" s="93"/>
      <c r="IM110" s="93"/>
      <c r="IN110" s="93"/>
      <c r="IO110" s="93"/>
      <c r="IP110" s="93"/>
      <c r="IQ110" s="93"/>
      <c r="IR110" s="93"/>
      <c r="IS110" s="93"/>
      <c r="IT110" s="93"/>
      <c r="IU110" s="93"/>
    </row>
    <row r="111" ht="14.25" customHeight="1">
      <c r="A111" s="40"/>
      <c r="B111" s="9"/>
      <c r="C111" s="42"/>
      <c r="D111" s="42"/>
      <c r="E111" s="42"/>
      <c r="F111" s="33"/>
      <c r="G111" s="9"/>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c r="GL111" s="93"/>
      <c r="GM111" s="93"/>
      <c r="GN111" s="93"/>
      <c r="GO111" s="93"/>
      <c r="GP111" s="93"/>
      <c r="GQ111" s="93"/>
      <c r="GR111" s="93"/>
      <c r="GS111" s="93"/>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93"/>
      <c r="HQ111" s="93"/>
      <c r="HR111" s="93"/>
      <c r="HS111" s="93"/>
      <c r="HT111" s="93"/>
      <c r="HU111" s="93"/>
      <c r="HV111" s="93"/>
      <c r="HW111" s="93"/>
      <c r="HX111" s="93"/>
      <c r="HY111" s="93"/>
      <c r="HZ111" s="93"/>
      <c r="IA111" s="93"/>
      <c r="IB111" s="93"/>
      <c r="IC111" s="93"/>
      <c r="ID111" s="93"/>
      <c r="IE111" s="93"/>
      <c r="IF111" s="93"/>
      <c r="IG111" s="93"/>
      <c r="IH111" s="93"/>
      <c r="II111" s="93"/>
      <c r="IJ111" s="93"/>
      <c r="IK111" s="93"/>
      <c r="IL111" s="93"/>
      <c r="IM111" s="93"/>
      <c r="IN111" s="93"/>
      <c r="IO111" s="93"/>
      <c r="IP111" s="93"/>
      <c r="IQ111" s="93"/>
      <c r="IR111" s="93"/>
      <c r="IS111" s="93"/>
      <c r="IT111" s="93"/>
      <c r="IU111" s="93"/>
    </row>
    <row r="112" ht="14.25" customHeight="1">
      <c r="A112" s="40"/>
      <c r="B112" s="9"/>
      <c r="C112" s="42"/>
      <c r="D112" s="42"/>
      <c r="E112" s="42"/>
      <c r="F112" s="33"/>
      <c r="G112" s="9"/>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row>
    <row r="113" ht="14.25" customHeight="1">
      <c r="A113" s="40"/>
      <c r="B113" s="9"/>
      <c r="C113" s="42"/>
      <c r="D113" s="42"/>
      <c r="E113" s="42"/>
      <c r="F113" s="33"/>
      <c r="G113" s="9"/>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c r="GL113" s="93"/>
      <c r="GM113" s="93"/>
      <c r="GN113" s="93"/>
      <c r="GO113" s="93"/>
      <c r="GP113" s="93"/>
      <c r="GQ113" s="93"/>
      <c r="GR113" s="93"/>
      <c r="GS113" s="93"/>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93"/>
      <c r="HQ113" s="93"/>
      <c r="HR113" s="93"/>
      <c r="HS113" s="93"/>
      <c r="HT113" s="93"/>
      <c r="HU113" s="93"/>
      <c r="HV113" s="93"/>
      <c r="HW113" s="93"/>
      <c r="HX113" s="93"/>
      <c r="HY113" s="93"/>
      <c r="HZ113" s="93"/>
      <c r="IA113" s="93"/>
      <c r="IB113" s="93"/>
      <c r="IC113" s="93"/>
      <c r="ID113" s="93"/>
      <c r="IE113" s="93"/>
      <c r="IF113" s="93"/>
      <c r="IG113" s="93"/>
      <c r="IH113" s="93"/>
      <c r="II113" s="93"/>
      <c r="IJ113" s="93"/>
      <c r="IK113" s="93"/>
      <c r="IL113" s="93"/>
      <c r="IM113" s="93"/>
      <c r="IN113" s="93"/>
      <c r="IO113" s="93"/>
      <c r="IP113" s="93"/>
      <c r="IQ113" s="93"/>
      <c r="IR113" s="93"/>
      <c r="IS113" s="93"/>
      <c r="IT113" s="93"/>
      <c r="IU113" s="93"/>
    </row>
    <row r="114" ht="14.25" customHeight="1">
      <c r="A114" s="40"/>
      <c r="B114" s="9"/>
      <c r="C114" s="42"/>
      <c r="D114" s="42"/>
      <c r="E114" s="42"/>
      <c r="F114" s="33"/>
      <c r="G114" s="9"/>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c r="IE114" s="93"/>
      <c r="IF114" s="93"/>
      <c r="IG114" s="93"/>
      <c r="IH114" s="93"/>
      <c r="II114" s="93"/>
      <c r="IJ114" s="93"/>
      <c r="IK114" s="93"/>
      <c r="IL114" s="93"/>
      <c r="IM114" s="93"/>
      <c r="IN114" s="93"/>
      <c r="IO114" s="93"/>
      <c r="IP114" s="93"/>
      <c r="IQ114" s="93"/>
      <c r="IR114" s="93"/>
      <c r="IS114" s="93"/>
      <c r="IT114" s="93"/>
      <c r="IU114" s="93"/>
    </row>
    <row r="115" ht="14.25" customHeight="1">
      <c r="A115" s="40"/>
      <c r="B115" s="9"/>
      <c r="C115" s="42"/>
      <c r="D115" s="42"/>
      <c r="E115" s="42"/>
      <c r="F115" s="33"/>
      <c r="G115" s="9"/>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c r="IE115" s="93"/>
      <c r="IF115" s="93"/>
      <c r="IG115" s="93"/>
      <c r="IH115" s="93"/>
      <c r="II115" s="93"/>
      <c r="IJ115" s="93"/>
      <c r="IK115" s="93"/>
      <c r="IL115" s="93"/>
      <c r="IM115" s="93"/>
      <c r="IN115" s="93"/>
      <c r="IO115" s="93"/>
      <c r="IP115" s="93"/>
      <c r="IQ115" s="93"/>
      <c r="IR115" s="93"/>
      <c r="IS115" s="93"/>
      <c r="IT115" s="93"/>
      <c r="IU115" s="93"/>
    </row>
    <row r="116" ht="14.25" customHeight="1">
      <c r="A116" s="40"/>
      <c r="B116" s="9"/>
      <c r="C116" s="42"/>
      <c r="D116" s="42"/>
      <c r="E116" s="42"/>
      <c r="F116" s="33"/>
      <c r="G116" s="42"/>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c r="IU116" s="96"/>
    </row>
    <row r="117" ht="14.25" customHeight="1">
      <c r="A117" s="40"/>
      <c r="B117" s="9"/>
      <c r="C117" s="42"/>
      <c r="D117" s="42"/>
      <c r="E117" s="42"/>
      <c r="F117" s="33"/>
      <c r="G117" s="42"/>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c r="IU117" s="96"/>
    </row>
    <row r="118" ht="14.25" customHeight="1">
      <c r="A118" s="40"/>
      <c r="B118" s="9"/>
      <c r="C118" s="42"/>
      <c r="D118" s="42"/>
      <c r="E118" s="42"/>
      <c r="F118" s="33"/>
      <c r="G118" s="42"/>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c r="IU118" s="96"/>
    </row>
    <row r="119" ht="14.25" customHeight="1">
      <c r="A119" s="40"/>
      <c r="B119" s="9"/>
      <c r="C119" s="42"/>
      <c r="D119" s="42"/>
      <c r="E119" s="42"/>
      <c r="F119" s="33"/>
      <c r="G119" s="42"/>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c r="IU119" s="96"/>
    </row>
    <row r="120" ht="14.25" customHeight="1">
      <c r="A120" s="40"/>
      <c r="B120" s="9"/>
      <c r="C120" s="42"/>
      <c r="D120" s="42"/>
      <c r="E120" s="42"/>
      <c r="F120" s="33"/>
      <c r="G120" s="42"/>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c r="IU120" s="96"/>
    </row>
    <row r="121" ht="14.25" customHeight="1">
      <c r="A121" s="40"/>
      <c r="B121" s="9"/>
      <c r="C121" s="42"/>
      <c r="D121" s="42"/>
      <c r="E121" s="42"/>
      <c r="F121" s="33"/>
      <c r="G121" s="42"/>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c r="IU121" s="96"/>
    </row>
    <row r="122" ht="14.25" customHeight="1">
      <c r="A122" s="40"/>
      <c r="B122" s="9"/>
      <c r="C122" s="42"/>
      <c r="D122" s="42"/>
      <c r="E122" s="42"/>
      <c r="F122" s="33"/>
      <c r="G122" s="42"/>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c r="IU122" s="96"/>
    </row>
    <row r="123" ht="14.25" customHeight="1">
      <c r="A123" s="40"/>
      <c r="B123" s="9"/>
      <c r="C123" s="42"/>
      <c r="D123" s="42"/>
      <c r="E123" s="42"/>
      <c r="F123" s="33"/>
      <c r="G123" s="42"/>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c r="IU123" s="96"/>
    </row>
    <row r="124" ht="14.25" customHeight="1">
      <c r="A124" s="40"/>
      <c r="B124" s="9"/>
      <c r="C124" s="42"/>
      <c r="D124" s="42"/>
      <c r="E124" s="42"/>
      <c r="F124" s="33"/>
      <c r="G124" s="42"/>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c r="IU124" s="96"/>
    </row>
    <row r="125" ht="14.25" customHeight="1">
      <c r="A125" s="40"/>
      <c r="B125" s="9"/>
      <c r="C125" s="42"/>
      <c r="D125" s="42"/>
      <c r="E125" s="42"/>
      <c r="F125" s="33"/>
      <c r="G125" s="42"/>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c r="IU125" s="96"/>
    </row>
    <row r="126" ht="14.25" customHeight="1">
      <c r="A126" s="40"/>
      <c r="B126" s="9"/>
      <c r="C126" s="42"/>
      <c r="D126" s="42"/>
      <c r="E126" s="42"/>
      <c r="F126" s="33"/>
      <c r="G126" s="42"/>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c r="IU126" s="96"/>
    </row>
    <row r="127" ht="14.25" customHeight="1">
      <c r="A127" s="40"/>
      <c r="B127" s="9"/>
      <c r="C127" s="42"/>
      <c r="D127" s="42"/>
      <c r="E127" s="42"/>
      <c r="F127" s="33"/>
      <c r="G127" s="42"/>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c r="IU127" s="96"/>
    </row>
    <row r="128" ht="14.25" customHeight="1">
      <c r="A128" s="40"/>
      <c r="B128" s="9"/>
      <c r="C128" s="42"/>
      <c r="D128" s="42"/>
      <c r="E128" s="42"/>
      <c r="F128" s="33"/>
      <c r="G128" s="42"/>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c r="IU128" s="96"/>
    </row>
    <row r="129" ht="14.25" customHeight="1">
      <c r="A129" s="40"/>
      <c r="B129" s="9"/>
      <c r="C129" s="42"/>
      <c r="D129" s="42"/>
      <c r="E129" s="42"/>
      <c r="F129" s="33"/>
      <c r="G129" s="42"/>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c r="IU129" s="96"/>
    </row>
    <row r="130" ht="14.25" customHeight="1">
      <c r="A130" s="40"/>
      <c r="B130" s="9"/>
      <c r="C130" s="42"/>
      <c r="D130" s="42"/>
      <c r="E130" s="42"/>
      <c r="F130" s="33"/>
      <c r="G130" s="42"/>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c r="IU130" s="96"/>
    </row>
    <row r="131" ht="14.25" customHeight="1">
      <c r="A131" s="40"/>
      <c r="B131" s="9"/>
      <c r="C131" s="42"/>
      <c r="D131" s="42"/>
      <c r="E131" s="42"/>
      <c r="F131" s="33"/>
      <c r="G131" s="42"/>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c r="IU131" s="96"/>
    </row>
    <row r="132" ht="14.25" customHeight="1">
      <c r="A132" s="40"/>
      <c r="B132" s="9"/>
      <c r="C132" s="42"/>
      <c r="D132" s="42"/>
      <c r="E132" s="42"/>
      <c r="F132" s="33"/>
      <c r="G132" s="42"/>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c r="IU132" s="96"/>
    </row>
    <row r="133" ht="14.25" customHeight="1">
      <c r="A133" s="40"/>
      <c r="B133" s="9"/>
      <c r="C133" s="42"/>
      <c r="D133" s="42"/>
      <c r="E133" s="42"/>
      <c r="F133" s="33"/>
      <c r="G133" s="42"/>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c r="IU133" s="96"/>
    </row>
    <row r="134" ht="14.25" customHeight="1">
      <c r="A134" s="40"/>
      <c r="B134" s="9"/>
      <c r="C134" s="42"/>
      <c r="D134" s="42"/>
      <c r="E134" s="42"/>
      <c r="F134" s="33"/>
      <c r="G134" s="42"/>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c r="IU134" s="96"/>
    </row>
    <row r="135" ht="14.25" customHeight="1">
      <c r="A135" s="40"/>
      <c r="B135" s="9"/>
      <c r="C135" s="42"/>
      <c r="D135" s="42"/>
      <c r="E135" s="42"/>
      <c r="F135" s="33"/>
      <c r="G135" s="42"/>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c r="IU135" s="96"/>
    </row>
    <row r="136" ht="14.25" customHeight="1">
      <c r="A136" s="40"/>
      <c r="B136" s="9"/>
      <c r="C136" s="42"/>
      <c r="D136" s="42"/>
      <c r="E136" s="42"/>
      <c r="F136" s="33"/>
      <c r="G136" s="42"/>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c r="IU136" s="96"/>
    </row>
    <row r="137" ht="14.25" customHeight="1">
      <c r="A137" s="40"/>
      <c r="B137" s="9"/>
      <c r="C137" s="42"/>
      <c r="D137" s="42"/>
      <c r="E137" s="42"/>
      <c r="F137" s="33"/>
      <c r="G137" s="42"/>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c r="IU137" s="96"/>
    </row>
    <row r="138" ht="14.25" customHeight="1">
      <c r="A138" s="40"/>
      <c r="B138" s="9"/>
      <c r="C138" s="42"/>
      <c r="D138" s="42"/>
      <c r="E138" s="42"/>
      <c r="F138" s="33"/>
      <c r="G138" s="42"/>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c r="IU138" s="96"/>
    </row>
    <row r="139" ht="14.25" customHeight="1">
      <c r="A139" s="40"/>
      <c r="B139" s="9"/>
      <c r="C139" s="42"/>
      <c r="D139" s="42"/>
      <c r="E139" s="42"/>
      <c r="F139" s="33"/>
      <c r="G139" s="42"/>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c r="IU139" s="96"/>
    </row>
    <row r="140" ht="14.25" customHeight="1">
      <c r="A140" s="40"/>
      <c r="B140" s="9"/>
      <c r="C140" s="42"/>
      <c r="D140" s="42"/>
      <c r="E140" s="42"/>
      <c r="F140" s="33"/>
      <c r="G140" s="42"/>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c r="IU140" s="96"/>
    </row>
    <row r="141" ht="14.25" customHeight="1">
      <c r="A141" s="40"/>
      <c r="B141" s="9"/>
      <c r="C141" s="42"/>
      <c r="D141" s="42"/>
      <c r="E141" s="42"/>
      <c r="F141" s="33"/>
      <c r="G141" s="42"/>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c r="IU141" s="96"/>
    </row>
  </sheetData>
  <mergeCells count="268">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A105:G105"/>
    <mergeCell ref="H105:K105"/>
    <mergeCell ref="L105:O105"/>
    <mergeCell ref="P105:S105"/>
    <mergeCell ref="T105:W105"/>
    <mergeCell ref="X105:AA105"/>
    <mergeCell ref="AB105:AE105"/>
    <mergeCell ref="AF105:AI105"/>
    <mergeCell ref="AJ105:AM105"/>
    <mergeCell ref="AN105:AQ105"/>
    <mergeCell ref="AR105:AU105"/>
    <mergeCell ref="AV105:AY105"/>
    <mergeCell ref="AZ105:BC105"/>
    <mergeCell ref="BD105:BG105"/>
    <mergeCell ref="BH105:BK105"/>
    <mergeCell ref="BL105:BO105"/>
    <mergeCell ref="BP105:BS105"/>
    <mergeCell ref="BT105:BW105"/>
    <mergeCell ref="BX105:CA105"/>
    <mergeCell ref="CB105:CE105"/>
    <mergeCell ref="CF105:CI105"/>
    <mergeCell ref="CJ105:CM105"/>
    <mergeCell ref="CN105:CQ105"/>
    <mergeCell ref="CR105:CU105"/>
    <mergeCell ref="CV105:CY105"/>
    <mergeCell ref="CZ105:DC105"/>
    <mergeCell ref="DD105:DG105"/>
    <mergeCell ref="DH105:DK105"/>
    <mergeCell ref="DL105:DO105"/>
    <mergeCell ref="DP105:DS105"/>
    <mergeCell ref="DT105:DW105"/>
    <mergeCell ref="DX105:EA105"/>
    <mergeCell ref="EB105:EE105"/>
    <mergeCell ref="EF105:EI105"/>
    <mergeCell ref="EJ105:EM105"/>
    <mergeCell ref="EN105:EQ105"/>
    <mergeCell ref="ER105:EU105"/>
    <mergeCell ref="EV105:EY105"/>
    <mergeCell ref="EZ105:FC105"/>
    <mergeCell ref="FD105:FG105"/>
    <mergeCell ref="FH105:FK105"/>
    <mergeCell ref="FL105:FO105"/>
    <mergeCell ref="FP105:FS105"/>
    <mergeCell ref="FT105:FW105"/>
    <mergeCell ref="FX105:GA105"/>
    <mergeCell ref="GB105:GE105"/>
    <mergeCell ref="GF105:GI105"/>
    <mergeCell ref="GJ105:GM105"/>
    <mergeCell ref="GN105:GQ105"/>
  </mergeCells>
  <printOptions/>
  <pageMargins bottom="0.75" footer="0.0" header="0.0" left="0.7" right="0.7" top="0.75"/>
  <pageSetup paperSize="8"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4.25" customHeight="1">
      <c r="A1" s="92" t="s">
        <v>0</v>
      </c>
      <c r="F1" s="54"/>
      <c r="G1" s="9"/>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c r="IE1" s="93"/>
      <c r="IF1" s="93"/>
      <c r="IG1" s="93"/>
      <c r="IH1" s="93"/>
      <c r="II1" s="93"/>
      <c r="IJ1" s="93"/>
      <c r="IK1" s="93"/>
      <c r="IL1" s="93"/>
      <c r="IM1" s="93"/>
      <c r="IN1" s="93"/>
      <c r="IO1" s="93"/>
      <c r="IP1" s="93"/>
      <c r="IQ1" s="93"/>
      <c r="IR1" s="93"/>
      <c r="IS1" s="93"/>
      <c r="IT1" s="93"/>
      <c r="IU1" s="93"/>
    </row>
    <row r="2" ht="14.25" customHeight="1">
      <c r="A2" s="94" t="s">
        <v>1</v>
      </c>
      <c r="F2" s="54"/>
      <c r="G2" s="9"/>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row>
    <row r="3" ht="14.25" customHeight="1">
      <c r="A3" s="92" t="s">
        <v>148</v>
      </c>
      <c r="F3" s="54"/>
      <c r="G3" s="9"/>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row>
    <row r="4" ht="14.25" customHeight="1">
      <c r="A4" s="4"/>
      <c r="B4" s="4"/>
      <c r="C4" s="40"/>
      <c r="D4" s="40"/>
      <c r="E4" s="40"/>
      <c r="F4" s="56"/>
      <c r="G4" s="9"/>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row>
    <row r="5" ht="38.25" customHeight="1">
      <c r="A5" s="35" t="s">
        <v>3</v>
      </c>
      <c r="B5" s="35" t="s">
        <v>4</v>
      </c>
      <c r="C5" s="35" t="s">
        <v>5</v>
      </c>
      <c r="D5" s="35" t="s">
        <v>149</v>
      </c>
      <c r="E5" s="35" t="s">
        <v>114</v>
      </c>
      <c r="F5" s="35" t="s">
        <v>115</v>
      </c>
      <c r="G5" s="9"/>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row>
    <row r="6" ht="14.25" customHeight="1">
      <c r="A6" s="58">
        <v>1.0</v>
      </c>
      <c r="B6" s="59" t="s">
        <v>7</v>
      </c>
      <c r="C6" s="58" t="s">
        <v>8</v>
      </c>
      <c r="D6" s="58">
        <v>4.0</v>
      </c>
      <c r="E6" s="48">
        <v>2.98</v>
      </c>
      <c r="F6" s="48">
        <f t="shared" ref="F6:F58" si="1">ROUND((D6*E6),2)</f>
        <v>11.92</v>
      </c>
      <c r="G6" s="9"/>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row>
    <row r="7" ht="27.75" customHeight="1">
      <c r="A7" s="58">
        <v>2.0</v>
      </c>
      <c r="B7" s="59" t="s">
        <v>9</v>
      </c>
      <c r="C7" s="35" t="s">
        <v>10</v>
      </c>
      <c r="D7" s="35">
        <v>24.0</v>
      </c>
      <c r="E7" s="48">
        <v>5.52</v>
      </c>
      <c r="F7" s="48">
        <f t="shared" si="1"/>
        <v>132.48</v>
      </c>
      <c r="G7" s="9"/>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row>
    <row r="8" ht="14.25" customHeight="1">
      <c r="A8" s="58">
        <v>3.0</v>
      </c>
      <c r="B8" s="59" t="s">
        <v>11</v>
      </c>
      <c r="C8" s="58" t="s">
        <v>8</v>
      </c>
      <c r="D8" s="58">
        <v>24.0</v>
      </c>
      <c r="E8" s="48">
        <v>8.5</v>
      </c>
      <c r="F8" s="48">
        <f t="shared" si="1"/>
        <v>204</v>
      </c>
      <c r="G8" s="9"/>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row>
    <row r="9" ht="64.5" customHeight="1">
      <c r="A9" s="58">
        <v>4.0</v>
      </c>
      <c r="B9" s="59" t="s">
        <v>12</v>
      </c>
      <c r="C9" s="35" t="s">
        <v>10</v>
      </c>
      <c r="D9" s="35">
        <v>0.0</v>
      </c>
      <c r="E9" s="48">
        <v>102.78</v>
      </c>
      <c r="F9" s="48">
        <f t="shared" si="1"/>
        <v>0</v>
      </c>
      <c r="G9" s="9"/>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row>
    <row r="10" ht="51.0" customHeight="1">
      <c r="A10" s="58">
        <v>5.0</v>
      </c>
      <c r="B10" s="59" t="s">
        <v>13</v>
      </c>
      <c r="C10" s="35" t="s">
        <v>10</v>
      </c>
      <c r="D10" s="35">
        <v>1.0</v>
      </c>
      <c r="E10" s="48">
        <v>20.28</v>
      </c>
      <c r="F10" s="48">
        <f t="shared" si="1"/>
        <v>20.28</v>
      </c>
      <c r="G10" s="9"/>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row>
    <row r="11" ht="54.0" customHeight="1">
      <c r="A11" s="58">
        <v>6.0</v>
      </c>
      <c r="B11" s="59" t="s">
        <v>14</v>
      </c>
      <c r="C11" s="35" t="s">
        <v>10</v>
      </c>
      <c r="D11" s="35">
        <v>0.0</v>
      </c>
      <c r="E11" s="48">
        <v>12.1</v>
      </c>
      <c r="F11" s="48">
        <f t="shared" si="1"/>
        <v>0</v>
      </c>
      <c r="G11" s="9"/>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row>
    <row r="12" ht="38.25" customHeight="1">
      <c r="A12" s="58">
        <v>7.0</v>
      </c>
      <c r="B12" s="59" t="s">
        <v>15</v>
      </c>
      <c r="C12" s="35" t="s">
        <v>10</v>
      </c>
      <c r="D12" s="35">
        <v>2.0</v>
      </c>
      <c r="E12" s="48">
        <v>71.01</v>
      </c>
      <c r="F12" s="48">
        <f t="shared" si="1"/>
        <v>142.02</v>
      </c>
      <c r="G12" s="9"/>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row>
    <row r="13" ht="38.25" customHeight="1">
      <c r="A13" s="58">
        <v>8.0</v>
      </c>
      <c r="B13" s="59" t="s">
        <v>16</v>
      </c>
      <c r="C13" s="35" t="s">
        <v>10</v>
      </c>
      <c r="D13" s="35">
        <v>0.0</v>
      </c>
      <c r="E13" s="48">
        <v>111.91</v>
      </c>
      <c r="F13" s="48">
        <f t="shared" si="1"/>
        <v>0</v>
      </c>
      <c r="G13" s="9"/>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row>
    <row r="14" ht="41.25" customHeight="1">
      <c r="A14" s="58">
        <v>9.0</v>
      </c>
      <c r="B14" s="59" t="s">
        <v>17</v>
      </c>
      <c r="C14" s="35" t="s">
        <v>10</v>
      </c>
      <c r="D14" s="35">
        <v>0.0</v>
      </c>
      <c r="E14" s="48">
        <v>72.98</v>
      </c>
      <c r="F14" s="48">
        <f t="shared" si="1"/>
        <v>0</v>
      </c>
      <c r="G14" s="9"/>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row>
    <row r="15" ht="25.5" customHeight="1">
      <c r="A15" s="58">
        <v>10.0</v>
      </c>
      <c r="B15" s="59" t="s">
        <v>18</v>
      </c>
      <c r="C15" s="35" t="s">
        <v>10</v>
      </c>
      <c r="D15" s="35">
        <v>24.0</v>
      </c>
      <c r="E15" s="48">
        <v>124.06</v>
      </c>
      <c r="F15" s="48">
        <f t="shared" si="1"/>
        <v>2977.44</v>
      </c>
      <c r="G15" s="9"/>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row>
    <row r="16" ht="38.25" customHeight="1">
      <c r="A16" s="58">
        <v>11.0</v>
      </c>
      <c r="B16" s="59" t="s">
        <v>19</v>
      </c>
      <c r="C16" s="35" t="s">
        <v>10</v>
      </c>
      <c r="D16" s="35">
        <v>12.0</v>
      </c>
      <c r="E16" s="48">
        <v>52.45</v>
      </c>
      <c r="F16" s="48">
        <f t="shared" si="1"/>
        <v>629.4</v>
      </c>
      <c r="G16" s="9"/>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row>
    <row r="17" ht="14.25" customHeight="1">
      <c r="A17" s="58">
        <v>12.0</v>
      </c>
      <c r="B17" s="59" t="s">
        <v>20</v>
      </c>
      <c r="C17" s="58" t="s">
        <v>21</v>
      </c>
      <c r="D17" s="58">
        <v>2.0</v>
      </c>
      <c r="E17" s="48">
        <v>23.22</v>
      </c>
      <c r="F17" s="48">
        <f t="shared" si="1"/>
        <v>46.44</v>
      </c>
      <c r="G17" s="9"/>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row>
    <row r="18" ht="14.25" customHeight="1">
      <c r="A18" s="58">
        <v>13.0</v>
      </c>
      <c r="B18" s="59" t="s">
        <v>22</v>
      </c>
      <c r="C18" s="58" t="s">
        <v>21</v>
      </c>
      <c r="D18" s="58">
        <v>2.0</v>
      </c>
      <c r="E18" s="48">
        <v>23.22</v>
      </c>
      <c r="F18" s="48">
        <f t="shared" si="1"/>
        <v>46.44</v>
      </c>
      <c r="G18" s="9"/>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row>
    <row r="19" ht="14.25" customHeight="1">
      <c r="A19" s="58">
        <v>14.0</v>
      </c>
      <c r="B19" s="59" t="s">
        <v>23</v>
      </c>
      <c r="C19" s="58" t="s">
        <v>21</v>
      </c>
      <c r="D19" s="58">
        <v>0.0</v>
      </c>
      <c r="E19" s="48">
        <v>23.22</v>
      </c>
      <c r="F19" s="48">
        <f t="shared" si="1"/>
        <v>0</v>
      </c>
      <c r="G19" s="9"/>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row>
    <row r="20" ht="11.25" customHeight="1">
      <c r="A20" s="58">
        <v>15.0</v>
      </c>
      <c r="B20" s="59" t="s">
        <v>24</v>
      </c>
      <c r="C20" s="58" t="s">
        <v>21</v>
      </c>
      <c r="D20" s="58">
        <v>0.0</v>
      </c>
      <c r="E20" s="48">
        <v>34.83</v>
      </c>
      <c r="F20" s="48">
        <f t="shared" si="1"/>
        <v>0</v>
      </c>
      <c r="G20" s="9"/>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row>
    <row r="21" ht="15.0" customHeight="1">
      <c r="A21" s="58">
        <v>16.0</v>
      </c>
      <c r="B21" s="60" t="s">
        <v>25</v>
      </c>
      <c r="C21" s="58" t="s">
        <v>21</v>
      </c>
      <c r="D21" s="58">
        <v>6.0</v>
      </c>
      <c r="E21" s="48">
        <v>3.13</v>
      </c>
      <c r="F21" s="48">
        <f t="shared" si="1"/>
        <v>18.78</v>
      </c>
      <c r="G21" s="33"/>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row>
    <row r="22" ht="14.25" customHeight="1">
      <c r="A22" s="58">
        <v>17.0</v>
      </c>
      <c r="B22" s="59" t="s">
        <v>26</v>
      </c>
      <c r="C22" s="58" t="s">
        <v>21</v>
      </c>
      <c r="D22" s="58">
        <v>12.0</v>
      </c>
      <c r="E22" s="48">
        <v>2.44</v>
      </c>
      <c r="F22" s="48">
        <f t="shared" si="1"/>
        <v>29.28</v>
      </c>
      <c r="G22" s="9"/>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row>
    <row r="23" ht="38.25" customHeight="1">
      <c r="A23" s="58">
        <v>18.0</v>
      </c>
      <c r="B23" s="59" t="s">
        <v>27</v>
      </c>
      <c r="C23" s="58" t="s">
        <v>21</v>
      </c>
      <c r="D23" s="58">
        <v>24.0</v>
      </c>
      <c r="E23" s="48">
        <v>2.79</v>
      </c>
      <c r="F23" s="48">
        <f t="shared" si="1"/>
        <v>66.96</v>
      </c>
      <c r="G23" s="9"/>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row>
    <row r="24" ht="14.25" customHeight="1">
      <c r="A24" s="58">
        <v>19.0</v>
      </c>
      <c r="B24" s="59" t="s">
        <v>28</v>
      </c>
      <c r="C24" s="58" t="s">
        <v>21</v>
      </c>
      <c r="D24" s="58">
        <v>24.0</v>
      </c>
      <c r="E24" s="48">
        <v>1.84</v>
      </c>
      <c r="F24" s="48">
        <f t="shared" si="1"/>
        <v>44.16</v>
      </c>
      <c r="G24" s="9"/>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row>
    <row r="25" ht="38.25" customHeight="1">
      <c r="A25" s="58">
        <v>20.0</v>
      </c>
      <c r="B25" s="59" t="s">
        <v>29</v>
      </c>
      <c r="C25" s="58" t="s">
        <v>30</v>
      </c>
      <c r="D25" s="58">
        <v>1.0</v>
      </c>
      <c r="E25" s="48">
        <v>9.95</v>
      </c>
      <c r="F25" s="48">
        <f t="shared" si="1"/>
        <v>9.95</v>
      </c>
      <c r="G25" s="9"/>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row>
    <row r="26" ht="25.5" customHeight="1">
      <c r="A26" s="58">
        <v>21.0</v>
      </c>
      <c r="B26" s="59" t="s">
        <v>31</v>
      </c>
      <c r="C26" s="35" t="s">
        <v>10</v>
      </c>
      <c r="D26" s="35">
        <v>0.0</v>
      </c>
      <c r="E26" s="48">
        <v>39.53</v>
      </c>
      <c r="F26" s="48">
        <f t="shared" si="1"/>
        <v>0</v>
      </c>
      <c r="G26" s="9"/>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row>
    <row r="27" ht="38.25" customHeight="1">
      <c r="A27" s="58">
        <v>22.0</v>
      </c>
      <c r="B27" s="61" t="s">
        <v>32</v>
      </c>
      <c r="C27" s="62" t="s">
        <v>10</v>
      </c>
      <c r="D27" s="62">
        <v>12.0</v>
      </c>
      <c r="E27" s="48">
        <v>9.07</v>
      </c>
      <c r="F27" s="48">
        <f t="shared" si="1"/>
        <v>108.84</v>
      </c>
      <c r="G27" s="9"/>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row>
    <row r="28" ht="25.5" customHeight="1">
      <c r="A28" s="58">
        <v>23.0</v>
      </c>
      <c r="B28" s="59" t="s">
        <v>33</v>
      </c>
      <c r="C28" s="35" t="s">
        <v>34</v>
      </c>
      <c r="D28" s="35">
        <v>6.0</v>
      </c>
      <c r="E28" s="48">
        <v>3.37</v>
      </c>
      <c r="F28" s="48">
        <f t="shared" si="1"/>
        <v>20.22</v>
      </c>
      <c r="G28" s="9"/>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row>
    <row r="29" ht="24.0" customHeight="1">
      <c r="A29" s="58">
        <v>24.0</v>
      </c>
      <c r="B29" s="59" t="s">
        <v>35</v>
      </c>
      <c r="C29" s="58" t="s">
        <v>36</v>
      </c>
      <c r="D29" s="58">
        <v>12.0</v>
      </c>
      <c r="E29" s="48">
        <v>4.34</v>
      </c>
      <c r="F29" s="48">
        <f t="shared" si="1"/>
        <v>52.08</v>
      </c>
      <c r="G29" s="9"/>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row>
    <row r="30" ht="25.5" customHeight="1">
      <c r="A30" s="58">
        <v>25.0</v>
      </c>
      <c r="B30" s="59" t="s">
        <v>37</v>
      </c>
      <c r="C30" s="58" t="s">
        <v>36</v>
      </c>
      <c r="D30" s="58">
        <v>0.0</v>
      </c>
      <c r="E30" s="48">
        <v>4.34</v>
      </c>
      <c r="F30" s="48">
        <f t="shared" si="1"/>
        <v>0</v>
      </c>
      <c r="G30" s="9"/>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ht="14.25" customHeight="1">
      <c r="A31" s="58">
        <v>26.0</v>
      </c>
      <c r="B31" s="59" t="s">
        <v>38</v>
      </c>
      <c r="C31" s="58" t="s">
        <v>21</v>
      </c>
      <c r="D31" s="58">
        <v>12.0</v>
      </c>
      <c r="E31" s="48">
        <v>2.64</v>
      </c>
      <c r="F31" s="48">
        <f t="shared" si="1"/>
        <v>31.68</v>
      </c>
      <c r="G31" s="9"/>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row>
    <row r="32" ht="25.5" customHeight="1">
      <c r="A32" s="58">
        <v>27.0</v>
      </c>
      <c r="B32" s="63" t="s">
        <v>129</v>
      </c>
      <c r="C32" s="35" t="s">
        <v>40</v>
      </c>
      <c r="D32" s="35">
        <v>12.0</v>
      </c>
      <c r="E32" s="48">
        <v>9.53</v>
      </c>
      <c r="F32" s="48">
        <f t="shared" si="1"/>
        <v>114.36</v>
      </c>
      <c r="G32" s="9"/>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row>
    <row r="33" ht="29.25" customHeight="1">
      <c r="A33" s="58">
        <v>28.0</v>
      </c>
      <c r="B33" s="59" t="s">
        <v>41</v>
      </c>
      <c r="C33" s="58" t="s">
        <v>21</v>
      </c>
      <c r="D33" s="58">
        <v>24.0</v>
      </c>
      <c r="E33" s="48">
        <v>2.54</v>
      </c>
      <c r="F33" s="48">
        <f t="shared" si="1"/>
        <v>60.96</v>
      </c>
      <c r="G33" s="9"/>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row>
    <row r="34" ht="25.5" customHeight="1">
      <c r="A34" s="58">
        <v>29.0</v>
      </c>
      <c r="B34" s="64" t="s">
        <v>42</v>
      </c>
      <c r="C34" s="35" t="s">
        <v>34</v>
      </c>
      <c r="D34" s="35">
        <v>2.0</v>
      </c>
      <c r="E34" s="48">
        <v>10.97</v>
      </c>
      <c r="F34" s="48">
        <f t="shared" si="1"/>
        <v>21.94</v>
      </c>
      <c r="G34" s="9"/>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row>
    <row r="35" ht="12.75" customHeight="1">
      <c r="A35" s="58">
        <v>30.0</v>
      </c>
      <c r="B35" s="64" t="s">
        <v>43</v>
      </c>
      <c r="C35" s="35" t="s">
        <v>44</v>
      </c>
      <c r="D35" s="35">
        <v>1.0</v>
      </c>
      <c r="E35" s="48">
        <v>16.17</v>
      </c>
      <c r="F35" s="48">
        <f t="shared" si="1"/>
        <v>16.17</v>
      </c>
      <c r="G35" s="9"/>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row>
    <row r="36" ht="14.25" customHeight="1">
      <c r="A36" s="58">
        <v>31.0</v>
      </c>
      <c r="B36" s="59" t="s">
        <v>45</v>
      </c>
      <c r="C36" s="35" t="s">
        <v>21</v>
      </c>
      <c r="D36" s="35">
        <v>2.0</v>
      </c>
      <c r="E36" s="48">
        <v>44.39</v>
      </c>
      <c r="F36" s="48">
        <f t="shared" si="1"/>
        <v>88.78</v>
      </c>
      <c r="G36" s="9"/>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row>
    <row r="37" ht="14.25" customHeight="1">
      <c r="A37" s="58">
        <v>32.0</v>
      </c>
      <c r="B37" s="64" t="s">
        <v>46</v>
      </c>
      <c r="C37" s="58" t="s">
        <v>21</v>
      </c>
      <c r="D37" s="58">
        <v>3.0</v>
      </c>
      <c r="E37" s="48">
        <v>27.52</v>
      </c>
      <c r="F37" s="48">
        <f t="shared" si="1"/>
        <v>82.56</v>
      </c>
      <c r="G37" s="9"/>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row>
    <row r="38" ht="14.25" customHeight="1">
      <c r="A38" s="58">
        <v>33.0</v>
      </c>
      <c r="B38" s="64" t="s">
        <v>47</v>
      </c>
      <c r="C38" s="58" t="s">
        <v>21</v>
      </c>
      <c r="D38" s="58">
        <v>3.0</v>
      </c>
      <c r="E38" s="48">
        <v>28.06</v>
      </c>
      <c r="F38" s="48">
        <f t="shared" si="1"/>
        <v>84.18</v>
      </c>
      <c r="G38" s="9"/>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row>
    <row r="39" ht="15.0" customHeight="1">
      <c r="A39" s="58">
        <v>34.0</v>
      </c>
      <c r="B39" s="65" t="s">
        <v>48</v>
      </c>
      <c r="C39" s="58" t="s">
        <v>21</v>
      </c>
      <c r="D39" s="58">
        <v>3.0</v>
      </c>
      <c r="E39" s="48">
        <v>5.57</v>
      </c>
      <c r="F39" s="48">
        <f t="shared" si="1"/>
        <v>16.71</v>
      </c>
      <c r="G39" s="33"/>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row>
    <row r="40" ht="15.0" customHeight="1">
      <c r="A40" s="58">
        <v>35.0</v>
      </c>
      <c r="B40" s="65" t="s">
        <v>49</v>
      </c>
      <c r="C40" s="58" t="s">
        <v>21</v>
      </c>
      <c r="D40" s="58">
        <v>3.0</v>
      </c>
      <c r="E40" s="48">
        <v>11.42</v>
      </c>
      <c r="F40" s="48">
        <f t="shared" si="1"/>
        <v>34.26</v>
      </c>
      <c r="G40" s="33"/>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row>
    <row r="41" ht="25.5" customHeight="1">
      <c r="A41" s="58">
        <v>36.0</v>
      </c>
      <c r="B41" s="59" t="s">
        <v>50</v>
      </c>
      <c r="C41" s="35" t="s">
        <v>51</v>
      </c>
      <c r="D41" s="35">
        <v>12.0</v>
      </c>
      <c r="E41" s="48">
        <v>8.97</v>
      </c>
      <c r="F41" s="48">
        <f t="shared" si="1"/>
        <v>107.64</v>
      </c>
      <c r="G41" s="9"/>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row>
    <row r="42" ht="26.25" customHeight="1">
      <c r="A42" s="58">
        <v>37.0</v>
      </c>
      <c r="B42" s="59" t="s">
        <v>52</v>
      </c>
      <c r="C42" s="35" t="s">
        <v>51</v>
      </c>
      <c r="D42" s="35">
        <v>24.0</v>
      </c>
      <c r="E42" s="48">
        <v>3.31</v>
      </c>
      <c r="F42" s="48">
        <f t="shared" si="1"/>
        <v>79.44</v>
      </c>
      <c r="G42" s="9"/>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row>
    <row r="43" ht="26.25" customHeight="1">
      <c r="A43" s="58">
        <v>38.0</v>
      </c>
      <c r="B43" s="34" t="s">
        <v>53</v>
      </c>
      <c r="C43" s="35" t="s">
        <v>54</v>
      </c>
      <c r="D43" s="35">
        <v>6.0</v>
      </c>
      <c r="E43" s="48">
        <v>5.68</v>
      </c>
      <c r="F43" s="48">
        <f t="shared" si="1"/>
        <v>34.08</v>
      </c>
      <c r="G43" s="9"/>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row>
    <row r="44" ht="31.5" customHeight="1">
      <c r="A44" s="58">
        <v>39.0</v>
      </c>
      <c r="B44" s="59" t="s">
        <v>55</v>
      </c>
      <c r="C44" s="35" t="s">
        <v>56</v>
      </c>
      <c r="D44" s="35">
        <v>12.0</v>
      </c>
      <c r="E44" s="48">
        <v>8.12</v>
      </c>
      <c r="F44" s="48">
        <f t="shared" si="1"/>
        <v>97.44</v>
      </c>
      <c r="G44" s="9"/>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row>
    <row r="45" ht="30.0" customHeight="1">
      <c r="A45" s="58">
        <v>40.0</v>
      </c>
      <c r="B45" s="59" t="s">
        <v>57</v>
      </c>
      <c r="C45" s="35" t="s">
        <v>56</v>
      </c>
      <c r="D45" s="35">
        <v>0.0</v>
      </c>
      <c r="E45" s="48">
        <v>8.12</v>
      </c>
      <c r="F45" s="48">
        <f t="shared" si="1"/>
        <v>0</v>
      </c>
      <c r="G45" s="9"/>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row>
    <row r="46" ht="36.0" customHeight="1">
      <c r="A46" s="58">
        <v>41.0</v>
      </c>
      <c r="B46" s="59" t="s">
        <v>58</v>
      </c>
      <c r="C46" s="35" t="s">
        <v>56</v>
      </c>
      <c r="D46" s="35">
        <v>6.0</v>
      </c>
      <c r="E46" s="48">
        <v>37.79</v>
      </c>
      <c r="F46" s="48">
        <f t="shared" si="1"/>
        <v>226.74</v>
      </c>
      <c r="G46" s="9"/>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c r="DT46" s="93"/>
      <c r="DU46" s="93"/>
      <c r="DV46" s="93"/>
      <c r="DW46" s="93"/>
      <c r="DX46" s="93"/>
      <c r="DY46" s="93"/>
      <c r="DZ46" s="93"/>
      <c r="EA46" s="93"/>
      <c r="EB46" s="93"/>
      <c r="EC46" s="93"/>
      <c r="ED46" s="93"/>
      <c r="EE46" s="93"/>
      <c r="EF46" s="93"/>
      <c r="EG46" s="93"/>
      <c r="EH46" s="93"/>
      <c r="EI46" s="93"/>
      <c r="EJ46" s="93"/>
      <c r="EK46" s="93"/>
      <c r="EL46" s="93"/>
      <c r="EM46" s="93"/>
      <c r="EN46" s="93"/>
      <c r="EO46" s="93"/>
      <c r="EP46" s="93"/>
      <c r="EQ46" s="93"/>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c r="IE46" s="93"/>
      <c r="IF46" s="93"/>
      <c r="IG46" s="93"/>
      <c r="IH46" s="93"/>
      <c r="II46" s="93"/>
      <c r="IJ46" s="93"/>
      <c r="IK46" s="93"/>
      <c r="IL46" s="93"/>
      <c r="IM46" s="93"/>
      <c r="IN46" s="93"/>
      <c r="IO46" s="93"/>
      <c r="IP46" s="93"/>
      <c r="IQ46" s="93"/>
      <c r="IR46" s="93"/>
      <c r="IS46" s="93"/>
      <c r="IT46" s="93"/>
      <c r="IU46" s="93"/>
    </row>
    <row r="47" ht="14.25" customHeight="1">
      <c r="A47" s="58">
        <v>42.0</v>
      </c>
      <c r="B47" s="34" t="s">
        <v>59</v>
      </c>
      <c r="C47" s="58" t="s">
        <v>8</v>
      </c>
      <c r="D47" s="58">
        <v>2.0</v>
      </c>
      <c r="E47" s="48">
        <v>18.13</v>
      </c>
      <c r="F47" s="48">
        <f t="shared" si="1"/>
        <v>36.26</v>
      </c>
      <c r="G47" s="9"/>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row>
    <row r="48" ht="23.25" customHeight="1">
      <c r="A48" s="58">
        <v>43.0</v>
      </c>
      <c r="B48" s="34" t="s">
        <v>60</v>
      </c>
      <c r="C48" s="58" t="s">
        <v>21</v>
      </c>
      <c r="D48" s="58">
        <v>4.0</v>
      </c>
      <c r="E48" s="48">
        <v>7.68</v>
      </c>
      <c r="F48" s="48">
        <f t="shared" si="1"/>
        <v>30.72</v>
      </c>
      <c r="G48" s="9"/>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row>
    <row r="49" ht="14.25" customHeight="1">
      <c r="A49" s="58">
        <v>44.0</v>
      </c>
      <c r="B49" s="34" t="s">
        <v>61</v>
      </c>
      <c r="C49" s="58" t="s">
        <v>21</v>
      </c>
      <c r="D49" s="66">
        <v>4.0</v>
      </c>
      <c r="E49" s="67">
        <v>12.83</v>
      </c>
      <c r="F49" s="48">
        <f t="shared" si="1"/>
        <v>51.32</v>
      </c>
      <c r="G49" s="9"/>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row>
    <row r="50" ht="14.25" customHeight="1">
      <c r="A50" s="58">
        <v>45.0</v>
      </c>
      <c r="B50" s="34" t="s">
        <v>62</v>
      </c>
      <c r="C50" s="58" t="s">
        <v>21</v>
      </c>
      <c r="D50" s="58">
        <v>4.0</v>
      </c>
      <c r="E50" s="48">
        <v>8.37</v>
      </c>
      <c r="F50" s="48">
        <f t="shared" si="1"/>
        <v>33.48</v>
      </c>
      <c r="G50" s="9"/>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row>
    <row r="51" ht="14.25" customHeight="1">
      <c r="A51" s="68">
        <v>46.0</v>
      </c>
      <c r="B51" s="61" t="s">
        <v>63</v>
      </c>
      <c r="C51" s="68" t="s">
        <v>21</v>
      </c>
      <c r="D51" s="68">
        <v>2.0</v>
      </c>
      <c r="E51" s="71">
        <v>20.28</v>
      </c>
      <c r="F51" s="71">
        <f t="shared" si="1"/>
        <v>40.56</v>
      </c>
      <c r="G51" s="9"/>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row>
    <row r="52">
      <c r="A52" s="10">
        <v>47.0</v>
      </c>
      <c r="B52" s="13" t="s">
        <v>64</v>
      </c>
      <c r="C52" s="32" t="s">
        <v>65</v>
      </c>
      <c r="D52" s="58">
        <v>48.0</v>
      </c>
      <c r="E52" s="72">
        <v>1.25</v>
      </c>
      <c r="F52" s="71">
        <f t="shared" si="1"/>
        <v>60</v>
      </c>
      <c r="G52" s="9"/>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row>
    <row r="53">
      <c r="A53" s="10">
        <v>48.0</v>
      </c>
      <c r="B53" s="13" t="s">
        <v>66</v>
      </c>
      <c r="C53" s="32" t="s">
        <v>21</v>
      </c>
      <c r="D53" s="58">
        <v>36.0</v>
      </c>
      <c r="E53" s="72">
        <v>2.97</v>
      </c>
      <c r="F53" s="71">
        <f t="shared" si="1"/>
        <v>106.92</v>
      </c>
      <c r="G53" s="9"/>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row>
    <row r="54">
      <c r="A54" s="10">
        <v>49.0</v>
      </c>
      <c r="B54" s="13" t="s">
        <v>67</v>
      </c>
      <c r="C54" s="32" t="s">
        <v>68</v>
      </c>
      <c r="D54" s="58">
        <v>6.0</v>
      </c>
      <c r="E54" s="72">
        <v>4.99</v>
      </c>
      <c r="F54" s="71">
        <f t="shared" si="1"/>
        <v>29.94</v>
      </c>
      <c r="G54" s="9"/>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row>
    <row r="55">
      <c r="A55" s="10">
        <v>50.0</v>
      </c>
      <c r="B55" s="13" t="s">
        <v>69</v>
      </c>
      <c r="C55" s="32" t="s">
        <v>70</v>
      </c>
      <c r="D55" s="58">
        <v>468.0</v>
      </c>
      <c r="E55" s="72">
        <v>1.49</v>
      </c>
      <c r="F55" s="71">
        <f t="shared" si="1"/>
        <v>697.32</v>
      </c>
      <c r="G55" s="9"/>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row>
    <row r="56">
      <c r="A56" s="10">
        <v>51.0</v>
      </c>
      <c r="B56" s="13" t="s">
        <v>71</v>
      </c>
      <c r="C56" s="32" t="s">
        <v>72</v>
      </c>
      <c r="D56" s="58">
        <v>12.0</v>
      </c>
      <c r="E56" s="72">
        <v>6.82</v>
      </c>
      <c r="F56" s="71">
        <f t="shared" si="1"/>
        <v>81.84</v>
      </c>
      <c r="G56" s="9"/>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c r="DT56" s="93"/>
      <c r="DU56" s="93"/>
      <c r="DV56" s="93"/>
      <c r="DW56" s="93"/>
      <c r="DX56" s="93"/>
      <c r="DY56" s="93"/>
      <c r="DZ56" s="93"/>
      <c r="EA56" s="93"/>
      <c r="EB56" s="93"/>
      <c r="EC56" s="93"/>
      <c r="ED56" s="93"/>
      <c r="EE56" s="93"/>
      <c r="EF56" s="93"/>
      <c r="EG56" s="93"/>
      <c r="EH56" s="93"/>
      <c r="EI56" s="93"/>
      <c r="EJ56" s="93"/>
      <c r="EK56" s="93"/>
      <c r="EL56" s="93"/>
      <c r="EM56" s="93"/>
      <c r="EN56" s="93"/>
      <c r="EO56" s="93"/>
      <c r="EP56" s="93"/>
      <c r="EQ56" s="93"/>
      <c r="ER56" s="93"/>
      <c r="ES56" s="93"/>
      <c r="ET56" s="93"/>
      <c r="EU56" s="93"/>
      <c r="EV56" s="93"/>
      <c r="EW56" s="93"/>
      <c r="EX56" s="93"/>
      <c r="EY56" s="93"/>
      <c r="EZ56" s="93"/>
      <c r="FA56" s="93"/>
      <c r="FB56" s="93"/>
      <c r="FC56" s="93"/>
      <c r="FD56" s="93"/>
      <c r="FE56" s="93"/>
      <c r="FF56" s="93"/>
      <c r="FG56" s="93"/>
      <c r="FH56" s="93"/>
      <c r="FI56" s="93"/>
      <c r="FJ56" s="93"/>
      <c r="FK56" s="93"/>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c r="IE56" s="93"/>
      <c r="IF56" s="93"/>
      <c r="IG56" s="93"/>
      <c r="IH56" s="93"/>
      <c r="II56" s="93"/>
      <c r="IJ56" s="93"/>
      <c r="IK56" s="93"/>
      <c r="IL56" s="93"/>
      <c r="IM56" s="93"/>
      <c r="IN56" s="93"/>
      <c r="IO56" s="93"/>
      <c r="IP56" s="93"/>
      <c r="IQ56" s="93"/>
      <c r="IR56" s="93"/>
      <c r="IS56" s="93"/>
      <c r="IT56" s="93"/>
      <c r="IU56" s="93"/>
    </row>
    <row r="57">
      <c r="A57" s="10">
        <v>52.0</v>
      </c>
      <c r="B57" s="13" t="s">
        <v>73</v>
      </c>
      <c r="C57" s="32" t="s">
        <v>74</v>
      </c>
      <c r="D57" s="58">
        <v>24.0</v>
      </c>
      <c r="E57" s="72">
        <v>25.5</v>
      </c>
      <c r="F57" s="71">
        <f t="shared" si="1"/>
        <v>612</v>
      </c>
      <c r="G57" s="9"/>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row>
    <row r="58">
      <c r="A58" s="10">
        <v>53.0</v>
      </c>
      <c r="B58" s="13" t="s">
        <v>75</v>
      </c>
      <c r="C58" s="32" t="s">
        <v>76</v>
      </c>
      <c r="D58" s="58">
        <v>24.0</v>
      </c>
      <c r="E58" s="72">
        <v>39.99</v>
      </c>
      <c r="F58" s="71">
        <f t="shared" si="1"/>
        <v>959.76</v>
      </c>
      <c r="G58" s="9"/>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row>
    <row r="59" ht="12.75" customHeight="1">
      <c r="A59" s="73" t="s">
        <v>116</v>
      </c>
      <c r="B59" s="74"/>
      <c r="C59" s="74"/>
      <c r="D59" s="74"/>
      <c r="E59" s="75"/>
      <c r="F59" s="76">
        <f>SUM(F6:F58)</f>
        <v>8397.75</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699.8125</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1.0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78">
        <f>ROUND((F60/F61),2)</f>
        <v>699.81</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4.25" customHeight="1">
      <c r="A63" s="49"/>
      <c r="C63" s="52"/>
      <c r="D63" s="52"/>
      <c r="E63" s="52"/>
      <c r="F63" s="33"/>
      <c r="G63" s="9"/>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row>
    <row r="64" ht="38.25" customHeight="1">
      <c r="A64" s="35" t="s">
        <v>3</v>
      </c>
      <c r="B64" s="35" t="s">
        <v>77</v>
      </c>
      <c r="C64" s="35" t="s">
        <v>5</v>
      </c>
      <c r="D64" s="35" t="str">
        <f>D5</f>
        <v>QUANTIDADE ANUAL EUSÉBIO</v>
      </c>
      <c r="E64" s="35" t="s">
        <v>78</v>
      </c>
      <c r="F64" s="35" t="s">
        <v>115</v>
      </c>
      <c r="G64" s="33"/>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row>
    <row r="65" ht="26.25" customHeight="1">
      <c r="A65" s="81">
        <v>1.0</v>
      </c>
      <c r="B65" s="60" t="s">
        <v>79</v>
      </c>
      <c r="C65" s="82" t="s">
        <v>21</v>
      </c>
      <c r="D65" s="58">
        <v>1.0</v>
      </c>
      <c r="E65" s="48">
        <v>54.03</v>
      </c>
      <c r="F65" s="48">
        <f t="shared" ref="F65:F78" si="2">ROUND((D65*E65),2)</f>
        <v>54.03</v>
      </c>
      <c r="G65" s="33"/>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row>
    <row r="66" ht="15.0" customHeight="1">
      <c r="A66" s="81">
        <v>2.0</v>
      </c>
      <c r="B66" s="59" t="s">
        <v>80</v>
      </c>
      <c r="C66" s="58" t="s">
        <v>21</v>
      </c>
      <c r="D66" s="58">
        <v>3.0</v>
      </c>
      <c r="E66" s="48">
        <v>12.05</v>
      </c>
      <c r="F66" s="48">
        <f t="shared" si="2"/>
        <v>36.15</v>
      </c>
      <c r="G66" s="33"/>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row>
    <row r="67" ht="15.0" customHeight="1">
      <c r="A67" s="81">
        <v>3.0</v>
      </c>
      <c r="B67" s="34" t="s">
        <v>81</v>
      </c>
      <c r="C67" s="58" t="s">
        <v>21</v>
      </c>
      <c r="D67" s="58">
        <v>0.0</v>
      </c>
      <c r="E67" s="48">
        <v>19.69</v>
      </c>
      <c r="F67" s="48">
        <f t="shared" si="2"/>
        <v>0</v>
      </c>
      <c r="G67" s="33"/>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row>
    <row r="68" ht="15.0" customHeight="1">
      <c r="A68" s="81">
        <v>4.0</v>
      </c>
      <c r="B68" s="34" t="s">
        <v>81</v>
      </c>
      <c r="C68" s="58" t="s">
        <v>21</v>
      </c>
      <c r="D68" s="58">
        <v>0.0</v>
      </c>
      <c r="E68" s="48">
        <v>19.69</v>
      </c>
      <c r="F68" s="48">
        <f t="shared" si="2"/>
        <v>0</v>
      </c>
      <c r="G68" s="33"/>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row>
    <row r="69" ht="15.0" customHeight="1">
      <c r="A69" s="81">
        <v>5.0</v>
      </c>
      <c r="B69" s="60" t="s">
        <v>133</v>
      </c>
      <c r="C69" s="82" t="s">
        <v>21</v>
      </c>
      <c r="D69" s="58">
        <v>1.0</v>
      </c>
      <c r="E69" s="48">
        <v>123.1</v>
      </c>
      <c r="F69" s="48">
        <f t="shared" si="2"/>
        <v>123.1</v>
      </c>
      <c r="G69" s="33"/>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row>
    <row r="70" ht="15.0" customHeight="1">
      <c r="A70" s="81">
        <v>6.0</v>
      </c>
      <c r="B70" s="60" t="s">
        <v>134</v>
      </c>
      <c r="C70" s="82" t="s">
        <v>21</v>
      </c>
      <c r="D70" s="58">
        <v>1.0</v>
      </c>
      <c r="E70" s="48">
        <v>71.62</v>
      </c>
      <c r="F70" s="48">
        <f t="shared" si="2"/>
        <v>71.62</v>
      </c>
      <c r="G70" s="33"/>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row>
    <row r="71" ht="15.0" customHeight="1">
      <c r="A71" s="81">
        <v>7.0</v>
      </c>
      <c r="B71" s="65" t="s">
        <v>84</v>
      </c>
      <c r="C71" s="58" t="s">
        <v>21</v>
      </c>
      <c r="D71" s="58">
        <v>1.0</v>
      </c>
      <c r="E71" s="48">
        <v>27.3</v>
      </c>
      <c r="F71" s="48">
        <f t="shared" si="2"/>
        <v>27.3</v>
      </c>
      <c r="G71" s="33"/>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row>
    <row r="72" ht="25.5" customHeight="1">
      <c r="A72" s="81">
        <v>8.0</v>
      </c>
      <c r="B72" s="59" t="s">
        <v>85</v>
      </c>
      <c r="C72" s="58" t="s">
        <v>21</v>
      </c>
      <c r="D72" s="58">
        <v>1.0</v>
      </c>
      <c r="E72" s="48">
        <v>170.25</v>
      </c>
      <c r="F72" s="48">
        <f t="shared" si="2"/>
        <v>170.25</v>
      </c>
      <c r="G72" s="9"/>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row>
    <row r="73" ht="15.0" customHeight="1">
      <c r="A73" s="81">
        <v>9.0</v>
      </c>
      <c r="B73" s="60" t="s">
        <v>86</v>
      </c>
      <c r="C73" s="58" t="s">
        <v>21</v>
      </c>
      <c r="D73" s="58">
        <v>2.0</v>
      </c>
      <c r="E73" s="48">
        <v>10.87</v>
      </c>
      <c r="F73" s="48">
        <f t="shared" si="2"/>
        <v>21.74</v>
      </c>
      <c r="G73" s="33"/>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row>
    <row r="74" ht="15.0" customHeight="1">
      <c r="A74" s="81">
        <v>10.0</v>
      </c>
      <c r="B74" s="65" t="s">
        <v>87</v>
      </c>
      <c r="C74" s="58" t="s">
        <v>21</v>
      </c>
      <c r="D74" s="58">
        <v>2.0</v>
      </c>
      <c r="E74" s="48">
        <v>25.79</v>
      </c>
      <c r="F74" s="48">
        <f t="shared" si="2"/>
        <v>51.58</v>
      </c>
      <c r="G74" s="33"/>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row>
    <row r="75" ht="25.5" customHeight="1">
      <c r="A75" s="81">
        <v>11.0</v>
      </c>
      <c r="B75" s="60" t="s">
        <v>88</v>
      </c>
      <c r="C75" s="82" t="s">
        <v>21</v>
      </c>
      <c r="D75" s="58">
        <v>2.0</v>
      </c>
      <c r="E75" s="48">
        <v>36.75</v>
      </c>
      <c r="F75" s="48">
        <f t="shared" si="2"/>
        <v>73.5</v>
      </c>
      <c r="G75" s="33"/>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row>
    <row r="76" ht="24.0" customHeight="1">
      <c r="A76" s="81">
        <v>12.0</v>
      </c>
      <c r="B76" s="60" t="s">
        <v>89</v>
      </c>
      <c r="C76" s="82" t="s">
        <v>21</v>
      </c>
      <c r="D76" s="58">
        <v>2.0</v>
      </c>
      <c r="E76" s="48">
        <v>36.75</v>
      </c>
      <c r="F76" s="48">
        <f t="shared" si="2"/>
        <v>73.5</v>
      </c>
      <c r="G76" s="33"/>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row>
    <row r="77" ht="12.75" customHeight="1">
      <c r="A77" s="81">
        <v>13.0</v>
      </c>
      <c r="B77" s="60" t="s">
        <v>90</v>
      </c>
      <c r="C77" s="82" t="s">
        <v>21</v>
      </c>
      <c r="D77" s="58">
        <v>0.0</v>
      </c>
      <c r="E77" s="48">
        <v>62.47</v>
      </c>
      <c r="F77" s="48">
        <f t="shared" si="2"/>
        <v>0</v>
      </c>
      <c r="G77" s="33"/>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row>
    <row r="78" ht="26.25" customHeight="1">
      <c r="A78" s="81">
        <v>14.0</v>
      </c>
      <c r="B78" s="60" t="s">
        <v>91</v>
      </c>
      <c r="C78" s="82" t="s">
        <v>92</v>
      </c>
      <c r="D78" s="58">
        <v>0.0</v>
      </c>
      <c r="E78" s="48">
        <v>107.65</v>
      </c>
      <c r="F78" s="48">
        <f t="shared" si="2"/>
        <v>0</v>
      </c>
      <c r="G78" s="33"/>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row>
    <row r="79" ht="12.75" customHeight="1">
      <c r="A79" s="73" t="s">
        <v>120</v>
      </c>
      <c r="B79" s="74"/>
      <c r="C79" s="74"/>
      <c r="D79" s="74"/>
      <c r="E79" s="75"/>
      <c r="F79" s="78">
        <f>SUM(F73:F78)</f>
        <v>220.32</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18.36</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1</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18.36</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4.25" customHeight="1">
      <c r="A83" s="40"/>
      <c r="B83" s="9"/>
      <c r="C83" s="42"/>
      <c r="D83" s="42"/>
      <c r="E83" s="42"/>
      <c r="F83" s="33"/>
      <c r="G83" s="9"/>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c r="CN83" s="93"/>
      <c r="CO83" s="93"/>
      <c r="CP83" s="93"/>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c r="DP83" s="93"/>
      <c r="DQ83" s="93"/>
      <c r="DR83" s="93"/>
      <c r="DS83" s="93"/>
      <c r="DT83" s="93"/>
      <c r="DU83" s="93"/>
      <c r="DV83" s="93"/>
      <c r="DW83" s="93"/>
      <c r="DX83" s="93"/>
      <c r="DY83" s="93"/>
      <c r="DZ83" s="93"/>
      <c r="EA83" s="93"/>
      <c r="EB83" s="93"/>
      <c r="EC83" s="93"/>
      <c r="ED83" s="93"/>
      <c r="EE83" s="93"/>
      <c r="EF83" s="93"/>
      <c r="EG83" s="93"/>
      <c r="EH83" s="93"/>
      <c r="EI83" s="93"/>
      <c r="EJ83" s="93"/>
      <c r="EK83" s="93"/>
      <c r="EL83" s="93"/>
      <c r="EM83" s="93"/>
      <c r="EN83" s="93"/>
      <c r="EO83" s="93"/>
      <c r="EP83" s="93"/>
      <c r="EQ83" s="93"/>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93"/>
      <c r="HR83" s="93"/>
      <c r="HS83" s="93"/>
      <c r="HT83" s="93"/>
      <c r="HU83" s="93"/>
      <c r="HV83" s="93"/>
      <c r="HW83" s="93"/>
      <c r="HX83" s="93"/>
      <c r="HY83" s="93"/>
      <c r="HZ83" s="93"/>
      <c r="IA83" s="93"/>
      <c r="IB83" s="93"/>
      <c r="IC83" s="93"/>
      <c r="ID83" s="93"/>
      <c r="IE83" s="93"/>
      <c r="IF83" s="93"/>
      <c r="IG83" s="93"/>
      <c r="IH83" s="93"/>
      <c r="II83" s="93"/>
      <c r="IJ83" s="93"/>
      <c r="IK83" s="93"/>
      <c r="IL83" s="93"/>
      <c r="IM83" s="93"/>
      <c r="IN83" s="93"/>
      <c r="IO83" s="93"/>
      <c r="IP83" s="93"/>
      <c r="IQ83" s="93"/>
      <c r="IR83" s="93"/>
      <c r="IS83" s="93"/>
      <c r="IT83" s="93"/>
      <c r="IU83" s="93"/>
    </row>
    <row r="84" ht="38.25" customHeight="1">
      <c r="A84" s="35" t="s">
        <v>3</v>
      </c>
      <c r="B84" s="35" t="s">
        <v>135</v>
      </c>
      <c r="C84" s="35" t="s">
        <v>5</v>
      </c>
      <c r="D84" s="35" t="s">
        <v>150</v>
      </c>
      <c r="E84" s="35" t="s">
        <v>78</v>
      </c>
      <c r="F84" s="35" t="s">
        <v>6</v>
      </c>
      <c r="G84" s="83" t="s">
        <v>123</v>
      </c>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c r="BJ84" s="37"/>
      <c r="BK84" s="37"/>
      <c r="BL84" s="37"/>
      <c r="BM84" s="37"/>
      <c r="BN84" s="37"/>
      <c r="BO84" s="37"/>
      <c r="BP84" s="37"/>
      <c r="BQ84" s="37"/>
      <c r="BR84" s="37"/>
      <c r="BS84" s="37"/>
      <c r="BT84" s="37"/>
      <c r="BU84" s="37"/>
      <c r="BV84" s="37"/>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row>
    <row r="85" ht="39.0" customHeight="1">
      <c r="A85" s="81">
        <v>1.0</v>
      </c>
      <c r="B85" s="60" t="s">
        <v>94</v>
      </c>
      <c r="C85" s="82" t="s">
        <v>21</v>
      </c>
      <c r="D85" s="58">
        <v>0.0</v>
      </c>
      <c r="E85" s="48">
        <v>7151.93</v>
      </c>
      <c r="F85" s="78">
        <f t="shared" ref="F85:F96" si="3">ROUND((D85*E85),2)</f>
        <v>0</v>
      </c>
      <c r="G85" s="78">
        <f t="shared" ref="G85:G96" si="4">(F85-(F85*0.1))/5</f>
        <v>0</v>
      </c>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row>
    <row r="86" ht="26.25" customHeight="1">
      <c r="A86" s="81">
        <v>2.0</v>
      </c>
      <c r="B86" s="60" t="s">
        <v>95</v>
      </c>
      <c r="C86" s="82" t="s">
        <v>21</v>
      </c>
      <c r="D86" s="58">
        <v>1.0</v>
      </c>
      <c r="E86" s="48">
        <v>490.61</v>
      </c>
      <c r="F86" s="78">
        <f t="shared" si="3"/>
        <v>490.61</v>
      </c>
      <c r="G86" s="78">
        <f t="shared" si="4"/>
        <v>88.3098</v>
      </c>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row>
    <row r="87" ht="38.25" customHeight="1">
      <c r="A87" s="81">
        <v>3.0</v>
      </c>
      <c r="B87" s="84" t="s">
        <v>96</v>
      </c>
      <c r="C87" s="85" t="s">
        <v>21</v>
      </c>
      <c r="D87" s="86">
        <v>0.0</v>
      </c>
      <c r="E87" s="87">
        <v>1051.9</v>
      </c>
      <c r="F87" s="78">
        <f t="shared" si="3"/>
        <v>0</v>
      </c>
      <c r="G87" s="78">
        <f t="shared" si="4"/>
        <v>0</v>
      </c>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row>
    <row r="88" ht="15.0" customHeight="1">
      <c r="A88" s="81">
        <v>4.0</v>
      </c>
      <c r="B88" s="60" t="s">
        <v>97</v>
      </c>
      <c r="C88" s="88" t="s">
        <v>21</v>
      </c>
      <c r="D88" s="58">
        <v>0.0</v>
      </c>
      <c r="E88" s="48">
        <v>198.67</v>
      </c>
      <c r="F88" s="78">
        <f t="shared" si="3"/>
        <v>0</v>
      </c>
      <c r="G88" s="78">
        <f t="shared" si="4"/>
        <v>0</v>
      </c>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c r="BJ88" s="37"/>
      <c r="BK88" s="37"/>
      <c r="BL88" s="37"/>
      <c r="BM88" s="37"/>
      <c r="BN88" s="37"/>
      <c r="BO88" s="37"/>
      <c r="BP88" s="37"/>
      <c r="BQ88" s="37"/>
      <c r="BR88" s="37"/>
      <c r="BS88" s="37"/>
      <c r="BT88" s="37"/>
      <c r="BU88" s="37"/>
      <c r="BV88" s="37"/>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row>
    <row r="89" ht="27.0" customHeight="1">
      <c r="A89" s="81">
        <v>5.0</v>
      </c>
      <c r="B89" s="60" t="s">
        <v>98</v>
      </c>
      <c r="C89" s="82" t="s">
        <v>21</v>
      </c>
      <c r="D89" s="58">
        <v>0.0</v>
      </c>
      <c r="E89" s="48">
        <v>2618.75</v>
      </c>
      <c r="F89" s="78">
        <f t="shared" si="3"/>
        <v>0</v>
      </c>
      <c r="G89" s="78">
        <f t="shared" si="4"/>
        <v>0</v>
      </c>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row>
    <row r="90" ht="12.75" customHeight="1">
      <c r="A90" s="81">
        <v>6.0</v>
      </c>
      <c r="B90" s="80" t="s">
        <v>99</v>
      </c>
      <c r="C90" s="82" t="s">
        <v>21</v>
      </c>
      <c r="D90" s="58">
        <v>1.0</v>
      </c>
      <c r="E90" s="48">
        <v>2272.06</v>
      </c>
      <c r="F90" s="78">
        <f t="shared" si="3"/>
        <v>2272.06</v>
      </c>
      <c r="G90" s="78">
        <f t="shared" si="4"/>
        <v>408.9708</v>
      </c>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c r="BJ90" s="37"/>
      <c r="BK90" s="37"/>
      <c r="BL90" s="37"/>
      <c r="BM90" s="37"/>
      <c r="BN90" s="37"/>
      <c r="BO90" s="37"/>
      <c r="BP90" s="37"/>
      <c r="BQ90" s="37"/>
      <c r="BR90" s="37"/>
      <c r="BS90" s="37"/>
      <c r="BT90" s="37"/>
      <c r="BU90" s="37"/>
      <c r="BV90" s="37"/>
      <c r="BW90" s="37"/>
      <c r="BX90" s="37"/>
      <c r="BY90" s="37"/>
      <c r="BZ90" s="37"/>
      <c r="CA90" s="37"/>
      <c r="CB90" s="37"/>
      <c r="CC90" s="37"/>
      <c r="CD90" s="37"/>
      <c r="CE90" s="37"/>
      <c r="CF90" s="37"/>
      <c r="CG90" s="37"/>
      <c r="CH90" s="37"/>
      <c r="CI90" s="37"/>
      <c r="CJ90" s="37"/>
      <c r="CK90" s="37"/>
      <c r="CL90" s="37"/>
      <c r="CM90" s="37"/>
      <c r="CN90" s="37"/>
      <c r="CO90" s="37"/>
      <c r="CP90" s="37"/>
      <c r="CQ90" s="37"/>
      <c r="CR90" s="37"/>
      <c r="CS90" s="37"/>
      <c r="CT90" s="37"/>
      <c r="CU90" s="37"/>
      <c r="CV90" s="37"/>
      <c r="CW90" s="37"/>
      <c r="CX90" s="37"/>
      <c r="CY90" s="37"/>
      <c r="CZ90" s="37"/>
      <c r="DA90" s="37"/>
      <c r="DB90" s="37"/>
      <c r="DC90" s="37"/>
      <c r="DD90" s="37"/>
      <c r="DE90" s="37"/>
      <c r="DF90" s="37"/>
      <c r="DG90" s="37"/>
      <c r="DH90" s="37"/>
      <c r="DI90" s="37"/>
      <c r="DJ90" s="37"/>
      <c r="DK90" s="37"/>
      <c r="DL90" s="37"/>
      <c r="DM90" s="37"/>
      <c r="DN90" s="37"/>
      <c r="DO90" s="37"/>
      <c r="DP90" s="37"/>
      <c r="DQ90" s="37"/>
      <c r="DR90" s="37"/>
      <c r="DS90" s="37"/>
      <c r="DT90" s="37"/>
      <c r="DU90" s="37"/>
      <c r="DV90" s="37"/>
      <c r="DW90" s="37"/>
      <c r="DX90" s="37"/>
      <c r="DY90" s="37"/>
      <c r="DZ90" s="37"/>
      <c r="EA90" s="37"/>
      <c r="EB90" s="37"/>
      <c r="EC90" s="37"/>
      <c r="ED90" s="37"/>
      <c r="EE90" s="37"/>
      <c r="EF90" s="37"/>
      <c r="EG90" s="37"/>
      <c r="EH90" s="37"/>
      <c r="EI90" s="37"/>
      <c r="EJ90" s="37"/>
      <c r="EK90" s="37"/>
      <c r="EL90" s="37"/>
      <c r="EM90" s="37"/>
      <c r="EN90" s="37"/>
      <c r="EO90" s="37"/>
      <c r="EP90" s="37"/>
      <c r="EQ90" s="37"/>
      <c r="ER90" s="37"/>
      <c r="ES90" s="37"/>
      <c r="ET90" s="37"/>
      <c r="EU90" s="37"/>
      <c r="EV90" s="37"/>
      <c r="EW90" s="37"/>
      <c r="EX90" s="37"/>
      <c r="EY90" s="37"/>
      <c r="EZ90" s="37"/>
      <c r="FA90" s="37"/>
      <c r="FB90" s="37"/>
      <c r="FC90" s="37"/>
      <c r="FD90" s="37"/>
      <c r="FE90" s="37"/>
      <c r="FF90" s="37"/>
      <c r="FG90" s="37"/>
      <c r="FH90" s="37"/>
      <c r="FI90" s="37"/>
      <c r="FJ90" s="37"/>
      <c r="FK90" s="37"/>
      <c r="FL90" s="37"/>
      <c r="FM90" s="37"/>
      <c r="FN90" s="37"/>
      <c r="FO90" s="37"/>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c r="GT90" s="37"/>
      <c r="GU90" s="37"/>
      <c r="GV90" s="37"/>
      <c r="GW90" s="37"/>
      <c r="GX90" s="37"/>
      <c r="GY90" s="37"/>
      <c r="GZ90" s="37"/>
      <c r="HA90" s="37"/>
      <c r="HB90" s="37"/>
      <c r="HC90" s="37"/>
      <c r="HD90" s="37"/>
      <c r="HE90" s="37"/>
      <c r="HF90" s="37"/>
      <c r="HG90" s="37"/>
      <c r="HH90" s="37"/>
      <c r="HI90" s="37"/>
      <c r="HJ90" s="37"/>
      <c r="HK90" s="37"/>
      <c r="HL90" s="37"/>
      <c r="HM90" s="37"/>
      <c r="HN90" s="37"/>
      <c r="HO90" s="37"/>
      <c r="HP90" s="37"/>
      <c r="HQ90" s="37"/>
      <c r="HR90" s="37"/>
      <c r="HS90" s="37"/>
      <c r="HT90" s="37"/>
      <c r="HU90" s="37"/>
      <c r="HV90" s="37"/>
      <c r="HW90" s="37"/>
      <c r="HX90" s="37"/>
      <c r="HY90" s="37"/>
      <c r="HZ90" s="37"/>
      <c r="IA90" s="37"/>
      <c r="IB90" s="37"/>
      <c r="IC90" s="37"/>
      <c r="ID90" s="37"/>
      <c r="IE90" s="37"/>
      <c r="IF90" s="37"/>
      <c r="IG90" s="37"/>
      <c r="IH90" s="37"/>
      <c r="II90" s="37"/>
      <c r="IJ90" s="37"/>
      <c r="IK90" s="37"/>
      <c r="IL90" s="37"/>
      <c r="IM90" s="37"/>
      <c r="IN90" s="37"/>
      <c r="IO90" s="37"/>
      <c r="IP90" s="37"/>
      <c r="IQ90" s="37"/>
      <c r="IR90" s="37"/>
      <c r="IS90" s="37"/>
      <c r="IT90" s="37"/>
      <c r="IU90" s="37"/>
    </row>
    <row r="91" ht="12.75" customHeight="1">
      <c r="A91" s="81">
        <v>7.0</v>
      </c>
      <c r="B91" s="80" t="s">
        <v>100</v>
      </c>
      <c r="C91" s="82" t="s">
        <v>21</v>
      </c>
      <c r="D91" s="58">
        <v>0.0</v>
      </c>
      <c r="E91" s="12">
        <v>2533.07</v>
      </c>
      <c r="F91" s="78">
        <f t="shared" si="3"/>
        <v>0</v>
      </c>
      <c r="G91" s="78">
        <f t="shared" si="4"/>
        <v>0</v>
      </c>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c r="BJ91" s="37"/>
      <c r="BK91" s="37"/>
      <c r="BL91" s="37"/>
      <c r="BM91" s="37"/>
      <c r="BN91" s="37"/>
      <c r="BO91" s="37"/>
      <c r="BP91" s="37"/>
      <c r="BQ91" s="37"/>
      <c r="BR91" s="37"/>
      <c r="BS91" s="37"/>
      <c r="BT91" s="37"/>
      <c r="BU91" s="37"/>
      <c r="BV91" s="37"/>
      <c r="BW91" s="37"/>
      <c r="BX91" s="37"/>
      <c r="BY91" s="37"/>
      <c r="BZ91" s="37"/>
      <c r="CA91" s="37"/>
      <c r="CB91" s="37"/>
      <c r="CC91" s="37"/>
      <c r="CD91" s="37"/>
      <c r="CE91" s="37"/>
      <c r="CF91" s="37"/>
      <c r="CG91" s="37"/>
      <c r="CH91" s="37"/>
      <c r="CI91" s="37"/>
      <c r="CJ91" s="37"/>
      <c r="CK91" s="37"/>
      <c r="CL91" s="37"/>
      <c r="CM91" s="37"/>
      <c r="CN91" s="37"/>
      <c r="CO91" s="37"/>
      <c r="CP91" s="37"/>
      <c r="CQ91" s="37"/>
      <c r="CR91" s="37"/>
      <c r="CS91" s="37"/>
      <c r="CT91" s="37"/>
      <c r="CU91" s="37"/>
      <c r="CV91" s="37"/>
      <c r="CW91" s="37"/>
      <c r="CX91" s="37"/>
      <c r="CY91" s="37"/>
      <c r="CZ91" s="37"/>
      <c r="DA91" s="37"/>
      <c r="DB91" s="37"/>
      <c r="DC91" s="37"/>
      <c r="DD91" s="37"/>
      <c r="DE91" s="37"/>
      <c r="DF91" s="37"/>
      <c r="DG91" s="37"/>
      <c r="DH91" s="37"/>
      <c r="DI91" s="37"/>
      <c r="DJ91" s="37"/>
      <c r="DK91" s="37"/>
      <c r="DL91" s="37"/>
      <c r="DM91" s="37"/>
      <c r="DN91" s="37"/>
      <c r="DO91" s="37"/>
      <c r="DP91" s="37"/>
      <c r="DQ91" s="37"/>
      <c r="DR91" s="37"/>
      <c r="DS91" s="37"/>
      <c r="DT91" s="37"/>
      <c r="DU91" s="37"/>
      <c r="DV91" s="37"/>
      <c r="DW91" s="37"/>
      <c r="DX91" s="37"/>
      <c r="DY91" s="37"/>
      <c r="DZ91" s="37"/>
      <c r="EA91" s="37"/>
      <c r="EB91" s="37"/>
      <c r="EC91" s="37"/>
      <c r="ED91" s="37"/>
      <c r="EE91" s="37"/>
      <c r="EF91" s="37"/>
      <c r="EG91" s="37"/>
      <c r="EH91" s="37"/>
      <c r="EI91" s="37"/>
      <c r="EJ91" s="37"/>
      <c r="EK91" s="37"/>
      <c r="EL91" s="37"/>
      <c r="EM91" s="37"/>
      <c r="EN91" s="37"/>
      <c r="EO91" s="37"/>
      <c r="EP91" s="37"/>
      <c r="EQ91" s="37"/>
      <c r="ER91" s="37"/>
      <c r="ES91" s="37"/>
      <c r="ET91" s="37"/>
      <c r="EU91" s="37"/>
      <c r="EV91" s="37"/>
      <c r="EW91" s="37"/>
      <c r="EX91" s="37"/>
      <c r="EY91" s="37"/>
      <c r="EZ91" s="37"/>
      <c r="FA91" s="37"/>
      <c r="FB91" s="37"/>
      <c r="FC91" s="37"/>
      <c r="FD91" s="37"/>
      <c r="FE91" s="37"/>
      <c r="FF91" s="37"/>
      <c r="FG91" s="37"/>
      <c r="FH91" s="37"/>
      <c r="FI91" s="37"/>
      <c r="FJ91" s="37"/>
      <c r="FK91" s="37"/>
      <c r="FL91" s="37"/>
      <c r="FM91" s="37"/>
      <c r="FN91" s="37"/>
      <c r="FO91" s="37"/>
      <c r="FP91" s="37"/>
      <c r="FQ91" s="37"/>
      <c r="FR91" s="37"/>
      <c r="FS91" s="37"/>
      <c r="FT91" s="37"/>
      <c r="FU91" s="37"/>
      <c r="FV91" s="37"/>
      <c r="FW91" s="37"/>
      <c r="FX91" s="37"/>
      <c r="FY91" s="37"/>
      <c r="FZ91" s="37"/>
      <c r="GA91" s="37"/>
      <c r="GB91" s="37"/>
      <c r="GC91" s="37"/>
      <c r="GD91" s="37"/>
      <c r="GE91" s="37"/>
      <c r="GF91" s="37"/>
      <c r="GG91" s="37"/>
      <c r="GH91" s="37"/>
      <c r="GI91" s="37"/>
      <c r="GJ91" s="37"/>
      <c r="GK91" s="37"/>
      <c r="GL91" s="37"/>
      <c r="GM91" s="37"/>
      <c r="GN91" s="37"/>
      <c r="GO91" s="37"/>
      <c r="GP91" s="37"/>
      <c r="GQ91" s="37"/>
      <c r="GR91" s="37"/>
      <c r="GS91" s="37"/>
      <c r="GT91" s="37"/>
      <c r="GU91" s="37"/>
      <c r="GV91" s="37"/>
      <c r="GW91" s="37"/>
      <c r="GX91" s="37"/>
      <c r="GY91" s="37"/>
      <c r="GZ91" s="37"/>
      <c r="HA91" s="37"/>
      <c r="HB91" s="37"/>
      <c r="HC91" s="37"/>
      <c r="HD91" s="37"/>
      <c r="HE91" s="37"/>
      <c r="HF91" s="37"/>
      <c r="HG91" s="37"/>
      <c r="HH91" s="37"/>
      <c r="HI91" s="37"/>
      <c r="HJ91" s="37"/>
      <c r="HK91" s="37"/>
      <c r="HL91" s="37"/>
      <c r="HM91" s="37"/>
      <c r="HN91" s="37"/>
      <c r="HO91" s="37"/>
      <c r="HP91" s="37"/>
      <c r="HQ91" s="37"/>
      <c r="HR91" s="37"/>
      <c r="HS91" s="37"/>
      <c r="HT91" s="37"/>
      <c r="HU91" s="37"/>
      <c r="HV91" s="37"/>
      <c r="HW91" s="37"/>
      <c r="HX91" s="37"/>
      <c r="HY91" s="37"/>
      <c r="HZ91" s="37"/>
      <c r="IA91" s="37"/>
      <c r="IB91" s="37"/>
      <c r="IC91" s="37"/>
      <c r="ID91" s="37"/>
      <c r="IE91" s="37"/>
      <c r="IF91" s="37"/>
      <c r="IG91" s="37"/>
      <c r="IH91" s="37"/>
      <c r="II91" s="37"/>
      <c r="IJ91" s="37"/>
      <c r="IK91" s="37"/>
      <c r="IL91" s="37"/>
      <c r="IM91" s="37"/>
      <c r="IN91" s="37"/>
      <c r="IO91" s="37"/>
      <c r="IP91" s="37"/>
      <c r="IQ91" s="37"/>
      <c r="IR91" s="37"/>
      <c r="IS91" s="37"/>
      <c r="IT91" s="37"/>
      <c r="IU91" s="37"/>
    </row>
    <row r="92" ht="15.0" customHeight="1">
      <c r="A92" s="81">
        <v>8.0</v>
      </c>
      <c r="B92" s="80" t="s">
        <v>101</v>
      </c>
      <c r="C92" s="82" t="s">
        <v>21</v>
      </c>
      <c r="D92" s="58">
        <v>0.0</v>
      </c>
      <c r="E92" s="48">
        <v>177.32</v>
      </c>
      <c r="F92" s="78">
        <f t="shared" si="3"/>
        <v>0</v>
      </c>
      <c r="G92" s="78">
        <f t="shared" si="4"/>
        <v>0</v>
      </c>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c r="DS92" s="37"/>
      <c r="DT92" s="37"/>
      <c r="DU92" s="37"/>
      <c r="DV92" s="37"/>
      <c r="DW92" s="37"/>
      <c r="DX92" s="37"/>
      <c r="DY92" s="37"/>
      <c r="DZ92" s="37"/>
      <c r="EA92" s="37"/>
      <c r="EB92" s="37"/>
      <c r="EC92" s="37"/>
      <c r="ED92" s="37"/>
      <c r="EE92" s="37"/>
      <c r="EF92" s="37"/>
      <c r="EG92" s="37"/>
      <c r="EH92" s="37"/>
      <c r="EI92" s="37"/>
      <c r="EJ92" s="37"/>
      <c r="EK92" s="37"/>
      <c r="EL92" s="37"/>
      <c r="EM92" s="37"/>
      <c r="EN92" s="37"/>
      <c r="EO92" s="37"/>
      <c r="EP92" s="37"/>
      <c r="EQ92" s="37"/>
      <c r="ER92" s="37"/>
      <c r="ES92" s="37"/>
      <c r="ET92" s="37"/>
      <c r="EU92" s="37"/>
      <c r="EV92" s="37"/>
      <c r="EW92" s="37"/>
      <c r="EX92" s="37"/>
      <c r="EY92" s="37"/>
      <c r="EZ92" s="37"/>
      <c r="FA92" s="37"/>
      <c r="FB92" s="37"/>
      <c r="FC92" s="37"/>
      <c r="FD92" s="37"/>
      <c r="FE92" s="37"/>
      <c r="FF92" s="37"/>
      <c r="FG92" s="37"/>
      <c r="FH92" s="37"/>
      <c r="FI92" s="37"/>
      <c r="FJ92" s="37"/>
      <c r="FK92" s="37"/>
      <c r="FL92" s="37"/>
      <c r="FM92" s="37"/>
      <c r="FN92" s="37"/>
      <c r="FO92" s="37"/>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c r="GT92" s="37"/>
      <c r="GU92" s="37"/>
      <c r="GV92" s="37"/>
      <c r="GW92" s="37"/>
      <c r="GX92" s="37"/>
      <c r="GY92" s="37"/>
      <c r="GZ92" s="37"/>
      <c r="HA92" s="37"/>
      <c r="HB92" s="37"/>
      <c r="HC92" s="37"/>
      <c r="HD92" s="37"/>
      <c r="HE92" s="37"/>
      <c r="HF92" s="37"/>
      <c r="HG92" s="37"/>
      <c r="HH92" s="37"/>
      <c r="HI92" s="37"/>
      <c r="HJ92" s="37"/>
      <c r="HK92" s="37"/>
      <c r="HL92" s="37"/>
      <c r="HM92" s="37"/>
      <c r="HN92" s="37"/>
      <c r="HO92" s="37"/>
      <c r="HP92" s="37"/>
      <c r="HQ92" s="37"/>
      <c r="HR92" s="37"/>
      <c r="HS92" s="37"/>
      <c r="HT92" s="37"/>
      <c r="HU92" s="37"/>
      <c r="HV92" s="37"/>
      <c r="HW92" s="37"/>
      <c r="HX92" s="37"/>
      <c r="HY92" s="37"/>
      <c r="HZ92" s="37"/>
      <c r="IA92" s="37"/>
      <c r="IB92" s="37"/>
      <c r="IC92" s="37"/>
      <c r="ID92" s="37"/>
      <c r="IE92" s="37"/>
      <c r="IF92" s="37"/>
      <c r="IG92" s="37"/>
      <c r="IH92" s="37"/>
      <c r="II92" s="37"/>
      <c r="IJ92" s="37"/>
      <c r="IK92" s="37"/>
      <c r="IL92" s="37"/>
      <c r="IM92" s="37"/>
      <c r="IN92" s="37"/>
      <c r="IO92" s="37"/>
      <c r="IP92" s="37"/>
      <c r="IQ92" s="37"/>
      <c r="IR92" s="37"/>
      <c r="IS92" s="37"/>
      <c r="IT92" s="37"/>
      <c r="IU92" s="37"/>
    </row>
    <row r="93" ht="15.0" customHeight="1">
      <c r="A93" s="81">
        <v>9.0</v>
      </c>
      <c r="B93" s="60" t="s">
        <v>102</v>
      </c>
      <c r="C93" s="82" t="s">
        <v>21</v>
      </c>
      <c r="D93" s="58">
        <v>0.0</v>
      </c>
      <c r="E93" s="48">
        <v>935.94</v>
      </c>
      <c r="F93" s="78">
        <f t="shared" si="3"/>
        <v>0</v>
      </c>
      <c r="G93" s="78">
        <f t="shared" si="4"/>
        <v>0</v>
      </c>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c r="BJ93" s="37"/>
      <c r="BK93" s="37"/>
      <c r="BL93" s="37"/>
      <c r="BM93" s="37"/>
      <c r="BN93" s="37"/>
      <c r="BO93" s="37"/>
      <c r="BP93" s="37"/>
      <c r="BQ93" s="37"/>
      <c r="BR93" s="37"/>
      <c r="BS93" s="37"/>
      <c r="BT93" s="37"/>
      <c r="BU93" s="37"/>
      <c r="BV93" s="37"/>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c r="DS93" s="37"/>
      <c r="DT93" s="37"/>
      <c r="DU93" s="37"/>
      <c r="DV93" s="37"/>
      <c r="DW93" s="37"/>
      <c r="DX93" s="37"/>
      <c r="DY93" s="37"/>
      <c r="DZ93" s="37"/>
      <c r="EA93" s="37"/>
      <c r="EB93" s="37"/>
      <c r="EC93" s="37"/>
      <c r="ED93" s="37"/>
      <c r="EE93" s="37"/>
      <c r="EF93" s="37"/>
      <c r="EG93" s="37"/>
      <c r="EH93" s="37"/>
      <c r="EI93" s="37"/>
      <c r="EJ93" s="37"/>
      <c r="EK93" s="37"/>
      <c r="EL93" s="37"/>
      <c r="EM93" s="37"/>
      <c r="EN93" s="37"/>
      <c r="EO93" s="37"/>
      <c r="EP93" s="37"/>
      <c r="EQ93" s="37"/>
      <c r="ER93" s="37"/>
      <c r="ES93" s="37"/>
      <c r="ET93" s="37"/>
      <c r="EU93" s="37"/>
      <c r="EV93" s="37"/>
      <c r="EW93" s="37"/>
      <c r="EX93" s="37"/>
      <c r="EY93" s="37"/>
      <c r="EZ93" s="37"/>
      <c r="FA93" s="37"/>
      <c r="FB93" s="37"/>
      <c r="FC93" s="37"/>
      <c r="FD93" s="37"/>
      <c r="FE93" s="37"/>
      <c r="FF93" s="37"/>
      <c r="FG93" s="37"/>
      <c r="FH93" s="37"/>
      <c r="FI93" s="37"/>
      <c r="FJ93" s="37"/>
      <c r="FK93" s="37"/>
      <c r="FL93" s="37"/>
      <c r="FM93" s="37"/>
      <c r="FN93" s="37"/>
      <c r="FO93" s="37"/>
      <c r="FP93" s="37"/>
      <c r="FQ93" s="37"/>
      <c r="FR93" s="37"/>
      <c r="FS93" s="37"/>
      <c r="FT93" s="37"/>
      <c r="FU93" s="37"/>
      <c r="FV93" s="37"/>
      <c r="FW93" s="37"/>
      <c r="FX93" s="37"/>
      <c r="FY93" s="37"/>
      <c r="FZ93" s="37"/>
      <c r="GA93" s="37"/>
      <c r="GB93" s="37"/>
      <c r="GC93" s="37"/>
      <c r="GD93" s="37"/>
      <c r="GE93" s="37"/>
      <c r="GF93" s="37"/>
      <c r="GG93" s="37"/>
      <c r="GH93" s="37"/>
      <c r="GI93" s="37"/>
      <c r="GJ93" s="37"/>
      <c r="GK93" s="37"/>
      <c r="GL93" s="37"/>
      <c r="GM93" s="37"/>
      <c r="GN93" s="37"/>
      <c r="GO93" s="37"/>
      <c r="GP93" s="37"/>
      <c r="GQ93" s="37"/>
      <c r="GR93" s="37"/>
      <c r="GS93" s="37"/>
      <c r="GT93" s="37"/>
      <c r="GU93" s="37"/>
      <c r="GV93" s="37"/>
      <c r="GW93" s="37"/>
      <c r="GX93" s="37"/>
      <c r="GY93" s="37"/>
      <c r="GZ93" s="37"/>
      <c r="HA93" s="37"/>
      <c r="HB93" s="37"/>
      <c r="HC93" s="37"/>
      <c r="HD93" s="37"/>
      <c r="HE93" s="37"/>
      <c r="HF93" s="37"/>
      <c r="HG93" s="37"/>
      <c r="HH93" s="37"/>
      <c r="HI93" s="37"/>
      <c r="HJ93" s="37"/>
      <c r="HK93" s="37"/>
      <c r="HL93" s="37"/>
      <c r="HM93" s="37"/>
      <c r="HN93" s="37"/>
      <c r="HO93" s="37"/>
      <c r="HP93" s="37"/>
      <c r="HQ93" s="37"/>
      <c r="HR93" s="37"/>
      <c r="HS93" s="37"/>
      <c r="HT93" s="37"/>
      <c r="HU93" s="37"/>
      <c r="HV93" s="37"/>
      <c r="HW93" s="37"/>
      <c r="HX93" s="37"/>
      <c r="HY93" s="37"/>
      <c r="HZ93" s="37"/>
      <c r="IA93" s="37"/>
      <c r="IB93" s="37"/>
      <c r="IC93" s="37"/>
      <c r="ID93" s="37"/>
      <c r="IE93" s="37"/>
      <c r="IF93" s="37"/>
      <c r="IG93" s="37"/>
      <c r="IH93" s="37"/>
      <c r="II93" s="37"/>
      <c r="IJ93" s="37"/>
      <c r="IK93" s="37"/>
      <c r="IL93" s="37"/>
      <c r="IM93" s="37"/>
      <c r="IN93" s="37"/>
      <c r="IO93" s="37"/>
      <c r="IP93" s="37"/>
      <c r="IQ93" s="37"/>
      <c r="IR93" s="37"/>
      <c r="IS93" s="37"/>
      <c r="IT93" s="37"/>
      <c r="IU93" s="37"/>
    </row>
    <row r="94" ht="15.0" customHeight="1">
      <c r="A94" s="81">
        <v>10.0</v>
      </c>
      <c r="B94" s="80" t="s">
        <v>103</v>
      </c>
      <c r="C94" s="82" t="s">
        <v>21</v>
      </c>
      <c r="D94" s="58">
        <v>0.0</v>
      </c>
      <c r="E94" s="48">
        <v>256.68</v>
      </c>
      <c r="F94" s="78">
        <f t="shared" si="3"/>
        <v>0</v>
      </c>
      <c r="G94" s="78">
        <f t="shared" si="4"/>
        <v>0</v>
      </c>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c r="DS94" s="37"/>
      <c r="DT94" s="37"/>
      <c r="DU94" s="37"/>
      <c r="DV94" s="37"/>
      <c r="DW94" s="37"/>
      <c r="DX94" s="37"/>
      <c r="DY94" s="37"/>
      <c r="DZ94" s="37"/>
      <c r="EA94" s="37"/>
      <c r="EB94" s="37"/>
      <c r="EC94" s="37"/>
      <c r="ED94" s="37"/>
      <c r="EE94" s="37"/>
      <c r="EF94" s="37"/>
      <c r="EG94" s="37"/>
      <c r="EH94" s="37"/>
      <c r="EI94" s="37"/>
      <c r="EJ94" s="37"/>
      <c r="EK94" s="37"/>
      <c r="EL94" s="37"/>
      <c r="EM94" s="37"/>
      <c r="EN94" s="37"/>
      <c r="EO94" s="37"/>
      <c r="EP94" s="37"/>
      <c r="EQ94" s="37"/>
      <c r="ER94" s="37"/>
      <c r="ES94" s="37"/>
      <c r="ET94" s="37"/>
      <c r="EU94" s="37"/>
      <c r="EV94" s="37"/>
      <c r="EW94" s="37"/>
      <c r="EX94" s="37"/>
      <c r="EY94" s="37"/>
      <c r="EZ94" s="37"/>
      <c r="FA94" s="37"/>
      <c r="FB94" s="37"/>
      <c r="FC94" s="37"/>
      <c r="FD94" s="37"/>
      <c r="FE94" s="37"/>
      <c r="FF94" s="37"/>
      <c r="FG94" s="37"/>
      <c r="FH94" s="37"/>
      <c r="FI94" s="37"/>
      <c r="FJ94" s="37"/>
      <c r="FK94" s="37"/>
      <c r="FL94" s="37"/>
      <c r="FM94" s="37"/>
      <c r="FN94" s="37"/>
      <c r="FO94" s="37"/>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c r="GT94" s="37"/>
      <c r="GU94" s="37"/>
      <c r="GV94" s="37"/>
      <c r="GW94" s="37"/>
      <c r="GX94" s="37"/>
      <c r="GY94" s="37"/>
      <c r="GZ94" s="37"/>
      <c r="HA94" s="37"/>
      <c r="HB94" s="37"/>
      <c r="HC94" s="37"/>
      <c r="HD94" s="37"/>
      <c r="HE94" s="37"/>
      <c r="HF94" s="37"/>
      <c r="HG94" s="37"/>
      <c r="HH94" s="37"/>
      <c r="HI94" s="37"/>
      <c r="HJ94" s="37"/>
      <c r="HK94" s="37"/>
      <c r="HL94" s="37"/>
      <c r="HM94" s="37"/>
      <c r="HN94" s="37"/>
      <c r="HO94" s="37"/>
      <c r="HP94" s="37"/>
      <c r="HQ94" s="37"/>
      <c r="HR94" s="37"/>
      <c r="HS94" s="37"/>
      <c r="HT94" s="37"/>
      <c r="HU94" s="37"/>
      <c r="HV94" s="37"/>
      <c r="HW94" s="37"/>
      <c r="HX94" s="37"/>
      <c r="HY94" s="37"/>
      <c r="HZ94" s="37"/>
      <c r="IA94" s="37"/>
      <c r="IB94" s="37"/>
      <c r="IC94" s="37"/>
      <c r="ID94" s="37"/>
      <c r="IE94" s="37"/>
      <c r="IF94" s="37"/>
      <c r="IG94" s="37"/>
      <c r="IH94" s="37"/>
      <c r="II94" s="37"/>
      <c r="IJ94" s="37"/>
      <c r="IK94" s="37"/>
      <c r="IL94" s="37"/>
      <c r="IM94" s="37"/>
      <c r="IN94" s="37"/>
      <c r="IO94" s="37"/>
      <c r="IP94" s="37"/>
      <c r="IQ94" s="37"/>
      <c r="IR94" s="37"/>
      <c r="IS94" s="37"/>
      <c r="IT94" s="37"/>
      <c r="IU94" s="37"/>
    </row>
    <row r="95" ht="15.0" customHeight="1">
      <c r="A95" s="81">
        <v>11.0</v>
      </c>
      <c r="B95" s="60" t="s">
        <v>104</v>
      </c>
      <c r="C95" s="82" t="s">
        <v>21</v>
      </c>
      <c r="D95" s="58">
        <v>0.0</v>
      </c>
      <c r="E95" s="48">
        <v>2457.89</v>
      </c>
      <c r="F95" s="78">
        <f t="shared" si="3"/>
        <v>0</v>
      </c>
      <c r="G95" s="78">
        <f t="shared" si="4"/>
        <v>0</v>
      </c>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c r="BJ95" s="37"/>
      <c r="BK95" s="37"/>
      <c r="BL95" s="37"/>
      <c r="BM95" s="37"/>
      <c r="BN95" s="37"/>
      <c r="BO95" s="37"/>
      <c r="BP95" s="37"/>
      <c r="BQ95" s="37"/>
      <c r="BR95" s="37"/>
      <c r="BS95" s="37"/>
      <c r="BT95" s="37"/>
      <c r="BU95" s="37"/>
      <c r="BV95" s="37"/>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c r="DS95" s="37"/>
      <c r="DT95" s="37"/>
      <c r="DU95" s="37"/>
      <c r="DV95" s="37"/>
      <c r="DW95" s="37"/>
      <c r="DX95" s="37"/>
      <c r="DY95" s="37"/>
      <c r="DZ95" s="37"/>
      <c r="EA95" s="37"/>
      <c r="EB95" s="37"/>
      <c r="EC95" s="37"/>
      <c r="ED95" s="37"/>
      <c r="EE95" s="37"/>
      <c r="EF95" s="37"/>
      <c r="EG95" s="37"/>
      <c r="EH95" s="37"/>
      <c r="EI95" s="37"/>
      <c r="EJ95" s="37"/>
      <c r="EK95" s="37"/>
      <c r="EL95" s="37"/>
      <c r="EM95" s="37"/>
      <c r="EN95" s="37"/>
      <c r="EO95" s="37"/>
      <c r="EP95" s="37"/>
      <c r="EQ95" s="37"/>
      <c r="ER95" s="37"/>
      <c r="ES95" s="37"/>
      <c r="ET95" s="37"/>
      <c r="EU95" s="37"/>
      <c r="EV95" s="37"/>
      <c r="EW95" s="37"/>
      <c r="EX95" s="37"/>
      <c r="EY95" s="37"/>
      <c r="EZ95" s="37"/>
      <c r="FA95" s="37"/>
      <c r="FB95" s="37"/>
      <c r="FC95" s="37"/>
      <c r="FD95" s="37"/>
      <c r="FE95" s="37"/>
      <c r="FF95" s="37"/>
      <c r="FG95" s="37"/>
      <c r="FH95" s="37"/>
      <c r="FI95" s="37"/>
      <c r="FJ95" s="37"/>
      <c r="FK95" s="37"/>
      <c r="FL95" s="37"/>
      <c r="FM95" s="37"/>
      <c r="FN95" s="37"/>
      <c r="FO95" s="37"/>
      <c r="FP95" s="37"/>
      <c r="FQ95" s="37"/>
      <c r="FR95" s="37"/>
      <c r="FS95" s="37"/>
      <c r="FT95" s="37"/>
      <c r="FU95" s="37"/>
      <c r="FV95" s="37"/>
      <c r="FW95" s="37"/>
      <c r="FX95" s="37"/>
      <c r="FY95" s="37"/>
      <c r="FZ95" s="37"/>
      <c r="GA95" s="37"/>
      <c r="GB95" s="37"/>
      <c r="GC95" s="37"/>
      <c r="GD95" s="37"/>
      <c r="GE95" s="37"/>
      <c r="GF95" s="37"/>
      <c r="GG95" s="37"/>
      <c r="GH95" s="37"/>
      <c r="GI95" s="37"/>
      <c r="GJ95" s="37"/>
      <c r="GK95" s="37"/>
      <c r="GL95" s="37"/>
      <c r="GM95" s="37"/>
      <c r="GN95" s="37"/>
      <c r="GO95" s="37"/>
      <c r="GP95" s="37"/>
      <c r="GQ95" s="37"/>
      <c r="GR95" s="37"/>
      <c r="GS95" s="37"/>
      <c r="GT95" s="37"/>
      <c r="GU95" s="37"/>
      <c r="GV95" s="37"/>
      <c r="GW95" s="37"/>
      <c r="GX95" s="37"/>
      <c r="GY95" s="37"/>
      <c r="GZ95" s="37"/>
      <c r="HA95" s="37"/>
      <c r="HB95" s="37"/>
      <c r="HC95" s="37"/>
      <c r="HD95" s="37"/>
      <c r="HE95" s="37"/>
      <c r="HF95" s="37"/>
      <c r="HG95" s="37"/>
      <c r="HH95" s="37"/>
      <c r="HI95" s="37"/>
      <c r="HJ95" s="37"/>
      <c r="HK95" s="37"/>
      <c r="HL95" s="37"/>
      <c r="HM95" s="37"/>
      <c r="HN95" s="37"/>
      <c r="HO95" s="37"/>
      <c r="HP95" s="37"/>
      <c r="HQ95" s="37"/>
      <c r="HR95" s="37"/>
      <c r="HS95" s="37"/>
      <c r="HT95" s="37"/>
      <c r="HU95" s="37"/>
      <c r="HV95" s="37"/>
      <c r="HW95" s="37"/>
      <c r="HX95" s="37"/>
      <c r="HY95" s="37"/>
      <c r="HZ95" s="37"/>
      <c r="IA95" s="37"/>
      <c r="IB95" s="37"/>
      <c r="IC95" s="37"/>
      <c r="ID95" s="37"/>
      <c r="IE95" s="37"/>
      <c r="IF95" s="37"/>
      <c r="IG95" s="37"/>
      <c r="IH95" s="37"/>
      <c r="II95" s="37"/>
      <c r="IJ95" s="37"/>
      <c r="IK95" s="37"/>
      <c r="IL95" s="37"/>
      <c r="IM95" s="37"/>
      <c r="IN95" s="37"/>
      <c r="IO95" s="37"/>
      <c r="IP95" s="37"/>
      <c r="IQ95" s="37"/>
      <c r="IR95" s="37"/>
      <c r="IS95" s="37"/>
      <c r="IT95" s="37"/>
      <c r="IU95" s="37"/>
    </row>
    <row r="96" ht="15.0" customHeight="1">
      <c r="A96" s="81">
        <v>12.0</v>
      </c>
      <c r="B96" s="60" t="s">
        <v>105</v>
      </c>
      <c r="C96" s="82" t="s">
        <v>21</v>
      </c>
      <c r="D96" s="58">
        <v>0.0</v>
      </c>
      <c r="E96" s="48">
        <v>1784.32</v>
      </c>
      <c r="F96" s="78">
        <f t="shared" si="3"/>
        <v>0</v>
      </c>
      <c r="G96" s="78">
        <f t="shared" si="4"/>
        <v>0</v>
      </c>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c r="BJ96" s="37"/>
      <c r="BK96" s="37"/>
      <c r="BL96" s="37"/>
      <c r="BM96" s="37"/>
      <c r="BN96" s="37"/>
      <c r="BO96" s="37"/>
      <c r="BP96" s="37"/>
      <c r="BQ96" s="37"/>
      <c r="BR96" s="37"/>
      <c r="BS96" s="37"/>
      <c r="BT96" s="37"/>
      <c r="BU96" s="37"/>
      <c r="BV96" s="37"/>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row>
    <row r="97" ht="12.75" customHeight="1">
      <c r="A97" s="89" t="s">
        <v>124</v>
      </c>
      <c r="B97" s="90"/>
      <c r="C97" s="90"/>
      <c r="D97" s="90"/>
      <c r="E97" s="90"/>
      <c r="F97" s="91"/>
      <c r="G97" s="78">
        <f>SUM((G80:G96),2)</f>
        <v>499.2806</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41.60671667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1</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80">
        <f>ROUND((G98/G99),2)</f>
        <v>41.61</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4.2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3.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4.25" customHeight="1">
      <c r="A105" s="50" t="s">
        <v>126</v>
      </c>
      <c r="H105" s="50"/>
      <c r="L105" s="50"/>
      <c r="P105" s="50" t="s">
        <v>126</v>
      </c>
      <c r="T105" s="50" t="s">
        <v>126</v>
      </c>
      <c r="X105" s="50" t="s">
        <v>126</v>
      </c>
      <c r="AB105" s="50" t="s">
        <v>126</v>
      </c>
      <c r="AF105" s="50" t="s">
        <v>126</v>
      </c>
      <c r="AJ105" s="50" t="s">
        <v>126</v>
      </c>
      <c r="AN105" s="50" t="s">
        <v>126</v>
      </c>
      <c r="AR105" s="50" t="s">
        <v>126</v>
      </c>
      <c r="AV105" s="50" t="s">
        <v>126</v>
      </c>
      <c r="AZ105" s="50" t="s">
        <v>126</v>
      </c>
      <c r="BD105" s="50" t="s">
        <v>126</v>
      </c>
      <c r="BH105" s="50" t="s">
        <v>126</v>
      </c>
      <c r="BL105" s="50" t="s">
        <v>126</v>
      </c>
      <c r="BP105" s="50" t="s">
        <v>126</v>
      </c>
      <c r="BT105" s="50" t="s">
        <v>126</v>
      </c>
      <c r="BX105" s="50" t="s">
        <v>126</v>
      </c>
      <c r="CB105" s="50" t="s">
        <v>126</v>
      </c>
      <c r="CF105" s="50" t="s">
        <v>126</v>
      </c>
      <c r="CJ105" s="50" t="s">
        <v>126</v>
      </c>
      <c r="CN105" s="50" t="s">
        <v>126</v>
      </c>
      <c r="CR105" s="50" t="s">
        <v>126</v>
      </c>
      <c r="CV105" s="50" t="s">
        <v>126</v>
      </c>
      <c r="CZ105" s="50" t="s">
        <v>126</v>
      </c>
      <c r="DD105" s="50" t="s">
        <v>126</v>
      </c>
      <c r="DH105" s="50" t="s">
        <v>126</v>
      </c>
      <c r="DL105" s="50" t="s">
        <v>126</v>
      </c>
      <c r="DP105" s="50" t="s">
        <v>126</v>
      </c>
      <c r="DT105" s="50" t="s">
        <v>126</v>
      </c>
      <c r="DX105" s="50" t="s">
        <v>126</v>
      </c>
      <c r="EB105" s="50" t="s">
        <v>126</v>
      </c>
      <c r="EF105" s="50" t="s">
        <v>126</v>
      </c>
      <c r="EJ105" s="50" t="s">
        <v>126</v>
      </c>
      <c r="EN105" s="50" t="s">
        <v>126</v>
      </c>
      <c r="ER105" s="50" t="s">
        <v>126</v>
      </c>
      <c r="EV105" s="50" t="s">
        <v>126</v>
      </c>
      <c r="EZ105" s="50" t="s">
        <v>126</v>
      </c>
      <c r="FD105" s="50" t="s">
        <v>126</v>
      </c>
      <c r="FH105" s="50" t="s">
        <v>126</v>
      </c>
      <c r="FL105" s="50" t="s">
        <v>126</v>
      </c>
      <c r="FP105" s="50" t="s">
        <v>126</v>
      </c>
      <c r="FT105" s="50" t="s">
        <v>126</v>
      </c>
      <c r="FX105" s="50" t="s">
        <v>126</v>
      </c>
      <c r="GB105" s="50" t="s">
        <v>126</v>
      </c>
      <c r="GF105" s="50" t="s">
        <v>126</v>
      </c>
      <c r="GJ105" s="50" t="s">
        <v>126</v>
      </c>
      <c r="GN105" s="50" t="s">
        <v>126</v>
      </c>
      <c r="GR105" s="50" t="s">
        <v>126</v>
      </c>
      <c r="GV105" s="50" t="s">
        <v>126</v>
      </c>
      <c r="GZ105" s="50" t="s">
        <v>126</v>
      </c>
      <c r="HD105" s="50" t="s">
        <v>126</v>
      </c>
      <c r="HH105" s="50" t="s">
        <v>126</v>
      </c>
      <c r="HL105" s="50" t="s">
        <v>126</v>
      </c>
      <c r="HP105" s="50" t="s">
        <v>126</v>
      </c>
      <c r="HT105" s="50" t="s">
        <v>126</v>
      </c>
      <c r="HX105" s="50" t="s">
        <v>126</v>
      </c>
      <c r="IB105" s="50" t="s">
        <v>126</v>
      </c>
      <c r="IF105" s="50" t="s">
        <v>126</v>
      </c>
      <c r="IJ105" s="50" t="s">
        <v>126</v>
      </c>
      <c r="IN105" s="50" t="s">
        <v>126</v>
      </c>
      <c r="IR105" s="50" t="s">
        <v>126</v>
      </c>
    </row>
    <row r="106" ht="15.0" customHeight="1">
      <c r="A106" s="49" t="s">
        <v>109</v>
      </c>
      <c r="B106" s="33"/>
      <c r="C106" s="52"/>
      <c r="D106" s="52"/>
      <c r="E106" s="52"/>
      <c r="F106" s="33"/>
      <c r="G106" s="33"/>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c r="BJ106" s="37"/>
      <c r="BK106" s="37"/>
      <c r="BL106" s="37"/>
      <c r="BM106" s="37"/>
      <c r="BN106" s="37"/>
      <c r="BO106" s="37"/>
      <c r="BP106" s="37"/>
      <c r="BQ106" s="37"/>
      <c r="BR106" s="37"/>
      <c r="BS106" s="37"/>
      <c r="BT106" s="37"/>
      <c r="BU106" s="37"/>
      <c r="BV106" s="37"/>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row>
    <row r="107" ht="15.0" customHeight="1">
      <c r="A107" s="49" t="s">
        <v>110</v>
      </c>
      <c r="B107" s="33"/>
      <c r="C107" s="52"/>
      <c r="D107" s="52"/>
      <c r="E107" s="52"/>
      <c r="F107" s="33"/>
      <c r="G107" s="33"/>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c r="BJ107" s="37"/>
      <c r="BK107" s="37"/>
      <c r="BL107" s="37"/>
      <c r="BM107" s="37"/>
      <c r="BN107" s="37"/>
      <c r="BO107" s="37"/>
      <c r="BP107" s="37"/>
      <c r="BQ107" s="37"/>
      <c r="BR107" s="37"/>
      <c r="BS107" s="37"/>
      <c r="BT107" s="37"/>
      <c r="BU107" s="37"/>
      <c r="BV107" s="37"/>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row>
    <row r="108" ht="15.0" customHeight="1">
      <c r="A108" s="49" t="s">
        <v>111</v>
      </c>
      <c r="B108" s="33"/>
      <c r="C108" s="52"/>
      <c r="D108" s="52"/>
      <c r="E108" s="52"/>
      <c r="F108" s="33"/>
      <c r="G108" s="33"/>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row>
    <row r="109" ht="14.25" customHeight="1">
      <c r="A109" s="40"/>
      <c r="B109" s="9"/>
      <c r="C109" s="42"/>
      <c r="D109" s="42"/>
      <c r="E109" s="42"/>
      <c r="F109" s="33"/>
      <c r="G109" s="9"/>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c r="GL109" s="93"/>
      <c r="GM109" s="93"/>
      <c r="GN109" s="93"/>
      <c r="GO109" s="93"/>
      <c r="GP109" s="93"/>
      <c r="GQ109" s="93"/>
      <c r="GR109" s="93"/>
      <c r="GS109" s="93"/>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93"/>
      <c r="HQ109" s="93"/>
      <c r="HR109" s="93"/>
      <c r="HS109" s="93"/>
      <c r="HT109" s="93"/>
      <c r="HU109" s="93"/>
      <c r="HV109" s="93"/>
      <c r="HW109" s="93"/>
      <c r="HX109" s="93"/>
      <c r="HY109" s="93"/>
      <c r="HZ109" s="93"/>
      <c r="IA109" s="93"/>
      <c r="IB109" s="93"/>
      <c r="IC109" s="93"/>
      <c r="ID109" s="93"/>
      <c r="IE109" s="93"/>
      <c r="IF109" s="93"/>
      <c r="IG109" s="93"/>
      <c r="IH109" s="93"/>
      <c r="II109" s="93"/>
      <c r="IJ109" s="93"/>
      <c r="IK109" s="93"/>
      <c r="IL109" s="93"/>
      <c r="IM109" s="93"/>
      <c r="IN109" s="93"/>
      <c r="IO109" s="93"/>
      <c r="IP109" s="93"/>
      <c r="IQ109" s="93"/>
      <c r="IR109" s="93"/>
      <c r="IS109" s="93"/>
      <c r="IT109" s="93"/>
      <c r="IU109" s="93"/>
    </row>
    <row r="110" ht="14.25" customHeight="1">
      <c r="A110" s="40"/>
      <c r="B110" s="9"/>
      <c r="C110" s="42"/>
      <c r="D110" s="42"/>
      <c r="E110" s="42"/>
      <c r="F110" s="33"/>
      <c r="G110" s="9"/>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c r="GL110" s="93"/>
      <c r="GM110" s="93"/>
      <c r="GN110" s="93"/>
      <c r="GO110" s="93"/>
      <c r="GP110" s="93"/>
      <c r="GQ110" s="93"/>
      <c r="GR110" s="93"/>
      <c r="GS110" s="93"/>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93"/>
      <c r="HQ110" s="93"/>
      <c r="HR110" s="93"/>
      <c r="HS110" s="93"/>
      <c r="HT110" s="93"/>
      <c r="HU110" s="93"/>
      <c r="HV110" s="93"/>
      <c r="HW110" s="93"/>
      <c r="HX110" s="93"/>
      <c r="HY110" s="93"/>
      <c r="HZ110" s="93"/>
      <c r="IA110" s="93"/>
      <c r="IB110" s="93"/>
      <c r="IC110" s="93"/>
      <c r="ID110" s="93"/>
      <c r="IE110" s="93"/>
      <c r="IF110" s="93"/>
      <c r="IG110" s="93"/>
      <c r="IH110" s="93"/>
      <c r="II110" s="93"/>
      <c r="IJ110" s="93"/>
      <c r="IK110" s="93"/>
      <c r="IL110" s="93"/>
      <c r="IM110" s="93"/>
      <c r="IN110" s="93"/>
      <c r="IO110" s="93"/>
      <c r="IP110" s="93"/>
      <c r="IQ110" s="93"/>
      <c r="IR110" s="93"/>
      <c r="IS110" s="93"/>
      <c r="IT110" s="93"/>
      <c r="IU110" s="93"/>
    </row>
    <row r="111" ht="14.25" customHeight="1">
      <c r="A111" s="40"/>
      <c r="B111" s="9"/>
      <c r="C111" s="42"/>
      <c r="D111" s="42"/>
      <c r="E111" s="42"/>
      <c r="F111" s="33"/>
      <c r="G111" s="9"/>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c r="GL111" s="93"/>
      <c r="GM111" s="93"/>
      <c r="GN111" s="93"/>
      <c r="GO111" s="93"/>
      <c r="GP111" s="93"/>
      <c r="GQ111" s="93"/>
      <c r="GR111" s="93"/>
      <c r="GS111" s="93"/>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93"/>
      <c r="HQ111" s="93"/>
      <c r="HR111" s="93"/>
      <c r="HS111" s="93"/>
      <c r="HT111" s="93"/>
      <c r="HU111" s="93"/>
      <c r="HV111" s="93"/>
      <c r="HW111" s="93"/>
      <c r="HX111" s="93"/>
      <c r="HY111" s="93"/>
      <c r="HZ111" s="93"/>
      <c r="IA111" s="93"/>
      <c r="IB111" s="93"/>
      <c r="IC111" s="93"/>
      <c r="ID111" s="93"/>
      <c r="IE111" s="93"/>
      <c r="IF111" s="93"/>
      <c r="IG111" s="93"/>
      <c r="IH111" s="93"/>
      <c r="II111" s="93"/>
      <c r="IJ111" s="93"/>
      <c r="IK111" s="93"/>
      <c r="IL111" s="93"/>
      <c r="IM111" s="93"/>
      <c r="IN111" s="93"/>
      <c r="IO111" s="93"/>
      <c r="IP111" s="93"/>
      <c r="IQ111" s="93"/>
      <c r="IR111" s="93"/>
      <c r="IS111" s="93"/>
      <c r="IT111" s="93"/>
      <c r="IU111" s="93"/>
    </row>
    <row r="112" ht="14.25" customHeight="1">
      <c r="A112" s="40"/>
      <c r="B112" s="9"/>
      <c r="C112" s="42"/>
      <c r="D112" s="42"/>
      <c r="E112" s="42"/>
      <c r="F112" s="33"/>
      <c r="G112" s="9"/>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row>
    <row r="113" ht="14.25" customHeight="1">
      <c r="A113" s="40"/>
      <c r="B113" s="9"/>
      <c r="C113" s="42"/>
      <c r="D113" s="42"/>
      <c r="E113" s="42"/>
      <c r="F113" s="33"/>
      <c r="G113" s="9"/>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c r="GL113" s="93"/>
      <c r="GM113" s="93"/>
      <c r="GN113" s="93"/>
      <c r="GO113" s="93"/>
      <c r="GP113" s="93"/>
      <c r="GQ113" s="93"/>
      <c r="GR113" s="93"/>
      <c r="GS113" s="93"/>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93"/>
      <c r="HQ113" s="93"/>
      <c r="HR113" s="93"/>
      <c r="HS113" s="93"/>
      <c r="HT113" s="93"/>
      <c r="HU113" s="93"/>
      <c r="HV113" s="93"/>
      <c r="HW113" s="93"/>
      <c r="HX113" s="93"/>
      <c r="HY113" s="93"/>
      <c r="HZ113" s="93"/>
      <c r="IA113" s="93"/>
      <c r="IB113" s="93"/>
      <c r="IC113" s="93"/>
      <c r="ID113" s="93"/>
      <c r="IE113" s="93"/>
      <c r="IF113" s="93"/>
      <c r="IG113" s="93"/>
      <c r="IH113" s="93"/>
      <c r="II113" s="93"/>
      <c r="IJ113" s="93"/>
      <c r="IK113" s="93"/>
      <c r="IL113" s="93"/>
      <c r="IM113" s="93"/>
      <c r="IN113" s="93"/>
      <c r="IO113" s="93"/>
      <c r="IP113" s="93"/>
      <c r="IQ113" s="93"/>
      <c r="IR113" s="93"/>
      <c r="IS113" s="93"/>
      <c r="IT113" s="93"/>
      <c r="IU113" s="93"/>
    </row>
    <row r="114" ht="14.25" customHeight="1">
      <c r="A114" s="40"/>
      <c r="B114" s="9"/>
      <c r="C114" s="42"/>
      <c r="D114" s="42"/>
      <c r="E114" s="42"/>
      <c r="F114" s="33"/>
      <c r="G114" s="9"/>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c r="IE114" s="93"/>
      <c r="IF114" s="93"/>
      <c r="IG114" s="93"/>
      <c r="IH114" s="93"/>
      <c r="II114" s="93"/>
      <c r="IJ114" s="93"/>
      <c r="IK114" s="93"/>
      <c r="IL114" s="93"/>
      <c r="IM114" s="93"/>
      <c r="IN114" s="93"/>
      <c r="IO114" s="93"/>
      <c r="IP114" s="93"/>
      <c r="IQ114" s="93"/>
      <c r="IR114" s="93"/>
      <c r="IS114" s="93"/>
      <c r="IT114" s="93"/>
      <c r="IU114" s="93"/>
    </row>
    <row r="115" ht="14.25" customHeight="1">
      <c r="A115" s="40"/>
      <c r="B115" s="9"/>
      <c r="C115" s="42"/>
      <c r="D115" s="42"/>
      <c r="E115" s="42"/>
      <c r="F115" s="33"/>
      <c r="G115" s="9"/>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c r="IE115" s="93"/>
      <c r="IF115" s="93"/>
      <c r="IG115" s="93"/>
      <c r="IH115" s="93"/>
      <c r="II115" s="93"/>
      <c r="IJ115" s="93"/>
      <c r="IK115" s="93"/>
      <c r="IL115" s="93"/>
      <c r="IM115" s="93"/>
      <c r="IN115" s="93"/>
      <c r="IO115" s="93"/>
      <c r="IP115" s="93"/>
      <c r="IQ115" s="93"/>
      <c r="IR115" s="93"/>
      <c r="IS115" s="93"/>
      <c r="IT115" s="93"/>
      <c r="IU115" s="93"/>
    </row>
    <row r="116" ht="14.25" customHeight="1">
      <c r="A116" s="40"/>
      <c r="B116" s="9"/>
      <c r="C116" s="42"/>
      <c r="D116" s="42"/>
      <c r="E116" s="42"/>
      <c r="F116" s="33"/>
      <c r="G116" s="42"/>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c r="IU116" s="96"/>
    </row>
    <row r="117" ht="14.25" customHeight="1">
      <c r="A117" s="40"/>
      <c r="B117" s="9"/>
      <c r="C117" s="42"/>
      <c r="D117" s="42"/>
      <c r="E117" s="42"/>
      <c r="F117" s="33"/>
      <c r="G117" s="42"/>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c r="IU117" s="96"/>
    </row>
    <row r="118" ht="14.25" customHeight="1">
      <c r="A118" s="40"/>
      <c r="B118" s="9"/>
      <c r="C118" s="42"/>
      <c r="D118" s="42"/>
      <c r="E118" s="42"/>
      <c r="F118" s="33"/>
      <c r="G118" s="42"/>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c r="IU118" s="96"/>
    </row>
    <row r="119" ht="14.25" customHeight="1">
      <c r="A119" s="40"/>
      <c r="B119" s="9"/>
      <c r="C119" s="42"/>
      <c r="D119" s="42"/>
      <c r="E119" s="42"/>
      <c r="F119" s="33"/>
      <c r="G119" s="42"/>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c r="IU119" s="96"/>
    </row>
    <row r="120" ht="14.25" customHeight="1">
      <c r="A120" s="40"/>
      <c r="B120" s="9"/>
      <c r="C120" s="42"/>
      <c r="D120" s="42"/>
      <c r="E120" s="42"/>
      <c r="F120" s="33"/>
      <c r="G120" s="42"/>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c r="IU120" s="96"/>
    </row>
    <row r="121" ht="14.25" customHeight="1">
      <c r="A121" s="40"/>
      <c r="B121" s="9"/>
      <c r="C121" s="42"/>
      <c r="D121" s="42"/>
      <c r="E121" s="42"/>
      <c r="F121" s="33"/>
      <c r="G121" s="42"/>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c r="IU121" s="96"/>
    </row>
    <row r="122" ht="14.25" customHeight="1">
      <c r="A122" s="40"/>
      <c r="B122" s="9"/>
      <c r="C122" s="42"/>
      <c r="D122" s="42"/>
      <c r="E122" s="42"/>
      <c r="F122" s="33"/>
      <c r="G122" s="42"/>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c r="IU122" s="96"/>
    </row>
    <row r="123" ht="14.25" customHeight="1">
      <c r="A123" s="40"/>
      <c r="B123" s="9"/>
      <c r="C123" s="42"/>
      <c r="D123" s="42"/>
      <c r="E123" s="42"/>
      <c r="F123" s="33"/>
      <c r="G123" s="42"/>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c r="IU123" s="96"/>
    </row>
    <row r="124" ht="14.25" customHeight="1">
      <c r="A124" s="40"/>
      <c r="B124" s="9"/>
      <c r="C124" s="42"/>
      <c r="D124" s="42"/>
      <c r="E124" s="42"/>
      <c r="F124" s="33"/>
      <c r="G124" s="42"/>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c r="IU124" s="96"/>
    </row>
    <row r="125" ht="14.25" customHeight="1">
      <c r="A125" s="40"/>
      <c r="B125" s="9"/>
      <c r="C125" s="42"/>
      <c r="D125" s="42"/>
      <c r="E125" s="42"/>
      <c r="F125" s="33"/>
      <c r="G125" s="42"/>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c r="IU125" s="96"/>
    </row>
    <row r="126" ht="14.25" customHeight="1">
      <c r="A126" s="40"/>
      <c r="B126" s="9"/>
      <c r="C126" s="42"/>
      <c r="D126" s="42"/>
      <c r="E126" s="42"/>
      <c r="F126" s="33"/>
      <c r="G126" s="42"/>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c r="IU126" s="96"/>
    </row>
    <row r="127" ht="14.25" customHeight="1">
      <c r="A127" s="40"/>
      <c r="B127" s="9"/>
      <c r="C127" s="42"/>
      <c r="D127" s="42"/>
      <c r="E127" s="42"/>
      <c r="F127" s="33"/>
      <c r="G127" s="42"/>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c r="IU127" s="96"/>
    </row>
    <row r="128" ht="14.25" customHeight="1">
      <c r="A128" s="40"/>
      <c r="B128" s="9"/>
      <c r="C128" s="42"/>
      <c r="D128" s="42"/>
      <c r="E128" s="42"/>
      <c r="F128" s="33"/>
      <c r="G128" s="42"/>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c r="IU128" s="96"/>
    </row>
    <row r="129" ht="14.25" customHeight="1">
      <c r="A129" s="40"/>
      <c r="B129" s="9"/>
      <c r="C129" s="42"/>
      <c r="D129" s="42"/>
      <c r="E129" s="42"/>
      <c r="F129" s="33"/>
      <c r="G129" s="42"/>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c r="IU129" s="96"/>
    </row>
    <row r="130" ht="14.25" customHeight="1">
      <c r="A130" s="40"/>
      <c r="B130" s="9"/>
      <c r="C130" s="42"/>
      <c r="D130" s="42"/>
      <c r="E130" s="42"/>
      <c r="F130" s="33"/>
      <c r="G130" s="42"/>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c r="IU130" s="96"/>
    </row>
    <row r="131" ht="14.25" customHeight="1">
      <c r="A131" s="40"/>
      <c r="B131" s="9"/>
      <c r="C131" s="42"/>
      <c r="D131" s="42"/>
      <c r="E131" s="42"/>
      <c r="F131" s="33"/>
      <c r="G131" s="42"/>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c r="IU131" s="96"/>
    </row>
    <row r="132" ht="14.25" customHeight="1">
      <c r="A132" s="40"/>
      <c r="B132" s="9"/>
      <c r="C132" s="42"/>
      <c r="D132" s="42"/>
      <c r="E132" s="42"/>
      <c r="F132" s="33"/>
      <c r="G132" s="42"/>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c r="IU132" s="96"/>
    </row>
    <row r="133" ht="14.25" customHeight="1">
      <c r="A133" s="40"/>
      <c r="B133" s="9"/>
      <c r="C133" s="42"/>
      <c r="D133" s="42"/>
      <c r="E133" s="42"/>
      <c r="F133" s="33"/>
      <c r="G133" s="42"/>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c r="IU133" s="96"/>
    </row>
    <row r="134" ht="14.25" customHeight="1">
      <c r="A134" s="40"/>
      <c r="B134" s="9"/>
      <c r="C134" s="42"/>
      <c r="D134" s="42"/>
      <c r="E134" s="42"/>
      <c r="F134" s="33"/>
      <c r="G134" s="42"/>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c r="IU134" s="96"/>
    </row>
    <row r="135" ht="14.25" customHeight="1">
      <c r="A135" s="40"/>
      <c r="B135" s="9"/>
      <c r="C135" s="42"/>
      <c r="D135" s="42"/>
      <c r="E135" s="42"/>
      <c r="F135" s="33"/>
      <c r="G135" s="42"/>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c r="IU135" s="96"/>
    </row>
    <row r="136" ht="14.25" customHeight="1">
      <c r="A136" s="40"/>
      <c r="B136" s="9"/>
      <c r="C136" s="42"/>
      <c r="D136" s="42"/>
      <c r="E136" s="42"/>
      <c r="F136" s="33"/>
      <c r="G136" s="42"/>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c r="IU136" s="96"/>
    </row>
    <row r="137" ht="14.25" customHeight="1">
      <c r="A137" s="40"/>
      <c r="B137" s="9"/>
      <c r="C137" s="42"/>
      <c r="D137" s="42"/>
      <c r="E137" s="42"/>
      <c r="F137" s="33"/>
      <c r="G137" s="42"/>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c r="IU137" s="96"/>
    </row>
    <row r="138" ht="14.25" customHeight="1">
      <c r="A138" s="40"/>
      <c r="B138" s="9"/>
      <c r="C138" s="42"/>
      <c r="D138" s="42"/>
      <c r="E138" s="42"/>
      <c r="F138" s="33"/>
      <c r="G138" s="42"/>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c r="IU138" s="96"/>
    </row>
    <row r="139" ht="14.25" customHeight="1">
      <c r="A139" s="40"/>
      <c r="B139" s="9"/>
      <c r="C139" s="42"/>
      <c r="D139" s="42"/>
      <c r="E139" s="42"/>
      <c r="F139" s="33"/>
      <c r="G139" s="42"/>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c r="IU139" s="96"/>
    </row>
    <row r="140" ht="14.25" customHeight="1">
      <c r="A140" s="40"/>
      <c r="B140" s="9"/>
      <c r="C140" s="42"/>
      <c r="D140" s="42"/>
      <c r="E140" s="42"/>
      <c r="F140" s="33"/>
      <c r="G140" s="42"/>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c r="IU140" s="96"/>
    </row>
    <row r="141" ht="14.25" customHeight="1">
      <c r="A141" s="40"/>
      <c r="B141" s="9"/>
      <c r="C141" s="42"/>
      <c r="D141" s="42"/>
      <c r="E141" s="42"/>
      <c r="F141" s="33"/>
      <c r="G141" s="42"/>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c r="IU141" s="96"/>
    </row>
  </sheetData>
  <mergeCells count="268">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A105:G105"/>
    <mergeCell ref="H105:K105"/>
    <mergeCell ref="L105:O105"/>
    <mergeCell ref="P105:S105"/>
    <mergeCell ref="T105:W105"/>
    <mergeCell ref="X105:AA105"/>
    <mergeCell ref="AB105:AE105"/>
    <mergeCell ref="AF105:AI105"/>
    <mergeCell ref="AJ105:AM105"/>
    <mergeCell ref="AN105:AQ105"/>
    <mergeCell ref="AR105:AU105"/>
    <mergeCell ref="AV105:AY105"/>
    <mergeCell ref="AZ105:BC105"/>
    <mergeCell ref="BD105:BG105"/>
    <mergeCell ref="BH105:BK105"/>
    <mergeCell ref="BL105:BO105"/>
    <mergeCell ref="BP105:BS105"/>
    <mergeCell ref="BT105:BW105"/>
    <mergeCell ref="BX105:CA105"/>
    <mergeCell ref="CB105:CE105"/>
    <mergeCell ref="CF105:CI105"/>
    <mergeCell ref="CJ105:CM105"/>
    <mergeCell ref="CN105:CQ105"/>
    <mergeCell ref="CR105:CU105"/>
    <mergeCell ref="CV105:CY105"/>
    <mergeCell ref="CZ105:DC105"/>
    <mergeCell ref="DD105:DG105"/>
    <mergeCell ref="DH105:DK105"/>
    <mergeCell ref="DL105:DO105"/>
    <mergeCell ref="DP105:DS105"/>
    <mergeCell ref="DT105:DW105"/>
    <mergeCell ref="DX105:EA105"/>
    <mergeCell ref="EB105:EE105"/>
    <mergeCell ref="EF105:EI105"/>
    <mergeCell ref="EJ105:EM105"/>
    <mergeCell ref="EN105:EQ105"/>
    <mergeCell ref="ER105:EU105"/>
    <mergeCell ref="EV105:EY105"/>
    <mergeCell ref="EZ105:FC105"/>
    <mergeCell ref="FD105:FG105"/>
    <mergeCell ref="FH105:FK105"/>
    <mergeCell ref="FL105:FO105"/>
    <mergeCell ref="FP105:FS105"/>
    <mergeCell ref="FT105:FW105"/>
    <mergeCell ref="FX105:GA105"/>
    <mergeCell ref="GB105:GE105"/>
    <mergeCell ref="GF105:GI105"/>
    <mergeCell ref="GJ105:GM105"/>
    <mergeCell ref="GN105:GQ105"/>
  </mergeCells>
  <printOptions/>
  <pageMargins bottom="0.75" footer="0.0" header="0.0" left="0.7" right="0.7" top="0.75"/>
  <pageSetup paperSize="8" orientation="landscape"/>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4.25" customHeight="1">
      <c r="A1" s="92" t="s">
        <v>0</v>
      </c>
      <c r="F1" s="54"/>
      <c r="G1" s="9"/>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c r="IE1" s="93"/>
      <c r="IF1" s="93"/>
      <c r="IG1" s="93"/>
      <c r="IH1" s="93"/>
      <c r="II1" s="93"/>
      <c r="IJ1" s="93"/>
      <c r="IK1" s="93"/>
      <c r="IL1" s="93"/>
      <c r="IM1" s="93"/>
      <c r="IN1" s="93"/>
      <c r="IO1" s="93"/>
      <c r="IP1" s="93"/>
      <c r="IQ1" s="93"/>
      <c r="IR1" s="93"/>
      <c r="IS1" s="93"/>
      <c r="IT1" s="93"/>
      <c r="IU1" s="93"/>
    </row>
    <row r="2" ht="14.25" customHeight="1">
      <c r="A2" s="94" t="s">
        <v>1</v>
      </c>
      <c r="F2" s="54"/>
      <c r="G2" s="9"/>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row>
    <row r="3" ht="14.25" customHeight="1">
      <c r="A3" s="92" t="s">
        <v>151</v>
      </c>
      <c r="F3" s="54"/>
      <c r="G3" s="9"/>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row>
    <row r="4" ht="14.25" customHeight="1">
      <c r="A4" s="4"/>
      <c r="B4" s="4"/>
      <c r="C4" s="40"/>
      <c r="D4" s="40"/>
      <c r="E4" s="40"/>
      <c r="F4" s="56"/>
      <c r="G4" s="9"/>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row>
    <row r="5" ht="38.25" customHeight="1">
      <c r="A5" s="35" t="s">
        <v>3</v>
      </c>
      <c r="B5" s="35" t="s">
        <v>4</v>
      </c>
      <c r="C5" s="35" t="s">
        <v>5</v>
      </c>
      <c r="D5" s="35" t="s">
        <v>152</v>
      </c>
      <c r="E5" s="35" t="s">
        <v>114</v>
      </c>
      <c r="F5" s="35" t="s">
        <v>115</v>
      </c>
      <c r="G5" s="9"/>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row>
    <row r="6" ht="14.25" customHeight="1">
      <c r="A6" s="58">
        <v>1.0</v>
      </c>
      <c r="B6" s="59" t="s">
        <v>7</v>
      </c>
      <c r="C6" s="58" t="s">
        <v>8</v>
      </c>
      <c r="D6" s="58">
        <v>4.0</v>
      </c>
      <c r="E6" s="48">
        <v>2.98</v>
      </c>
      <c r="F6" s="48">
        <f t="shared" ref="F6:F58" si="1">ROUND((D6*E6),2)</f>
        <v>11.92</v>
      </c>
      <c r="G6" s="9"/>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row>
    <row r="7" ht="27.75" customHeight="1">
      <c r="A7" s="58">
        <v>2.0</v>
      </c>
      <c r="B7" s="59" t="s">
        <v>9</v>
      </c>
      <c r="C7" s="35" t="s">
        <v>10</v>
      </c>
      <c r="D7" s="35">
        <v>24.0</v>
      </c>
      <c r="E7" s="48">
        <v>5.52</v>
      </c>
      <c r="F7" s="48">
        <f t="shared" si="1"/>
        <v>132.48</v>
      </c>
      <c r="G7" s="9"/>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row>
    <row r="8" ht="14.25" customHeight="1">
      <c r="A8" s="58">
        <v>3.0</v>
      </c>
      <c r="B8" s="59" t="s">
        <v>11</v>
      </c>
      <c r="C8" s="58" t="s">
        <v>8</v>
      </c>
      <c r="D8" s="58">
        <v>24.0</v>
      </c>
      <c r="E8" s="48">
        <v>8.5</v>
      </c>
      <c r="F8" s="48">
        <f t="shared" si="1"/>
        <v>204</v>
      </c>
      <c r="G8" s="9"/>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row>
    <row r="9" ht="64.5" customHeight="1">
      <c r="A9" s="58">
        <v>4.0</v>
      </c>
      <c r="B9" s="59" t="s">
        <v>12</v>
      </c>
      <c r="C9" s="35" t="s">
        <v>10</v>
      </c>
      <c r="D9" s="35">
        <v>0.0</v>
      </c>
      <c r="E9" s="48">
        <v>102.78</v>
      </c>
      <c r="F9" s="48">
        <f t="shared" si="1"/>
        <v>0</v>
      </c>
      <c r="G9" s="9"/>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row>
    <row r="10" ht="51.0" customHeight="1">
      <c r="A10" s="58">
        <v>5.0</v>
      </c>
      <c r="B10" s="59" t="s">
        <v>13</v>
      </c>
      <c r="C10" s="35" t="s">
        <v>10</v>
      </c>
      <c r="D10" s="35">
        <v>1.0</v>
      </c>
      <c r="E10" s="48">
        <v>20.28</v>
      </c>
      <c r="F10" s="48">
        <f t="shared" si="1"/>
        <v>20.28</v>
      </c>
      <c r="G10" s="9"/>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row>
    <row r="11" ht="54.0" customHeight="1">
      <c r="A11" s="58">
        <v>6.0</v>
      </c>
      <c r="B11" s="59" t="s">
        <v>14</v>
      </c>
      <c r="C11" s="35" t="s">
        <v>10</v>
      </c>
      <c r="D11" s="35">
        <v>0.0</v>
      </c>
      <c r="E11" s="48">
        <v>12.1</v>
      </c>
      <c r="F11" s="48">
        <f t="shared" si="1"/>
        <v>0</v>
      </c>
      <c r="G11" s="9"/>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row>
    <row r="12" ht="38.25" customHeight="1">
      <c r="A12" s="58">
        <v>7.0</v>
      </c>
      <c r="B12" s="59" t="s">
        <v>15</v>
      </c>
      <c r="C12" s="35" t="s">
        <v>10</v>
      </c>
      <c r="D12" s="35">
        <v>2.0</v>
      </c>
      <c r="E12" s="48">
        <v>71.01</v>
      </c>
      <c r="F12" s="48">
        <f t="shared" si="1"/>
        <v>142.02</v>
      </c>
      <c r="G12" s="9"/>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row>
    <row r="13" ht="38.25" customHeight="1">
      <c r="A13" s="58">
        <v>8.0</v>
      </c>
      <c r="B13" s="59" t="s">
        <v>16</v>
      </c>
      <c r="C13" s="35" t="s">
        <v>10</v>
      </c>
      <c r="D13" s="35">
        <v>0.0</v>
      </c>
      <c r="E13" s="48">
        <v>111.91</v>
      </c>
      <c r="F13" s="48">
        <f t="shared" si="1"/>
        <v>0</v>
      </c>
      <c r="G13" s="9"/>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row>
    <row r="14" ht="41.25" customHeight="1">
      <c r="A14" s="58">
        <v>9.0</v>
      </c>
      <c r="B14" s="59" t="s">
        <v>17</v>
      </c>
      <c r="C14" s="35" t="s">
        <v>10</v>
      </c>
      <c r="D14" s="35">
        <v>0.0</v>
      </c>
      <c r="E14" s="48">
        <v>72.98</v>
      </c>
      <c r="F14" s="48">
        <f t="shared" si="1"/>
        <v>0</v>
      </c>
      <c r="G14" s="9"/>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row>
    <row r="15" ht="25.5" customHeight="1">
      <c r="A15" s="58">
        <v>10.0</v>
      </c>
      <c r="B15" s="59" t="s">
        <v>18</v>
      </c>
      <c r="C15" s="35" t="s">
        <v>10</v>
      </c>
      <c r="D15" s="35">
        <v>24.0</v>
      </c>
      <c r="E15" s="48">
        <v>124.06</v>
      </c>
      <c r="F15" s="48">
        <f t="shared" si="1"/>
        <v>2977.44</v>
      </c>
      <c r="G15" s="9"/>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row>
    <row r="16" ht="38.25" customHeight="1">
      <c r="A16" s="58">
        <v>11.0</v>
      </c>
      <c r="B16" s="59" t="s">
        <v>19</v>
      </c>
      <c r="C16" s="35" t="s">
        <v>10</v>
      </c>
      <c r="D16" s="35">
        <v>12.0</v>
      </c>
      <c r="E16" s="48">
        <v>52.45</v>
      </c>
      <c r="F16" s="48">
        <f t="shared" si="1"/>
        <v>629.4</v>
      </c>
      <c r="G16" s="9"/>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row>
    <row r="17" ht="14.25" customHeight="1">
      <c r="A17" s="58">
        <v>12.0</v>
      </c>
      <c r="B17" s="59" t="s">
        <v>20</v>
      </c>
      <c r="C17" s="58" t="s">
        <v>21</v>
      </c>
      <c r="D17" s="58">
        <v>2.0</v>
      </c>
      <c r="E17" s="48">
        <v>23.22</v>
      </c>
      <c r="F17" s="48">
        <f t="shared" si="1"/>
        <v>46.44</v>
      </c>
      <c r="G17" s="9"/>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row>
    <row r="18" ht="14.25" customHeight="1">
      <c r="A18" s="58">
        <v>13.0</v>
      </c>
      <c r="B18" s="59" t="s">
        <v>22</v>
      </c>
      <c r="C18" s="58" t="s">
        <v>21</v>
      </c>
      <c r="D18" s="58">
        <v>2.0</v>
      </c>
      <c r="E18" s="48">
        <v>23.22</v>
      </c>
      <c r="F18" s="48">
        <f t="shared" si="1"/>
        <v>46.44</v>
      </c>
      <c r="G18" s="9"/>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row>
    <row r="19" ht="14.25" customHeight="1">
      <c r="A19" s="58">
        <v>14.0</v>
      </c>
      <c r="B19" s="59" t="s">
        <v>23</v>
      </c>
      <c r="C19" s="58" t="s">
        <v>21</v>
      </c>
      <c r="D19" s="58">
        <v>0.0</v>
      </c>
      <c r="E19" s="48">
        <v>23.22</v>
      </c>
      <c r="F19" s="48">
        <f t="shared" si="1"/>
        <v>0</v>
      </c>
      <c r="G19" s="9"/>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row>
    <row r="20" ht="11.25" customHeight="1">
      <c r="A20" s="58">
        <v>15.0</v>
      </c>
      <c r="B20" s="59" t="s">
        <v>24</v>
      </c>
      <c r="C20" s="58" t="s">
        <v>21</v>
      </c>
      <c r="D20" s="58">
        <v>0.0</v>
      </c>
      <c r="E20" s="48">
        <v>34.83</v>
      </c>
      <c r="F20" s="48">
        <f t="shared" si="1"/>
        <v>0</v>
      </c>
      <c r="G20" s="9"/>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row>
    <row r="21" ht="15.0" customHeight="1">
      <c r="A21" s="58">
        <v>16.0</v>
      </c>
      <c r="B21" s="60" t="s">
        <v>25</v>
      </c>
      <c r="C21" s="58" t="s">
        <v>21</v>
      </c>
      <c r="D21" s="58">
        <v>6.0</v>
      </c>
      <c r="E21" s="48">
        <v>3.13</v>
      </c>
      <c r="F21" s="48">
        <f t="shared" si="1"/>
        <v>18.78</v>
      </c>
      <c r="G21" s="33"/>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row>
    <row r="22" ht="14.25" customHeight="1">
      <c r="A22" s="58">
        <v>17.0</v>
      </c>
      <c r="B22" s="59" t="s">
        <v>26</v>
      </c>
      <c r="C22" s="58" t="s">
        <v>21</v>
      </c>
      <c r="D22" s="58">
        <v>12.0</v>
      </c>
      <c r="E22" s="48">
        <v>2.44</v>
      </c>
      <c r="F22" s="48">
        <f t="shared" si="1"/>
        <v>29.28</v>
      </c>
      <c r="G22" s="9"/>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row>
    <row r="23" ht="38.25" customHeight="1">
      <c r="A23" s="58">
        <v>18.0</v>
      </c>
      <c r="B23" s="59" t="s">
        <v>27</v>
      </c>
      <c r="C23" s="58" t="s">
        <v>21</v>
      </c>
      <c r="D23" s="58">
        <v>24.0</v>
      </c>
      <c r="E23" s="48">
        <v>2.79</v>
      </c>
      <c r="F23" s="48">
        <f t="shared" si="1"/>
        <v>66.96</v>
      </c>
      <c r="G23" s="9"/>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row>
    <row r="24" ht="14.25" customHeight="1">
      <c r="A24" s="58">
        <v>19.0</v>
      </c>
      <c r="B24" s="59" t="s">
        <v>28</v>
      </c>
      <c r="C24" s="58" t="s">
        <v>21</v>
      </c>
      <c r="D24" s="58">
        <v>24.0</v>
      </c>
      <c r="E24" s="48">
        <v>1.84</v>
      </c>
      <c r="F24" s="48">
        <f t="shared" si="1"/>
        <v>44.16</v>
      </c>
      <c r="G24" s="9"/>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row>
    <row r="25" ht="38.25" customHeight="1">
      <c r="A25" s="58">
        <v>20.0</v>
      </c>
      <c r="B25" s="59" t="s">
        <v>29</v>
      </c>
      <c r="C25" s="58" t="s">
        <v>30</v>
      </c>
      <c r="D25" s="58">
        <v>1.0</v>
      </c>
      <c r="E25" s="48">
        <v>9.95</v>
      </c>
      <c r="F25" s="48">
        <f t="shared" si="1"/>
        <v>9.95</v>
      </c>
      <c r="G25" s="9"/>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row>
    <row r="26" ht="25.5" customHeight="1">
      <c r="A26" s="58">
        <v>21.0</v>
      </c>
      <c r="B26" s="59" t="s">
        <v>31</v>
      </c>
      <c r="C26" s="35" t="s">
        <v>10</v>
      </c>
      <c r="D26" s="35">
        <v>0.0</v>
      </c>
      <c r="E26" s="48">
        <v>39.53</v>
      </c>
      <c r="F26" s="48">
        <f t="shared" si="1"/>
        <v>0</v>
      </c>
      <c r="G26" s="9"/>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row>
    <row r="27" ht="38.25" customHeight="1">
      <c r="A27" s="58">
        <v>22.0</v>
      </c>
      <c r="B27" s="61" t="s">
        <v>32</v>
      </c>
      <c r="C27" s="62" t="s">
        <v>10</v>
      </c>
      <c r="D27" s="62">
        <v>12.0</v>
      </c>
      <c r="E27" s="48">
        <v>9.07</v>
      </c>
      <c r="F27" s="48">
        <f t="shared" si="1"/>
        <v>108.84</v>
      </c>
      <c r="G27" s="9"/>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row>
    <row r="28" ht="25.5" customHeight="1">
      <c r="A28" s="58">
        <v>23.0</v>
      </c>
      <c r="B28" s="59" t="s">
        <v>33</v>
      </c>
      <c r="C28" s="35" t="s">
        <v>34</v>
      </c>
      <c r="D28" s="35">
        <v>6.0</v>
      </c>
      <c r="E28" s="48">
        <v>3.37</v>
      </c>
      <c r="F28" s="48">
        <f t="shared" si="1"/>
        <v>20.22</v>
      </c>
      <c r="G28" s="9"/>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row>
    <row r="29" ht="24.0" customHeight="1">
      <c r="A29" s="58">
        <v>24.0</v>
      </c>
      <c r="B29" s="59" t="s">
        <v>35</v>
      </c>
      <c r="C29" s="58" t="s">
        <v>36</v>
      </c>
      <c r="D29" s="58">
        <v>12.0</v>
      </c>
      <c r="E29" s="48">
        <v>4.34</v>
      </c>
      <c r="F29" s="48">
        <f t="shared" si="1"/>
        <v>52.08</v>
      </c>
      <c r="G29" s="9"/>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row>
    <row r="30" ht="25.5" customHeight="1">
      <c r="A30" s="58">
        <v>25.0</v>
      </c>
      <c r="B30" s="59" t="s">
        <v>37</v>
      </c>
      <c r="C30" s="58" t="s">
        <v>36</v>
      </c>
      <c r="D30" s="58">
        <v>0.0</v>
      </c>
      <c r="E30" s="48">
        <v>4.34</v>
      </c>
      <c r="F30" s="48">
        <f t="shared" si="1"/>
        <v>0</v>
      </c>
      <c r="G30" s="9"/>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ht="14.25" customHeight="1">
      <c r="A31" s="58">
        <v>26.0</v>
      </c>
      <c r="B31" s="59" t="s">
        <v>38</v>
      </c>
      <c r="C31" s="58" t="s">
        <v>21</v>
      </c>
      <c r="D31" s="58">
        <v>12.0</v>
      </c>
      <c r="E31" s="48">
        <v>2.64</v>
      </c>
      <c r="F31" s="48">
        <f t="shared" si="1"/>
        <v>31.68</v>
      </c>
      <c r="G31" s="9"/>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row>
    <row r="32" ht="25.5" customHeight="1">
      <c r="A32" s="58">
        <v>27.0</v>
      </c>
      <c r="B32" s="63" t="s">
        <v>129</v>
      </c>
      <c r="C32" s="35" t="s">
        <v>40</v>
      </c>
      <c r="D32" s="35">
        <v>12.0</v>
      </c>
      <c r="E32" s="48">
        <v>9.53</v>
      </c>
      <c r="F32" s="48">
        <f t="shared" si="1"/>
        <v>114.36</v>
      </c>
      <c r="G32" s="9"/>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row>
    <row r="33" ht="29.25" customHeight="1">
      <c r="A33" s="58">
        <v>28.0</v>
      </c>
      <c r="B33" s="59" t="s">
        <v>41</v>
      </c>
      <c r="C33" s="58" t="s">
        <v>21</v>
      </c>
      <c r="D33" s="58">
        <v>24.0</v>
      </c>
      <c r="E33" s="48">
        <v>2.54</v>
      </c>
      <c r="F33" s="48">
        <f t="shared" si="1"/>
        <v>60.96</v>
      </c>
      <c r="G33" s="9"/>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row>
    <row r="34" ht="25.5" customHeight="1">
      <c r="A34" s="58">
        <v>29.0</v>
      </c>
      <c r="B34" s="64" t="s">
        <v>42</v>
      </c>
      <c r="C34" s="35" t="s">
        <v>34</v>
      </c>
      <c r="D34" s="35">
        <v>2.0</v>
      </c>
      <c r="E34" s="48">
        <v>10.97</v>
      </c>
      <c r="F34" s="48">
        <f t="shared" si="1"/>
        <v>21.94</v>
      </c>
      <c r="G34" s="9"/>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row>
    <row r="35" ht="12.75" customHeight="1">
      <c r="A35" s="58">
        <v>30.0</v>
      </c>
      <c r="B35" s="64" t="s">
        <v>43</v>
      </c>
      <c r="C35" s="35" t="s">
        <v>44</v>
      </c>
      <c r="D35" s="35">
        <v>1.0</v>
      </c>
      <c r="E35" s="48">
        <v>16.17</v>
      </c>
      <c r="F35" s="48">
        <f t="shared" si="1"/>
        <v>16.17</v>
      </c>
      <c r="G35" s="9"/>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row>
    <row r="36" ht="14.25" customHeight="1">
      <c r="A36" s="58">
        <v>31.0</v>
      </c>
      <c r="B36" s="59" t="s">
        <v>45</v>
      </c>
      <c r="C36" s="35" t="s">
        <v>21</v>
      </c>
      <c r="D36" s="35">
        <v>2.0</v>
      </c>
      <c r="E36" s="48">
        <v>44.39</v>
      </c>
      <c r="F36" s="48">
        <f t="shared" si="1"/>
        <v>88.78</v>
      </c>
      <c r="G36" s="9"/>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row>
    <row r="37" ht="14.25" customHeight="1">
      <c r="A37" s="58">
        <v>32.0</v>
      </c>
      <c r="B37" s="64" t="s">
        <v>46</v>
      </c>
      <c r="C37" s="58" t="s">
        <v>21</v>
      </c>
      <c r="D37" s="58">
        <v>3.0</v>
      </c>
      <c r="E37" s="48">
        <v>27.52</v>
      </c>
      <c r="F37" s="48">
        <f t="shared" si="1"/>
        <v>82.56</v>
      </c>
      <c r="G37" s="9"/>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row>
    <row r="38" ht="14.25" customHeight="1">
      <c r="A38" s="58">
        <v>33.0</v>
      </c>
      <c r="B38" s="64" t="s">
        <v>47</v>
      </c>
      <c r="C38" s="58" t="s">
        <v>21</v>
      </c>
      <c r="D38" s="58">
        <v>3.0</v>
      </c>
      <c r="E38" s="48">
        <v>28.06</v>
      </c>
      <c r="F38" s="48">
        <f t="shared" si="1"/>
        <v>84.18</v>
      </c>
      <c r="G38" s="9"/>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row>
    <row r="39" ht="15.0" customHeight="1">
      <c r="A39" s="58">
        <v>34.0</v>
      </c>
      <c r="B39" s="65" t="s">
        <v>48</v>
      </c>
      <c r="C39" s="58" t="s">
        <v>21</v>
      </c>
      <c r="D39" s="58">
        <v>3.0</v>
      </c>
      <c r="E39" s="48">
        <v>5.57</v>
      </c>
      <c r="F39" s="48">
        <f t="shared" si="1"/>
        <v>16.71</v>
      </c>
      <c r="G39" s="33"/>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row>
    <row r="40" ht="15.0" customHeight="1">
      <c r="A40" s="58">
        <v>35.0</v>
      </c>
      <c r="B40" s="65" t="s">
        <v>49</v>
      </c>
      <c r="C40" s="58" t="s">
        <v>21</v>
      </c>
      <c r="D40" s="58">
        <v>3.0</v>
      </c>
      <c r="E40" s="48">
        <v>11.42</v>
      </c>
      <c r="F40" s="48">
        <f t="shared" si="1"/>
        <v>34.26</v>
      </c>
      <c r="G40" s="33"/>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row>
    <row r="41" ht="25.5" customHeight="1">
      <c r="A41" s="58">
        <v>36.0</v>
      </c>
      <c r="B41" s="59" t="s">
        <v>50</v>
      </c>
      <c r="C41" s="35" t="s">
        <v>51</v>
      </c>
      <c r="D41" s="35">
        <v>12.0</v>
      </c>
      <c r="E41" s="48">
        <v>8.97</v>
      </c>
      <c r="F41" s="48">
        <f t="shared" si="1"/>
        <v>107.64</v>
      </c>
      <c r="G41" s="9"/>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row>
    <row r="42" ht="26.25" customHeight="1">
      <c r="A42" s="58">
        <v>37.0</v>
      </c>
      <c r="B42" s="59" t="s">
        <v>52</v>
      </c>
      <c r="C42" s="35" t="s">
        <v>51</v>
      </c>
      <c r="D42" s="35">
        <v>24.0</v>
      </c>
      <c r="E42" s="48">
        <v>3.31</v>
      </c>
      <c r="F42" s="48">
        <f t="shared" si="1"/>
        <v>79.44</v>
      </c>
      <c r="G42" s="9"/>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row>
    <row r="43" ht="26.25" customHeight="1">
      <c r="A43" s="58">
        <v>38.0</v>
      </c>
      <c r="B43" s="34" t="s">
        <v>53</v>
      </c>
      <c r="C43" s="35" t="s">
        <v>54</v>
      </c>
      <c r="D43" s="35">
        <v>6.0</v>
      </c>
      <c r="E43" s="48">
        <v>5.68</v>
      </c>
      <c r="F43" s="48">
        <f t="shared" si="1"/>
        <v>34.08</v>
      </c>
      <c r="G43" s="9"/>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row>
    <row r="44" ht="31.5" customHeight="1">
      <c r="A44" s="58">
        <v>39.0</v>
      </c>
      <c r="B44" s="59" t="s">
        <v>55</v>
      </c>
      <c r="C44" s="35" t="s">
        <v>56</v>
      </c>
      <c r="D44" s="35">
        <v>12.0</v>
      </c>
      <c r="E44" s="48">
        <v>8.12</v>
      </c>
      <c r="F44" s="48">
        <f t="shared" si="1"/>
        <v>97.44</v>
      </c>
      <c r="G44" s="9"/>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row>
    <row r="45" ht="30.0" customHeight="1">
      <c r="A45" s="58">
        <v>40.0</v>
      </c>
      <c r="B45" s="59" t="s">
        <v>57</v>
      </c>
      <c r="C45" s="35" t="s">
        <v>56</v>
      </c>
      <c r="D45" s="35">
        <v>0.0</v>
      </c>
      <c r="E45" s="48">
        <v>8.12</v>
      </c>
      <c r="F45" s="48">
        <f t="shared" si="1"/>
        <v>0</v>
      </c>
      <c r="G45" s="9"/>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row>
    <row r="46" ht="36.0" customHeight="1">
      <c r="A46" s="58">
        <v>41.0</v>
      </c>
      <c r="B46" s="59" t="s">
        <v>58</v>
      </c>
      <c r="C46" s="35" t="s">
        <v>56</v>
      </c>
      <c r="D46" s="35">
        <v>6.0</v>
      </c>
      <c r="E46" s="48">
        <v>37.79</v>
      </c>
      <c r="F46" s="48">
        <f t="shared" si="1"/>
        <v>226.74</v>
      </c>
      <c r="G46" s="9"/>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c r="DT46" s="93"/>
      <c r="DU46" s="93"/>
      <c r="DV46" s="93"/>
      <c r="DW46" s="93"/>
      <c r="DX46" s="93"/>
      <c r="DY46" s="93"/>
      <c r="DZ46" s="93"/>
      <c r="EA46" s="93"/>
      <c r="EB46" s="93"/>
      <c r="EC46" s="93"/>
      <c r="ED46" s="93"/>
      <c r="EE46" s="93"/>
      <c r="EF46" s="93"/>
      <c r="EG46" s="93"/>
      <c r="EH46" s="93"/>
      <c r="EI46" s="93"/>
      <c r="EJ46" s="93"/>
      <c r="EK46" s="93"/>
      <c r="EL46" s="93"/>
      <c r="EM46" s="93"/>
      <c r="EN46" s="93"/>
      <c r="EO46" s="93"/>
      <c r="EP46" s="93"/>
      <c r="EQ46" s="93"/>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c r="IE46" s="93"/>
      <c r="IF46" s="93"/>
      <c r="IG46" s="93"/>
      <c r="IH46" s="93"/>
      <c r="II46" s="93"/>
      <c r="IJ46" s="93"/>
      <c r="IK46" s="93"/>
      <c r="IL46" s="93"/>
      <c r="IM46" s="93"/>
      <c r="IN46" s="93"/>
      <c r="IO46" s="93"/>
      <c r="IP46" s="93"/>
      <c r="IQ46" s="93"/>
      <c r="IR46" s="93"/>
      <c r="IS46" s="93"/>
      <c r="IT46" s="93"/>
      <c r="IU46" s="93"/>
    </row>
    <row r="47" ht="14.25" customHeight="1">
      <c r="A47" s="58">
        <v>42.0</v>
      </c>
      <c r="B47" s="34" t="s">
        <v>59</v>
      </c>
      <c r="C47" s="58" t="s">
        <v>8</v>
      </c>
      <c r="D47" s="58">
        <v>2.0</v>
      </c>
      <c r="E47" s="48">
        <v>18.13</v>
      </c>
      <c r="F47" s="48">
        <f t="shared" si="1"/>
        <v>36.26</v>
      </c>
      <c r="G47" s="9"/>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row>
    <row r="48" ht="23.25" customHeight="1">
      <c r="A48" s="58">
        <v>43.0</v>
      </c>
      <c r="B48" s="34" t="s">
        <v>60</v>
      </c>
      <c r="C48" s="58" t="s">
        <v>21</v>
      </c>
      <c r="D48" s="58">
        <v>4.0</v>
      </c>
      <c r="E48" s="48">
        <v>7.68</v>
      </c>
      <c r="F48" s="48">
        <f t="shared" si="1"/>
        <v>30.72</v>
      </c>
      <c r="G48" s="9"/>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row>
    <row r="49" ht="14.25" customHeight="1">
      <c r="A49" s="58">
        <v>44.0</v>
      </c>
      <c r="B49" s="34" t="s">
        <v>61</v>
      </c>
      <c r="C49" s="58" t="s">
        <v>21</v>
      </c>
      <c r="D49" s="66">
        <v>4.0</v>
      </c>
      <c r="E49" s="67">
        <v>12.83</v>
      </c>
      <c r="F49" s="48">
        <f t="shared" si="1"/>
        <v>51.32</v>
      </c>
      <c r="G49" s="9"/>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row>
    <row r="50" ht="14.25" customHeight="1">
      <c r="A50" s="58">
        <v>45.0</v>
      </c>
      <c r="B50" s="34" t="s">
        <v>62</v>
      </c>
      <c r="C50" s="58" t="s">
        <v>21</v>
      </c>
      <c r="D50" s="58">
        <v>4.0</v>
      </c>
      <c r="E50" s="48">
        <v>8.37</v>
      </c>
      <c r="F50" s="48">
        <f t="shared" si="1"/>
        <v>33.48</v>
      </c>
      <c r="G50" s="9"/>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row>
    <row r="51" ht="14.25" customHeight="1">
      <c r="A51" s="68">
        <v>46.0</v>
      </c>
      <c r="B51" s="61" t="s">
        <v>63</v>
      </c>
      <c r="C51" s="68" t="s">
        <v>21</v>
      </c>
      <c r="D51" s="68">
        <v>2.0</v>
      </c>
      <c r="E51" s="71">
        <v>20.28</v>
      </c>
      <c r="F51" s="71">
        <f t="shared" si="1"/>
        <v>40.56</v>
      </c>
      <c r="G51" s="9"/>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row>
    <row r="52">
      <c r="A52" s="10">
        <v>47.0</v>
      </c>
      <c r="B52" s="13" t="s">
        <v>64</v>
      </c>
      <c r="C52" s="32" t="s">
        <v>65</v>
      </c>
      <c r="D52" s="58">
        <v>24.0</v>
      </c>
      <c r="E52" s="72">
        <v>1.25</v>
      </c>
      <c r="F52" s="71">
        <f t="shared" si="1"/>
        <v>30</v>
      </c>
      <c r="G52" s="9"/>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row>
    <row r="53">
      <c r="A53" s="10">
        <v>48.0</v>
      </c>
      <c r="B53" s="13" t="s">
        <v>66</v>
      </c>
      <c r="C53" s="32" t="s">
        <v>21</v>
      </c>
      <c r="D53" s="58">
        <v>18.0</v>
      </c>
      <c r="E53" s="72">
        <v>2.97</v>
      </c>
      <c r="F53" s="71">
        <f t="shared" si="1"/>
        <v>53.46</v>
      </c>
      <c r="G53" s="9"/>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row>
    <row r="54">
      <c r="A54" s="10">
        <v>49.0</v>
      </c>
      <c r="B54" s="13" t="s">
        <v>67</v>
      </c>
      <c r="C54" s="32" t="s">
        <v>68</v>
      </c>
      <c r="D54" s="58">
        <v>6.0</v>
      </c>
      <c r="E54" s="72">
        <v>4.99</v>
      </c>
      <c r="F54" s="71">
        <f t="shared" si="1"/>
        <v>29.94</v>
      </c>
      <c r="G54" s="9"/>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row>
    <row r="55">
      <c r="A55" s="10">
        <v>50.0</v>
      </c>
      <c r="B55" s="13" t="s">
        <v>69</v>
      </c>
      <c r="C55" s="32" t="s">
        <v>70</v>
      </c>
      <c r="D55" s="58">
        <v>240.0</v>
      </c>
      <c r="E55" s="72">
        <v>1.49</v>
      </c>
      <c r="F55" s="71">
        <f t="shared" si="1"/>
        <v>357.6</v>
      </c>
      <c r="G55" s="9"/>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row>
    <row r="56">
      <c r="A56" s="10">
        <v>51.0</v>
      </c>
      <c r="B56" s="13" t="s">
        <v>71</v>
      </c>
      <c r="C56" s="32" t="s">
        <v>72</v>
      </c>
      <c r="D56" s="58">
        <v>0.0</v>
      </c>
      <c r="E56" s="72">
        <v>6.82</v>
      </c>
      <c r="F56" s="71">
        <f t="shared" si="1"/>
        <v>0</v>
      </c>
      <c r="G56" s="9"/>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c r="DT56" s="93"/>
      <c r="DU56" s="93"/>
      <c r="DV56" s="93"/>
      <c r="DW56" s="93"/>
      <c r="DX56" s="93"/>
      <c r="DY56" s="93"/>
      <c r="DZ56" s="93"/>
      <c r="EA56" s="93"/>
      <c r="EB56" s="93"/>
      <c r="EC56" s="93"/>
      <c r="ED56" s="93"/>
      <c r="EE56" s="93"/>
      <c r="EF56" s="93"/>
      <c r="EG56" s="93"/>
      <c r="EH56" s="93"/>
      <c r="EI56" s="93"/>
      <c r="EJ56" s="93"/>
      <c r="EK56" s="93"/>
      <c r="EL56" s="93"/>
      <c r="EM56" s="93"/>
      <c r="EN56" s="93"/>
      <c r="EO56" s="93"/>
      <c r="EP56" s="93"/>
      <c r="EQ56" s="93"/>
      <c r="ER56" s="93"/>
      <c r="ES56" s="93"/>
      <c r="ET56" s="93"/>
      <c r="EU56" s="93"/>
      <c r="EV56" s="93"/>
      <c r="EW56" s="93"/>
      <c r="EX56" s="93"/>
      <c r="EY56" s="93"/>
      <c r="EZ56" s="93"/>
      <c r="FA56" s="93"/>
      <c r="FB56" s="93"/>
      <c r="FC56" s="93"/>
      <c r="FD56" s="93"/>
      <c r="FE56" s="93"/>
      <c r="FF56" s="93"/>
      <c r="FG56" s="93"/>
      <c r="FH56" s="93"/>
      <c r="FI56" s="93"/>
      <c r="FJ56" s="93"/>
      <c r="FK56" s="93"/>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c r="IE56" s="93"/>
      <c r="IF56" s="93"/>
      <c r="IG56" s="93"/>
      <c r="IH56" s="93"/>
      <c r="II56" s="93"/>
      <c r="IJ56" s="93"/>
      <c r="IK56" s="93"/>
      <c r="IL56" s="93"/>
      <c r="IM56" s="93"/>
      <c r="IN56" s="93"/>
      <c r="IO56" s="93"/>
      <c r="IP56" s="93"/>
      <c r="IQ56" s="93"/>
      <c r="IR56" s="93"/>
      <c r="IS56" s="93"/>
      <c r="IT56" s="93"/>
      <c r="IU56" s="93"/>
    </row>
    <row r="57">
      <c r="A57" s="10">
        <v>52.0</v>
      </c>
      <c r="B57" s="13" t="s">
        <v>73</v>
      </c>
      <c r="C57" s="32" t="s">
        <v>74</v>
      </c>
      <c r="D57" s="58">
        <v>12.0</v>
      </c>
      <c r="E57" s="72">
        <v>25.5</v>
      </c>
      <c r="F57" s="71">
        <f t="shared" si="1"/>
        <v>306</v>
      </c>
      <c r="G57" s="9"/>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row>
    <row r="58">
      <c r="A58" s="10">
        <v>53.0</v>
      </c>
      <c r="B58" s="13" t="s">
        <v>75</v>
      </c>
      <c r="C58" s="32" t="s">
        <v>76</v>
      </c>
      <c r="D58" s="58">
        <v>12.0</v>
      </c>
      <c r="E58" s="72">
        <v>39.99</v>
      </c>
      <c r="F58" s="71">
        <f t="shared" si="1"/>
        <v>479.88</v>
      </c>
      <c r="G58" s="9"/>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row>
    <row r="59" ht="12.75" customHeight="1">
      <c r="A59" s="73" t="s">
        <v>116</v>
      </c>
      <c r="B59" s="74"/>
      <c r="C59" s="74"/>
      <c r="D59" s="74"/>
      <c r="E59" s="75"/>
      <c r="F59" s="76">
        <f>SUM(F6:F58)</f>
        <v>7106.85</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592.2375</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1.0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78">
        <f>ROUND((F60/F61),2)</f>
        <v>592.24</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4.25" customHeight="1">
      <c r="A63" s="49"/>
      <c r="C63" s="52"/>
      <c r="D63" s="52"/>
      <c r="E63" s="52"/>
      <c r="F63" s="33"/>
      <c r="G63" s="9"/>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row>
    <row r="64" ht="38.25" customHeight="1">
      <c r="A64" s="35" t="s">
        <v>3</v>
      </c>
      <c r="B64" s="35" t="s">
        <v>77</v>
      </c>
      <c r="C64" s="35" t="s">
        <v>5</v>
      </c>
      <c r="D64" s="35" t="str">
        <f>D5</f>
        <v>QUANTIDADE ANUAL IGUATU</v>
      </c>
      <c r="E64" s="35" t="s">
        <v>78</v>
      </c>
      <c r="F64" s="35" t="s">
        <v>115</v>
      </c>
      <c r="G64" s="33"/>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row>
    <row r="65" ht="26.25" customHeight="1">
      <c r="A65" s="81">
        <v>1.0</v>
      </c>
      <c r="B65" s="60" t="s">
        <v>79</v>
      </c>
      <c r="C65" s="82" t="s">
        <v>21</v>
      </c>
      <c r="D65" s="58">
        <v>1.0</v>
      </c>
      <c r="E65" s="48">
        <v>54.03</v>
      </c>
      <c r="F65" s="48">
        <f t="shared" ref="F65:F78" si="2">ROUND((D65*E65),2)</f>
        <v>54.03</v>
      </c>
      <c r="G65" s="33"/>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row>
    <row r="66" ht="15.0" customHeight="1">
      <c r="A66" s="81">
        <v>2.0</v>
      </c>
      <c r="B66" s="59" t="s">
        <v>80</v>
      </c>
      <c r="C66" s="58" t="s">
        <v>21</v>
      </c>
      <c r="D66" s="58">
        <v>3.0</v>
      </c>
      <c r="E66" s="48">
        <v>12.05</v>
      </c>
      <c r="F66" s="48">
        <f t="shared" si="2"/>
        <v>36.15</v>
      </c>
      <c r="G66" s="33"/>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row>
    <row r="67" ht="15.0" customHeight="1">
      <c r="A67" s="81">
        <v>3.0</v>
      </c>
      <c r="B67" s="34" t="s">
        <v>81</v>
      </c>
      <c r="C67" s="58" t="s">
        <v>21</v>
      </c>
      <c r="D67" s="58">
        <v>0.0</v>
      </c>
      <c r="E67" s="48">
        <v>19.69</v>
      </c>
      <c r="F67" s="48">
        <f t="shared" si="2"/>
        <v>0</v>
      </c>
      <c r="G67" s="33"/>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row>
    <row r="68" ht="15.0" customHeight="1">
      <c r="A68" s="81">
        <v>4.0</v>
      </c>
      <c r="B68" s="34" t="s">
        <v>81</v>
      </c>
      <c r="C68" s="58" t="s">
        <v>21</v>
      </c>
      <c r="D68" s="58">
        <v>0.0</v>
      </c>
      <c r="E68" s="48">
        <v>19.69</v>
      </c>
      <c r="F68" s="48">
        <f t="shared" si="2"/>
        <v>0</v>
      </c>
      <c r="G68" s="33"/>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row>
    <row r="69" ht="15.0" customHeight="1">
      <c r="A69" s="81">
        <v>5.0</v>
      </c>
      <c r="B69" s="60" t="s">
        <v>133</v>
      </c>
      <c r="C69" s="82" t="s">
        <v>21</v>
      </c>
      <c r="D69" s="58">
        <v>1.0</v>
      </c>
      <c r="E69" s="48">
        <v>123.1</v>
      </c>
      <c r="F69" s="48">
        <f t="shared" si="2"/>
        <v>123.1</v>
      </c>
      <c r="G69" s="33"/>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row>
    <row r="70" ht="15.0" customHeight="1">
      <c r="A70" s="81">
        <v>6.0</v>
      </c>
      <c r="B70" s="60" t="s">
        <v>134</v>
      </c>
      <c r="C70" s="82" t="s">
        <v>21</v>
      </c>
      <c r="D70" s="58">
        <v>1.0</v>
      </c>
      <c r="E70" s="48">
        <v>71.62</v>
      </c>
      <c r="F70" s="48">
        <f t="shared" si="2"/>
        <v>71.62</v>
      </c>
      <c r="G70" s="33"/>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row>
    <row r="71" ht="15.0" customHeight="1">
      <c r="A71" s="81">
        <v>7.0</v>
      </c>
      <c r="B71" s="65" t="s">
        <v>84</v>
      </c>
      <c r="C71" s="58" t="s">
        <v>21</v>
      </c>
      <c r="D71" s="58">
        <v>1.0</v>
      </c>
      <c r="E71" s="48">
        <v>27.3</v>
      </c>
      <c r="F71" s="48">
        <f t="shared" si="2"/>
        <v>27.3</v>
      </c>
      <c r="G71" s="33"/>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row>
    <row r="72" ht="25.5" customHeight="1">
      <c r="A72" s="81">
        <v>8.0</v>
      </c>
      <c r="B72" s="59" t="s">
        <v>85</v>
      </c>
      <c r="C72" s="58" t="s">
        <v>21</v>
      </c>
      <c r="D72" s="58">
        <v>1.0</v>
      </c>
      <c r="E72" s="48">
        <v>170.25</v>
      </c>
      <c r="F72" s="48">
        <f t="shared" si="2"/>
        <v>170.25</v>
      </c>
      <c r="G72" s="9"/>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row>
    <row r="73" ht="15.0" customHeight="1">
      <c r="A73" s="81">
        <v>9.0</v>
      </c>
      <c r="B73" s="60" t="s">
        <v>86</v>
      </c>
      <c r="C73" s="58" t="s">
        <v>21</v>
      </c>
      <c r="D73" s="58">
        <v>2.0</v>
      </c>
      <c r="E73" s="48">
        <v>10.87</v>
      </c>
      <c r="F73" s="48">
        <f t="shared" si="2"/>
        <v>21.74</v>
      </c>
      <c r="G73" s="33"/>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row>
    <row r="74" ht="15.0" customHeight="1">
      <c r="A74" s="81">
        <v>10.0</v>
      </c>
      <c r="B74" s="65" t="s">
        <v>87</v>
      </c>
      <c r="C74" s="58" t="s">
        <v>21</v>
      </c>
      <c r="D74" s="58">
        <v>2.0</v>
      </c>
      <c r="E74" s="48">
        <v>25.79</v>
      </c>
      <c r="F74" s="48">
        <f t="shared" si="2"/>
        <v>51.58</v>
      </c>
      <c r="G74" s="33"/>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row>
    <row r="75" ht="25.5" customHeight="1">
      <c r="A75" s="81">
        <v>11.0</v>
      </c>
      <c r="B75" s="60" t="s">
        <v>88</v>
      </c>
      <c r="C75" s="82" t="s">
        <v>21</v>
      </c>
      <c r="D75" s="58">
        <v>2.0</v>
      </c>
      <c r="E75" s="48">
        <v>36.75</v>
      </c>
      <c r="F75" s="48">
        <f t="shared" si="2"/>
        <v>73.5</v>
      </c>
      <c r="G75" s="33"/>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row>
    <row r="76" ht="24.0" customHeight="1">
      <c r="A76" s="81">
        <v>12.0</v>
      </c>
      <c r="B76" s="60" t="s">
        <v>89</v>
      </c>
      <c r="C76" s="82" t="s">
        <v>21</v>
      </c>
      <c r="D76" s="58">
        <v>2.0</v>
      </c>
      <c r="E76" s="48">
        <v>36.75</v>
      </c>
      <c r="F76" s="48">
        <f t="shared" si="2"/>
        <v>73.5</v>
      </c>
      <c r="G76" s="33"/>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row>
    <row r="77" ht="12.75" customHeight="1">
      <c r="A77" s="81">
        <v>13.0</v>
      </c>
      <c r="B77" s="60" t="s">
        <v>90</v>
      </c>
      <c r="C77" s="82" t="s">
        <v>21</v>
      </c>
      <c r="D77" s="58">
        <v>0.0</v>
      </c>
      <c r="E77" s="48">
        <v>62.47</v>
      </c>
      <c r="F77" s="48">
        <f t="shared" si="2"/>
        <v>0</v>
      </c>
      <c r="G77" s="33"/>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row>
    <row r="78" ht="26.25" customHeight="1">
      <c r="A78" s="81">
        <v>14.0</v>
      </c>
      <c r="B78" s="60" t="s">
        <v>91</v>
      </c>
      <c r="C78" s="82" t="s">
        <v>92</v>
      </c>
      <c r="D78" s="58">
        <v>0.0</v>
      </c>
      <c r="E78" s="48">
        <v>107.65</v>
      </c>
      <c r="F78" s="48">
        <f t="shared" si="2"/>
        <v>0</v>
      </c>
      <c r="G78" s="33"/>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row>
    <row r="79" ht="12.75" customHeight="1">
      <c r="A79" s="73" t="s">
        <v>120</v>
      </c>
      <c r="B79" s="74"/>
      <c r="C79" s="74"/>
      <c r="D79" s="74"/>
      <c r="E79" s="75"/>
      <c r="F79" s="78">
        <f>SUM(F73:F78)</f>
        <v>220.32</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18.36</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1</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18.36</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4.25" customHeight="1">
      <c r="A83" s="40"/>
      <c r="B83" s="9"/>
      <c r="C83" s="42"/>
      <c r="D83" s="42"/>
      <c r="E83" s="42"/>
      <c r="F83" s="33"/>
      <c r="G83" s="9"/>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c r="CN83" s="93"/>
      <c r="CO83" s="93"/>
      <c r="CP83" s="93"/>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c r="DP83" s="93"/>
      <c r="DQ83" s="93"/>
      <c r="DR83" s="93"/>
      <c r="DS83" s="93"/>
      <c r="DT83" s="93"/>
      <c r="DU83" s="93"/>
      <c r="DV83" s="93"/>
      <c r="DW83" s="93"/>
      <c r="DX83" s="93"/>
      <c r="DY83" s="93"/>
      <c r="DZ83" s="93"/>
      <c r="EA83" s="93"/>
      <c r="EB83" s="93"/>
      <c r="EC83" s="93"/>
      <c r="ED83" s="93"/>
      <c r="EE83" s="93"/>
      <c r="EF83" s="93"/>
      <c r="EG83" s="93"/>
      <c r="EH83" s="93"/>
      <c r="EI83" s="93"/>
      <c r="EJ83" s="93"/>
      <c r="EK83" s="93"/>
      <c r="EL83" s="93"/>
      <c r="EM83" s="93"/>
      <c r="EN83" s="93"/>
      <c r="EO83" s="93"/>
      <c r="EP83" s="93"/>
      <c r="EQ83" s="93"/>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93"/>
      <c r="HR83" s="93"/>
      <c r="HS83" s="93"/>
      <c r="HT83" s="93"/>
      <c r="HU83" s="93"/>
      <c r="HV83" s="93"/>
      <c r="HW83" s="93"/>
      <c r="HX83" s="93"/>
      <c r="HY83" s="93"/>
      <c r="HZ83" s="93"/>
      <c r="IA83" s="93"/>
      <c r="IB83" s="93"/>
      <c r="IC83" s="93"/>
      <c r="ID83" s="93"/>
      <c r="IE83" s="93"/>
      <c r="IF83" s="93"/>
      <c r="IG83" s="93"/>
      <c r="IH83" s="93"/>
      <c r="II83" s="93"/>
      <c r="IJ83" s="93"/>
      <c r="IK83" s="93"/>
      <c r="IL83" s="93"/>
      <c r="IM83" s="93"/>
      <c r="IN83" s="93"/>
      <c r="IO83" s="93"/>
      <c r="IP83" s="93"/>
      <c r="IQ83" s="93"/>
      <c r="IR83" s="93"/>
      <c r="IS83" s="93"/>
      <c r="IT83" s="93"/>
      <c r="IU83" s="93"/>
    </row>
    <row r="84" ht="38.25" customHeight="1">
      <c r="A84" s="35" t="s">
        <v>3</v>
      </c>
      <c r="B84" s="35" t="s">
        <v>135</v>
      </c>
      <c r="C84" s="35" t="s">
        <v>5</v>
      </c>
      <c r="D84" s="35" t="s">
        <v>153</v>
      </c>
      <c r="E84" s="35" t="s">
        <v>78</v>
      </c>
      <c r="F84" s="35" t="s">
        <v>6</v>
      </c>
      <c r="G84" s="83" t="s">
        <v>123</v>
      </c>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c r="BJ84" s="37"/>
      <c r="BK84" s="37"/>
      <c r="BL84" s="37"/>
      <c r="BM84" s="37"/>
      <c r="BN84" s="37"/>
      <c r="BO84" s="37"/>
      <c r="BP84" s="37"/>
      <c r="BQ84" s="37"/>
      <c r="BR84" s="37"/>
      <c r="BS84" s="37"/>
      <c r="BT84" s="37"/>
      <c r="BU84" s="37"/>
      <c r="BV84" s="37"/>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row>
    <row r="85" ht="39.0" customHeight="1">
      <c r="A85" s="81">
        <v>1.0</v>
      </c>
      <c r="B85" s="60" t="s">
        <v>94</v>
      </c>
      <c r="C85" s="82" t="s">
        <v>21</v>
      </c>
      <c r="D85" s="58">
        <v>0.0</v>
      </c>
      <c r="E85" s="48">
        <v>7151.93</v>
      </c>
      <c r="F85" s="78">
        <f t="shared" ref="F85:F96" si="3">ROUND((D85*E85),2)</f>
        <v>0</v>
      </c>
      <c r="G85" s="78">
        <f t="shared" ref="G85:G96" si="4">(F85-(F85*0.1))/5</f>
        <v>0</v>
      </c>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row>
    <row r="86" ht="26.25" customHeight="1">
      <c r="A86" s="81">
        <v>2.0</v>
      </c>
      <c r="B86" s="60" t="s">
        <v>95</v>
      </c>
      <c r="C86" s="82" t="s">
        <v>21</v>
      </c>
      <c r="D86" s="58">
        <v>1.0</v>
      </c>
      <c r="E86" s="48">
        <v>490.61</v>
      </c>
      <c r="F86" s="78">
        <f t="shared" si="3"/>
        <v>490.61</v>
      </c>
      <c r="G86" s="78">
        <f t="shared" si="4"/>
        <v>88.3098</v>
      </c>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row>
    <row r="87" ht="38.25" customHeight="1">
      <c r="A87" s="81">
        <v>3.0</v>
      </c>
      <c r="B87" s="84" t="s">
        <v>96</v>
      </c>
      <c r="C87" s="85" t="s">
        <v>21</v>
      </c>
      <c r="D87" s="86">
        <v>0.0</v>
      </c>
      <c r="E87" s="87">
        <v>1051.9</v>
      </c>
      <c r="F87" s="78">
        <f t="shared" si="3"/>
        <v>0</v>
      </c>
      <c r="G87" s="78">
        <f t="shared" si="4"/>
        <v>0</v>
      </c>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row>
    <row r="88" ht="15.0" customHeight="1">
      <c r="A88" s="81">
        <v>4.0</v>
      </c>
      <c r="B88" s="60" t="s">
        <v>97</v>
      </c>
      <c r="C88" s="88" t="s">
        <v>21</v>
      </c>
      <c r="D88" s="58">
        <v>0.0</v>
      </c>
      <c r="E88" s="48">
        <v>198.67</v>
      </c>
      <c r="F88" s="78">
        <f t="shared" si="3"/>
        <v>0</v>
      </c>
      <c r="G88" s="78">
        <f t="shared" si="4"/>
        <v>0</v>
      </c>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c r="BJ88" s="37"/>
      <c r="BK88" s="37"/>
      <c r="BL88" s="37"/>
      <c r="BM88" s="37"/>
      <c r="BN88" s="37"/>
      <c r="BO88" s="37"/>
      <c r="BP88" s="37"/>
      <c r="BQ88" s="37"/>
      <c r="BR88" s="37"/>
      <c r="BS88" s="37"/>
      <c r="BT88" s="37"/>
      <c r="BU88" s="37"/>
      <c r="BV88" s="37"/>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row>
    <row r="89" ht="27.0" customHeight="1">
      <c r="A89" s="81">
        <v>5.0</v>
      </c>
      <c r="B89" s="60" t="s">
        <v>98</v>
      </c>
      <c r="C89" s="82" t="s">
        <v>21</v>
      </c>
      <c r="D89" s="58">
        <v>0.0</v>
      </c>
      <c r="E89" s="48">
        <v>2618.75</v>
      </c>
      <c r="F89" s="78">
        <f t="shared" si="3"/>
        <v>0</v>
      </c>
      <c r="G89" s="78">
        <f t="shared" si="4"/>
        <v>0</v>
      </c>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row>
    <row r="90" ht="12.75" customHeight="1">
      <c r="A90" s="81">
        <v>6.0</v>
      </c>
      <c r="B90" s="80" t="s">
        <v>99</v>
      </c>
      <c r="C90" s="82" t="s">
        <v>21</v>
      </c>
      <c r="D90" s="58">
        <v>1.0</v>
      </c>
      <c r="E90" s="48">
        <v>2272.06</v>
      </c>
      <c r="F90" s="78">
        <f t="shared" si="3"/>
        <v>2272.06</v>
      </c>
      <c r="G90" s="78">
        <f t="shared" si="4"/>
        <v>408.9708</v>
      </c>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c r="BJ90" s="37"/>
      <c r="BK90" s="37"/>
      <c r="BL90" s="37"/>
      <c r="BM90" s="37"/>
      <c r="BN90" s="37"/>
      <c r="BO90" s="37"/>
      <c r="BP90" s="37"/>
      <c r="BQ90" s="37"/>
      <c r="BR90" s="37"/>
      <c r="BS90" s="37"/>
      <c r="BT90" s="37"/>
      <c r="BU90" s="37"/>
      <c r="BV90" s="37"/>
      <c r="BW90" s="37"/>
      <c r="BX90" s="37"/>
      <c r="BY90" s="37"/>
      <c r="BZ90" s="37"/>
      <c r="CA90" s="37"/>
      <c r="CB90" s="37"/>
      <c r="CC90" s="37"/>
      <c r="CD90" s="37"/>
      <c r="CE90" s="37"/>
      <c r="CF90" s="37"/>
      <c r="CG90" s="37"/>
      <c r="CH90" s="37"/>
      <c r="CI90" s="37"/>
      <c r="CJ90" s="37"/>
      <c r="CK90" s="37"/>
      <c r="CL90" s="37"/>
      <c r="CM90" s="37"/>
      <c r="CN90" s="37"/>
      <c r="CO90" s="37"/>
      <c r="CP90" s="37"/>
      <c r="CQ90" s="37"/>
      <c r="CR90" s="37"/>
      <c r="CS90" s="37"/>
      <c r="CT90" s="37"/>
      <c r="CU90" s="37"/>
      <c r="CV90" s="37"/>
      <c r="CW90" s="37"/>
      <c r="CX90" s="37"/>
      <c r="CY90" s="37"/>
      <c r="CZ90" s="37"/>
      <c r="DA90" s="37"/>
      <c r="DB90" s="37"/>
      <c r="DC90" s="37"/>
      <c r="DD90" s="37"/>
      <c r="DE90" s="37"/>
      <c r="DF90" s="37"/>
      <c r="DG90" s="37"/>
      <c r="DH90" s="37"/>
      <c r="DI90" s="37"/>
      <c r="DJ90" s="37"/>
      <c r="DK90" s="37"/>
      <c r="DL90" s="37"/>
      <c r="DM90" s="37"/>
      <c r="DN90" s="37"/>
      <c r="DO90" s="37"/>
      <c r="DP90" s="37"/>
      <c r="DQ90" s="37"/>
      <c r="DR90" s="37"/>
      <c r="DS90" s="37"/>
      <c r="DT90" s="37"/>
      <c r="DU90" s="37"/>
      <c r="DV90" s="37"/>
      <c r="DW90" s="37"/>
      <c r="DX90" s="37"/>
      <c r="DY90" s="37"/>
      <c r="DZ90" s="37"/>
      <c r="EA90" s="37"/>
      <c r="EB90" s="37"/>
      <c r="EC90" s="37"/>
      <c r="ED90" s="37"/>
      <c r="EE90" s="37"/>
      <c r="EF90" s="37"/>
      <c r="EG90" s="37"/>
      <c r="EH90" s="37"/>
      <c r="EI90" s="37"/>
      <c r="EJ90" s="37"/>
      <c r="EK90" s="37"/>
      <c r="EL90" s="37"/>
      <c r="EM90" s="37"/>
      <c r="EN90" s="37"/>
      <c r="EO90" s="37"/>
      <c r="EP90" s="37"/>
      <c r="EQ90" s="37"/>
      <c r="ER90" s="37"/>
      <c r="ES90" s="37"/>
      <c r="ET90" s="37"/>
      <c r="EU90" s="37"/>
      <c r="EV90" s="37"/>
      <c r="EW90" s="37"/>
      <c r="EX90" s="37"/>
      <c r="EY90" s="37"/>
      <c r="EZ90" s="37"/>
      <c r="FA90" s="37"/>
      <c r="FB90" s="37"/>
      <c r="FC90" s="37"/>
      <c r="FD90" s="37"/>
      <c r="FE90" s="37"/>
      <c r="FF90" s="37"/>
      <c r="FG90" s="37"/>
      <c r="FH90" s="37"/>
      <c r="FI90" s="37"/>
      <c r="FJ90" s="37"/>
      <c r="FK90" s="37"/>
      <c r="FL90" s="37"/>
      <c r="FM90" s="37"/>
      <c r="FN90" s="37"/>
      <c r="FO90" s="37"/>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c r="GT90" s="37"/>
      <c r="GU90" s="37"/>
      <c r="GV90" s="37"/>
      <c r="GW90" s="37"/>
      <c r="GX90" s="37"/>
      <c r="GY90" s="37"/>
      <c r="GZ90" s="37"/>
      <c r="HA90" s="37"/>
      <c r="HB90" s="37"/>
      <c r="HC90" s="37"/>
      <c r="HD90" s="37"/>
      <c r="HE90" s="37"/>
      <c r="HF90" s="37"/>
      <c r="HG90" s="37"/>
      <c r="HH90" s="37"/>
      <c r="HI90" s="37"/>
      <c r="HJ90" s="37"/>
      <c r="HK90" s="37"/>
      <c r="HL90" s="37"/>
      <c r="HM90" s="37"/>
      <c r="HN90" s="37"/>
      <c r="HO90" s="37"/>
      <c r="HP90" s="37"/>
      <c r="HQ90" s="37"/>
      <c r="HR90" s="37"/>
      <c r="HS90" s="37"/>
      <c r="HT90" s="37"/>
      <c r="HU90" s="37"/>
      <c r="HV90" s="37"/>
      <c r="HW90" s="37"/>
      <c r="HX90" s="37"/>
      <c r="HY90" s="37"/>
      <c r="HZ90" s="37"/>
      <c r="IA90" s="37"/>
      <c r="IB90" s="37"/>
      <c r="IC90" s="37"/>
      <c r="ID90" s="37"/>
      <c r="IE90" s="37"/>
      <c r="IF90" s="37"/>
      <c r="IG90" s="37"/>
      <c r="IH90" s="37"/>
      <c r="II90" s="37"/>
      <c r="IJ90" s="37"/>
      <c r="IK90" s="37"/>
      <c r="IL90" s="37"/>
      <c r="IM90" s="37"/>
      <c r="IN90" s="37"/>
      <c r="IO90" s="37"/>
      <c r="IP90" s="37"/>
      <c r="IQ90" s="37"/>
      <c r="IR90" s="37"/>
      <c r="IS90" s="37"/>
      <c r="IT90" s="37"/>
      <c r="IU90" s="37"/>
    </row>
    <row r="91" ht="12.75" customHeight="1">
      <c r="A91" s="81">
        <v>7.0</v>
      </c>
      <c r="B91" s="80" t="s">
        <v>100</v>
      </c>
      <c r="C91" s="82" t="s">
        <v>21</v>
      </c>
      <c r="D91" s="58">
        <v>0.0</v>
      </c>
      <c r="E91" s="12">
        <v>2533.07</v>
      </c>
      <c r="F91" s="78">
        <f t="shared" si="3"/>
        <v>0</v>
      </c>
      <c r="G91" s="78">
        <f t="shared" si="4"/>
        <v>0</v>
      </c>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c r="BJ91" s="37"/>
      <c r="BK91" s="37"/>
      <c r="BL91" s="37"/>
      <c r="BM91" s="37"/>
      <c r="BN91" s="37"/>
      <c r="BO91" s="37"/>
      <c r="BP91" s="37"/>
      <c r="BQ91" s="37"/>
      <c r="BR91" s="37"/>
      <c r="BS91" s="37"/>
      <c r="BT91" s="37"/>
      <c r="BU91" s="37"/>
      <c r="BV91" s="37"/>
      <c r="BW91" s="37"/>
      <c r="BX91" s="37"/>
      <c r="BY91" s="37"/>
      <c r="BZ91" s="37"/>
      <c r="CA91" s="37"/>
      <c r="CB91" s="37"/>
      <c r="CC91" s="37"/>
      <c r="CD91" s="37"/>
      <c r="CE91" s="37"/>
      <c r="CF91" s="37"/>
      <c r="CG91" s="37"/>
      <c r="CH91" s="37"/>
      <c r="CI91" s="37"/>
      <c r="CJ91" s="37"/>
      <c r="CK91" s="37"/>
      <c r="CL91" s="37"/>
      <c r="CM91" s="37"/>
      <c r="CN91" s="37"/>
      <c r="CO91" s="37"/>
      <c r="CP91" s="37"/>
      <c r="CQ91" s="37"/>
      <c r="CR91" s="37"/>
      <c r="CS91" s="37"/>
      <c r="CT91" s="37"/>
      <c r="CU91" s="37"/>
      <c r="CV91" s="37"/>
      <c r="CW91" s="37"/>
      <c r="CX91" s="37"/>
      <c r="CY91" s="37"/>
      <c r="CZ91" s="37"/>
      <c r="DA91" s="37"/>
      <c r="DB91" s="37"/>
      <c r="DC91" s="37"/>
      <c r="DD91" s="37"/>
      <c r="DE91" s="37"/>
      <c r="DF91" s="37"/>
      <c r="DG91" s="37"/>
      <c r="DH91" s="37"/>
      <c r="DI91" s="37"/>
      <c r="DJ91" s="37"/>
      <c r="DK91" s="37"/>
      <c r="DL91" s="37"/>
      <c r="DM91" s="37"/>
      <c r="DN91" s="37"/>
      <c r="DO91" s="37"/>
      <c r="DP91" s="37"/>
      <c r="DQ91" s="37"/>
      <c r="DR91" s="37"/>
      <c r="DS91" s="37"/>
      <c r="DT91" s="37"/>
      <c r="DU91" s="37"/>
      <c r="DV91" s="37"/>
      <c r="DW91" s="37"/>
      <c r="DX91" s="37"/>
      <c r="DY91" s="37"/>
      <c r="DZ91" s="37"/>
      <c r="EA91" s="37"/>
      <c r="EB91" s="37"/>
      <c r="EC91" s="37"/>
      <c r="ED91" s="37"/>
      <c r="EE91" s="37"/>
      <c r="EF91" s="37"/>
      <c r="EG91" s="37"/>
      <c r="EH91" s="37"/>
      <c r="EI91" s="37"/>
      <c r="EJ91" s="37"/>
      <c r="EK91" s="37"/>
      <c r="EL91" s="37"/>
      <c r="EM91" s="37"/>
      <c r="EN91" s="37"/>
      <c r="EO91" s="37"/>
      <c r="EP91" s="37"/>
      <c r="EQ91" s="37"/>
      <c r="ER91" s="37"/>
      <c r="ES91" s="37"/>
      <c r="ET91" s="37"/>
      <c r="EU91" s="37"/>
      <c r="EV91" s="37"/>
      <c r="EW91" s="37"/>
      <c r="EX91" s="37"/>
      <c r="EY91" s="37"/>
      <c r="EZ91" s="37"/>
      <c r="FA91" s="37"/>
      <c r="FB91" s="37"/>
      <c r="FC91" s="37"/>
      <c r="FD91" s="37"/>
      <c r="FE91" s="37"/>
      <c r="FF91" s="37"/>
      <c r="FG91" s="37"/>
      <c r="FH91" s="37"/>
      <c r="FI91" s="37"/>
      <c r="FJ91" s="37"/>
      <c r="FK91" s="37"/>
      <c r="FL91" s="37"/>
      <c r="FM91" s="37"/>
      <c r="FN91" s="37"/>
      <c r="FO91" s="37"/>
      <c r="FP91" s="37"/>
      <c r="FQ91" s="37"/>
      <c r="FR91" s="37"/>
      <c r="FS91" s="37"/>
      <c r="FT91" s="37"/>
      <c r="FU91" s="37"/>
      <c r="FV91" s="37"/>
      <c r="FW91" s="37"/>
      <c r="FX91" s="37"/>
      <c r="FY91" s="37"/>
      <c r="FZ91" s="37"/>
      <c r="GA91" s="37"/>
      <c r="GB91" s="37"/>
      <c r="GC91" s="37"/>
      <c r="GD91" s="37"/>
      <c r="GE91" s="37"/>
      <c r="GF91" s="37"/>
      <c r="GG91" s="37"/>
      <c r="GH91" s="37"/>
      <c r="GI91" s="37"/>
      <c r="GJ91" s="37"/>
      <c r="GK91" s="37"/>
      <c r="GL91" s="37"/>
      <c r="GM91" s="37"/>
      <c r="GN91" s="37"/>
      <c r="GO91" s="37"/>
      <c r="GP91" s="37"/>
      <c r="GQ91" s="37"/>
      <c r="GR91" s="37"/>
      <c r="GS91" s="37"/>
      <c r="GT91" s="37"/>
      <c r="GU91" s="37"/>
      <c r="GV91" s="37"/>
      <c r="GW91" s="37"/>
      <c r="GX91" s="37"/>
      <c r="GY91" s="37"/>
      <c r="GZ91" s="37"/>
      <c r="HA91" s="37"/>
      <c r="HB91" s="37"/>
      <c r="HC91" s="37"/>
      <c r="HD91" s="37"/>
      <c r="HE91" s="37"/>
      <c r="HF91" s="37"/>
      <c r="HG91" s="37"/>
      <c r="HH91" s="37"/>
      <c r="HI91" s="37"/>
      <c r="HJ91" s="37"/>
      <c r="HK91" s="37"/>
      <c r="HL91" s="37"/>
      <c r="HM91" s="37"/>
      <c r="HN91" s="37"/>
      <c r="HO91" s="37"/>
      <c r="HP91" s="37"/>
      <c r="HQ91" s="37"/>
      <c r="HR91" s="37"/>
      <c r="HS91" s="37"/>
      <c r="HT91" s="37"/>
      <c r="HU91" s="37"/>
      <c r="HV91" s="37"/>
      <c r="HW91" s="37"/>
      <c r="HX91" s="37"/>
      <c r="HY91" s="37"/>
      <c r="HZ91" s="37"/>
      <c r="IA91" s="37"/>
      <c r="IB91" s="37"/>
      <c r="IC91" s="37"/>
      <c r="ID91" s="37"/>
      <c r="IE91" s="37"/>
      <c r="IF91" s="37"/>
      <c r="IG91" s="37"/>
      <c r="IH91" s="37"/>
      <c r="II91" s="37"/>
      <c r="IJ91" s="37"/>
      <c r="IK91" s="37"/>
      <c r="IL91" s="37"/>
      <c r="IM91" s="37"/>
      <c r="IN91" s="37"/>
      <c r="IO91" s="37"/>
      <c r="IP91" s="37"/>
      <c r="IQ91" s="37"/>
      <c r="IR91" s="37"/>
      <c r="IS91" s="37"/>
      <c r="IT91" s="37"/>
      <c r="IU91" s="37"/>
    </row>
    <row r="92" ht="15.0" customHeight="1">
      <c r="A92" s="81">
        <v>8.0</v>
      </c>
      <c r="B92" s="80" t="s">
        <v>101</v>
      </c>
      <c r="C92" s="82" t="s">
        <v>21</v>
      </c>
      <c r="D92" s="58">
        <v>0.0</v>
      </c>
      <c r="E92" s="48">
        <v>177.32</v>
      </c>
      <c r="F92" s="78">
        <f t="shared" si="3"/>
        <v>0</v>
      </c>
      <c r="G92" s="78">
        <f t="shared" si="4"/>
        <v>0</v>
      </c>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c r="DS92" s="37"/>
      <c r="DT92" s="37"/>
      <c r="DU92" s="37"/>
      <c r="DV92" s="37"/>
      <c r="DW92" s="37"/>
      <c r="DX92" s="37"/>
      <c r="DY92" s="37"/>
      <c r="DZ92" s="37"/>
      <c r="EA92" s="37"/>
      <c r="EB92" s="37"/>
      <c r="EC92" s="37"/>
      <c r="ED92" s="37"/>
      <c r="EE92" s="37"/>
      <c r="EF92" s="37"/>
      <c r="EG92" s="37"/>
      <c r="EH92" s="37"/>
      <c r="EI92" s="37"/>
      <c r="EJ92" s="37"/>
      <c r="EK92" s="37"/>
      <c r="EL92" s="37"/>
      <c r="EM92" s="37"/>
      <c r="EN92" s="37"/>
      <c r="EO92" s="37"/>
      <c r="EP92" s="37"/>
      <c r="EQ92" s="37"/>
      <c r="ER92" s="37"/>
      <c r="ES92" s="37"/>
      <c r="ET92" s="37"/>
      <c r="EU92" s="37"/>
      <c r="EV92" s="37"/>
      <c r="EW92" s="37"/>
      <c r="EX92" s="37"/>
      <c r="EY92" s="37"/>
      <c r="EZ92" s="37"/>
      <c r="FA92" s="37"/>
      <c r="FB92" s="37"/>
      <c r="FC92" s="37"/>
      <c r="FD92" s="37"/>
      <c r="FE92" s="37"/>
      <c r="FF92" s="37"/>
      <c r="FG92" s="37"/>
      <c r="FH92" s="37"/>
      <c r="FI92" s="37"/>
      <c r="FJ92" s="37"/>
      <c r="FK92" s="37"/>
      <c r="FL92" s="37"/>
      <c r="FM92" s="37"/>
      <c r="FN92" s="37"/>
      <c r="FO92" s="37"/>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c r="GT92" s="37"/>
      <c r="GU92" s="37"/>
      <c r="GV92" s="37"/>
      <c r="GW92" s="37"/>
      <c r="GX92" s="37"/>
      <c r="GY92" s="37"/>
      <c r="GZ92" s="37"/>
      <c r="HA92" s="37"/>
      <c r="HB92" s="37"/>
      <c r="HC92" s="37"/>
      <c r="HD92" s="37"/>
      <c r="HE92" s="37"/>
      <c r="HF92" s="37"/>
      <c r="HG92" s="37"/>
      <c r="HH92" s="37"/>
      <c r="HI92" s="37"/>
      <c r="HJ92" s="37"/>
      <c r="HK92" s="37"/>
      <c r="HL92" s="37"/>
      <c r="HM92" s="37"/>
      <c r="HN92" s="37"/>
      <c r="HO92" s="37"/>
      <c r="HP92" s="37"/>
      <c r="HQ92" s="37"/>
      <c r="HR92" s="37"/>
      <c r="HS92" s="37"/>
      <c r="HT92" s="37"/>
      <c r="HU92" s="37"/>
      <c r="HV92" s="37"/>
      <c r="HW92" s="37"/>
      <c r="HX92" s="37"/>
      <c r="HY92" s="37"/>
      <c r="HZ92" s="37"/>
      <c r="IA92" s="37"/>
      <c r="IB92" s="37"/>
      <c r="IC92" s="37"/>
      <c r="ID92" s="37"/>
      <c r="IE92" s="37"/>
      <c r="IF92" s="37"/>
      <c r="IG92" s="37"/>
      <c r="IH92" s="37"/>
      <c r="II92" s="37"/>
      <c r="IJ92" s="37"/>
      <c r="IK92" s="37"/>
      <c r="IL92" s="37"/>
      <c r="IM92" s="37"/>
      <c r="IN92" s="37"/>
      <c r="IO92" s="37"/>
      <c r="IP92" s="37"/>
      <c r="IQ92" s="37"/>
      <c r="IR92" s="37"/>
      <c r="IS92" s="37"/>
      <c r="IT92" s="37"/>
      <c r="IU92" s="37"/>
    </row>
    <row r="93" ht="15.0" customHeight="1">
      <c r="A93" s="81">
        <v>9.0</v>
      </c>
      <c r="B93" s="60" t="s">
        <v>102</v>
      </c>
      <c r="C93" s="82" t="s">
        <v>21</v>
      </c>
      <c r="D93" s="58">
        <v>0.0</v>
      </c>
      <c r="E93" s="48">
        <v>935.94</v>
      </c>
      <c r="F93" s="78">
        <f t="shared" si="3"/>
        <v>0</v>
      </c>
      <c r="G93" s="78">
        <f t="shared" si="4"/>
        <v>0</v>
      </c>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c r="BJ93" s="37"/>
      <c r="BK93" s="37"/>
      <c r="BL93" s="37"/>
      <c r="BM93" s="37"/>
      <c r="BN93" s="37"/>
      <c r="BO93" s="37"/>
      <c r="BP93" s="37"/>
      <c r="BQ93" s="37"/>
      <c r="BR93" s="37"/>
      <c r="BS93" s="37"/>
      <c r="BT93" s="37"/>
      <c r="BU93" s="37"/>
      <c r="BV93" s="37"/>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c r="DS93" s="37"/>
      <c r="DT93" s="37"/>
      <c r="DU93" s="37"/>
      <c r="DV93" s="37"/>
      <c r="DW93" s="37"/>
      <c r="DX93" s="37"/>
      <c r="DY93" s="37"/>
      <c r="DZ93" s="37"/>
      <c r="EA93" s="37"/>
      <c r="EB93" s="37"/>
      <c r="EC93" s="37"/>
      <c r="ED93" s="37"/>
      <c r="EE93" s="37"/>
      <c r="EF93" s="37"/>
      <c r="EG93" s="37"/>
      <c r="EH93" s="37"/>
      <c r="EI93" s="37"/>
      <c r="EJ93" s="37"/>
      <c r="EK93" s="37"/>
      <c r="EL93" s="37"/>
      <c r="EM93" s="37"/>
      <c r="EN93" s="37"/>
      <c r="EO93" s="37"/>
      <c r="EP93" s="37"/>
      <c r="EQ93" s="37"/>
      <c r="ER93" s="37"/>
      <c r="ES93" s="37"/>
      <c r="ET93" s="37"/>
      <c r="EU93" s="37"/>
      <c r="EV93" s="37"/>
      <c r="EW93" s="37"/>
      <c r="EX93" s="37"/>
      <c r="EY93" s="37"/>
      <c r="EZ93" s="37"/>
      <c r="FA93" s="37"/>
      <c r="FB93" s="37"/>
      <c r="FC93" s="37"/>
      <c r="FD93" s="37"/>
      <c r="FE93" s="37"/>
      <c r="FF93" s="37"/>
      <c r="FG93" s="37"/>
      <c r="FH93" s="37"/>
      <c r="FI93" s="37"/>
      <c r="FJ93" s="37"/>
      <c r="FK93" s="37"/>
      <c r="FL93" s="37"/>
      <c r="FM93" s="37"/>
      <c r="FN93" s="37"/>
      <c r="FO93" s="37"/>
      <c r="FP93" s="37"/>
      <c r="FQ93" s="37"/>
      <c r="FR93" s="37"/>
      <c r="FS93" s="37"/>
      <c r="FT93" s="37"/>
      <c r="FU93" s="37"/>
      <c r="FV93" s="37"/>
      <c r="FW93" s="37"/>
      <c r="FX93" s="37"/>
      <c r="FY93" s="37"/>
      <c r="FZ93" s="37"/>
      <c r="GA93" s="37"/>
      <c r="GB93" s="37"/>
      <c r="GC93" s="37"/>
      <c r="GD93" s="37"/>
      <c r="GE93" s="37"/>
      <c r="GF93" s="37"/>
      <c r="GG93" s="37"/>
      <c r="GH93" s="37"/>
      <c r="GI93" s="37"/>
      <c r="GJ93" s="37"/>
      <c r="GK93" s="37"/>
      <c r="GL93" s="37"/>
      <c r="GM93" s="37"/>
      <c r="GN93" s="37"/>
      <c r="GO93" s="37"/>
      <c r="GP93" s="37"/>
      <c r="GQ93" s="37"/>
      <c r="GR93" s="37"/>
      <c r="GS93" s="37"/>
      <c r="GT93" s="37"/>
      <c r="GU93" s="37"/>
      <c r="GV93" s="37"/>
      <c r="GW93" s="37"/>
      <c r="GX93" s="37"/>
      <c r="GY93" s="37"/>
      <c r="GZ93" s="37"/>
      <c r="HA93" s="37"/>
      <c r="HB93" s="37"/>
      <c r="HC93" s="37"/>
      <c r="HD93" s="37"/>
      <c r="HE93" s="37"/>
      <c r="HF93" s="37"/>
      <c r="HG93" s="37"/>
      <c r="HH93" s="37"/>
      <c r="HI93" s="37"/>
      <c r="HJ93" s="37"/>
      <c r="HK93" s="37"/>
      <c r="HL93" s="37"/>
      <c r="HM93" s="37"/>
      <c r="HN93" s="37"/>
      <c r="HO93" s="37"/>
      <c r="HP93" s="37"/>
      <c r="HQ93" s="37"/>
      <c r="HR93" s="37"/>
      <c r="HS93" s="37"/>
      <c r="HT93" s="37"/>
      <c r="HU93" s="37"/>
      <c r="HV93" s="37"/>
      <c r="HW93" s="37"/>
      <c r="HX93" s="37"/>
      <c r="HY93" s="37"/>
      <c r="HZ93" s="37"/>
      <c r="IA93" s="37"/>
      <c r="IB93" s="37"/>
      <c r="IC93" s="37"/>
      <c r="ID93" s="37"/>
      <c r="IE93" s="37"/>
      <c r="IF93" s="37"/>
      <c r="IG93" s="37"/>
      <c r="IH93" s="37"/>
      <c r="II93" s="37"/>
      <c r="IJ93" s="37"/>
      <c r="IK93" s="37"/>
      <c r="IL93" s="37"/>
      <c r="IM93" s="37"/>
      <c r="IN93" s="37"/>
      <c r="IO93" s="37"/>
      <c r="IP93" s="37"/>
      <c r="IQ93" s="37"/>
      <c r="IR93" s="37"/>
      <c r="IS93" s="37"/>
      <c r="IT93" s="37"/>
      <c r="IU93" s="37"/>
    </row>
    <row r="94" ht="15.0" customHeight="1">
      <c r="A94" s="81">
        <v>10.0</v>
      </c>
      <c r="B94" s="80" t="s">
        <v>103</v>
      </c>
      <c r="C94" s="82" t="s">
        <v>21</v>
      </c>
      <c r="D94" s="58">
        <v>0.0</v>
      </c>
      <c r="E94" s="48">
        <v>256.68</v>
      </c>
      <c r="F94" s="78">
        <f t="shared" si="3"/>
        <v>0</v>
      </c>
      <c r="G94" s="78">
        <f t="shared" si="4"/>
        <v>0</v>
      </c>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c r="DS94" s="37"/>
      <c r="DT94" s="37"/>
      <c r="DU94" s="37"/>
      <c r="DV94" s="37"/>
      <c r="DW94" s="37"/>
      <c r="DX94" s="37"/>
      <c r="DY94" s="37"/>
      <c r="DZ94" s="37"/>
      <c r="EA94" s="37"/>
      <c r="EB94" s="37"/>
      <c r="EC94" s="37"/>
      <c r="ED94" s="37"/>
      <c r="EE94" s="37"/>
      <c r="EF94" s="37"/>
      <c r="EG94" s="37"/>
      <c r="EH94" s="37"/>
      <c r="EI94" s="37"/>
      <c r="EJ94" s="37"/>
      <c r="EK94" s="37"/>
      <c r="EL94" s="37"/>
      <c r="EM94" s="37"/>
      <c r="EN94" s="37"/>
      <c r="EO94" s="37"/>
      <c r="EP94" s="37"/>
      <c r="EQ94" s="37"/>
      <c r="ER94" s="37"/>
      <c r="ES94" s="37"/>
      <c r="ET94" s="37"/>
      <c r="EU94" s="37"/>
      <c r="EV94" s="37"/>
      <c r="EW94" s="37"/>
      <c r="EX94" s="37"/>
      <c r="EY94" s="37"/>
      <c r="EZ94" s="37"/>
      <c r="FA94" s="37"/>
      <c r="FB94" s="37"/>
      <c r="FC94" s="37"/>
      <c r="FD94" s="37"/>
      <c r="FE94" s="37"/>
      <c r="FF94" s="37"/>
      <c r="FG94" s="37"/>
      <c r="FH94" s="37"/>
      <c r="FI94" s="37"/>
      <c r="FJ94" s="37"/>
      <c r="FK94" s="37"/>
      <c r="FL94" s="37"/>
      <c r="FM94" s="37"/>
      <c r="FN94" s="37"/>
      <c r="FO94" s="37"/>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c r="GT94" s="37"/>
      <c r="GU94" s="37"/>
      <c r="GV94" s="37"/>
      <c r="GW94" s="37"/>
      <c r="GX94" s="37"/>
      <c r="GY94" s="37"/>
      <c r="GZ94" s="37"/>
      <c r="HA94" s="37"/>
      <c r="HB94" s="37"/>
      <c r="HC94" s="37"/>
      <c r="HD94" s="37"/>
      <c r="HE94" s="37"/>
      <c r="HF94" s="37"/>
      <c r="HG94" s="37"/>
      <c r="HH94" s="37"/>
      <c r="HI94" s="37"/>
      <c r="HJ94" s="37"/>
      <c r="HK94" s="37"/>
      <c r="HL94" s="37"/>
      <c r="HM94" s="37"/>
      <c r="HN94" s="37"/>
      <c r="HO94" s="37"/>
      <c r="HP94" s="37"/>
      <c r="HQ94" s="37"/>
      <c r="HR94" s="37"/>
      <c r="HS94" s="37"/>
      <c r="HT94" s="37"/>
      <c r="HU94" s="37"/>
      <c r="HV94" s="37"/>
      <c r="HW94" s="37"/>
      <c r="HX94" s="37"/>
      <c r="HY94" s="37"/>
      <c r="HZ94" s="37"/>
      <c r="IA94" s="37"/>
      <c r="IB94" s="37"/>
      <c r="IC94" s="37"/>
      <c r="ID94" s="37"/>
      <c r="IE94" s="37"/>
      <c r="IF94" s="37"/>
      <c r="IG94" s="37"/>
      <c r="IH94" s="37"/>
      <c r="II94" s="37"/>
      <c r="IJ94" s="37"/>
      <c r="IK94" s="37"/>
      <c r="IL94" s="37"/>
      <c r="IM94" s="37"/>
      <c r="IN94" s="37"/>
      <c r="IO94" s="37"/>
      <c r="IP94" s="37"/>
      <c r="IQ94" s="37"/>
      <c r="IR94" s="37"/>
      <c r="IS94" s="37"/>
      <c r="IT94" s="37"/>
      <c r="IU94" s="37"/>
    </row>
    <row r="95" ht="15.0" customHeight="1">
      <c r="A95" s="81">
        <v>11.0</v>
      </c>
      <c r="B95" s="60" t="s">
        <v>104</v>
      </c>
      <c r="C95" s="82" t="s">
        <v>21</v>
      </c>
      <c r="D95" s="58">
        <v>0.0</v>
      </c>
      <c r="E95" s="48">
        <v>2457.89</v>
      </c>
      <c r="F95" s="78">
        <f t="shared" si="3"/>
        <v>0</v>
      </c>
      <c r="G95" s="78">
        <f t="shared" si="4"/>
        <v>0</v>
      </c>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c r="BJ95" s="37"/>
      <c r="BK95" s="37"/>
      <c r="BL95" s="37"/>
      <c r="BM95" s="37"/>
      <c r="BN95" s="37"/>
      <c r="BO95" s="37"/>
      <c r="BP95" s="37"/>
      <c r="BQ95" s="37"/>
      <c r="BR95" s="37"/>
      <c r="BS95" s="37"/>
      <c r="BT95" s="37"/>
      <c r="BU95" s="37"/>
      <c r="BV95" s="37"/>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c r="DS95" s="37"/>
      <c r="DT95" s="37"/>
      <c r="DU95" s="37"/>
      <c r="DV95" s="37"/>
      <c r="DW95" s="37"/>
      <c r="DX95" s="37"/>
      <c r="DY95" s="37"/>
      <c r="DZ95" s="37"/>
      <c r="EA95" s="37"/>
      <c r="EB95" s="37"/>
      <c r="EC95" s="37"/>
      <c r="ED95" s="37"/>
      <c r="EE95" s="37"/>
      <c r="EF95" s="37"/>
      <c r="EG95" s="37"/>
      <c r="EH95" s="37"/>
      <c r="EI95" s="37"/>
      <c r="EJ95" s="37"/>
      <c r="EK95" s="37"/>
      <c r="EL95" s="37"/>
      <c r="EM95" s="37"/>
      <c r="EN95" s="37"/>
      <c r="EO95" s="37"/>
      <c r="EP95" s="37"/>
      <c r="EQ95" s="37"/>
      <c r="ER95" s="37"/>
      <c r="ES95" s="37"/>
      <c r="ET95" s="37"/>
      <c r="EU95" s="37"/>
      <c r="EV95" s="37"/>
      <c r="EW95" s="37"/>
      <c r="EX95" s="37"/>
      <c r="EY95" s="37"/>
      <c r="EZ95" s="37"/>
      <c r="FA95" s="37"/>
      <c r="FB95" s="37"/>
      <c r="FC95" s="37"/>
      <c r="FD95" s="37"/>
      <c r="FE95" s="37"/>
      <c r="FF95" s="37"/>
      <c r="FG95" s="37"/>
      <c r="FH95" s="37"/>
      <c r="FI95" s="37"/>
      <c r="FJ95" s="37"/>
      <c r="FK95" s="37"/>
      <c r="FL95" s="37"/>
      <c r="FM95" s="37"/>
      <c r="FN95" s="37"/>
      <c r="FO95" s="37"/>
      <c r="FP95" s="37"/>
      <c r="FQ95" s="37"/>
      <c r="FR95" s="37"/>
      <c r="FS95" s="37"/>
      <c r="FT95" s="37"/>
      <c r="FU95" s="37"/>
      <c r="FV95" s="37"/>
      <c r="FW95" s="37"/>
      <c r="FX95" s="37"/>
      <c r="FY95" s="37"/>
      <c r="FZ95" s="37"/>
      <c r="GA95" s="37"/>
      <c r="GB95" s="37"/>
      <c r="GC95" s="37"/>
      <c r="GD95" s="37"/>
      <c r="GE95" s="37"/>
      <c r="GF95" s="37"/>
      <c r="GG95" s="37"/>
      <c r="GH95" s="37"/>
      <c r="GI95" s="37"/>
      <c r="GJ95" s="37"/>
      <c r="GK95" s="37"/>
      <c r="GL95" s="37"/>
      <c r="GM95" s="37"/>
      <c r="GN95" s="37"/>
      <c r="GO95" s="37"/>
      <c r="GP95" s="37"/>
      <c r="GQ95" s="37"/>
      <c r="GR95" s="37"/>
      <c r="GS95" s="37"/>
      <c r="GT95" s="37"/>
      <c r="GU95" s="37"/>
      <c r="GV95" s="37"/>
      <c r="GW95" s="37"/>
      <c r="GX95" s="37"/>
      <c r="GY95" s="37"/>
      <c r="GZ95" s="37"/>
      <c r="HA95" s="37"/>
      <c r="HB95" s="37"/>
      <c r="HC95" s="37"/>
      <c r="HD95" s="37"/>
      <c r="HE95" s="37"/>
      <c r="HF95" s="37"/>
      <c r="HG95" s="37"/>
      <c r="HH95" s="37"/>
      <c r="HI95" s="37"/>
      <c r="HJ95" s="37"/>
      <c r="HK95" s="37"/>
      <c r="HL95" s="37"/>
      <c r="HM95" s="37"/>
      <c r="HN95" s="37"/>
      <c r="HO95" s="37"/>
      <c r="HP95" s="37"/>
      <c r="HQ95" s="37"/>
      <c r="HR95" s="37"/>
      <c r="HS95" s="37"/>
      <c r="HT95" s="37"/>
      <c r="HU95" s="37"/>
      <c r="HV95" s="37"/>
      <c r="HW95" s="37"/>
      <c r="HX95" s="37"/>
      <c r="HY95" s="37"/>
      <c r="HZ95" s="37"/>
      <c r="IA95" s="37"/>
      <c r="IB95" s="37"/>
      <c r="IC95" s="37"/>
      <c r="ID95" s="37"/>
      <c r="IE95" s="37"/>
      <c r="IF95" s="37"/>
      <c r="IG95" s="37"/>
      <c r="IH95" s="37"/>
      <c r="II95" s="37"/>
      <c r="IJ95" s="37"/>
      <c r="IK95" s="37"/>
      <c r="IL95" s="37"/>
      <c r="IM95" s="37"/>
      <c r="IN95" s="37"/>
      <c r="IO95" s="37"/>
      <c r="IP95" s="37"/>
      <c r="IQ95" s="37"/>
      <c r="IR95" s="37"/>
      <c r="IS95" s="37"/>
      <c r="IT95" s="37"/>
      <c r="IU95" s="37"/>
    </row>
    <row r="96" ht="15.0" customHeight="1">
      <c r="A96" s="81">
        <v>12.0</v>
      </c>
      <c r="B96" s="60" t="s">
        <v>105</v>
      </c>
      <c r="C96" s="82" t="s">
        <v>21</v>
      </c>
      <c r="D96" s="58">
        <v>0.0</v>
      </c>
      <c r="E96" s="48">
        <v>1784.32</v>
      </c>
      <c r="F96" s="78">
        <f t="shared" si="3"/>
        <v>0</v>
      </c>
      <c r="G96" s="78">
        <f t="shared" si="4"/>
        <v>0</v>
      </c>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c r="BJ96" s="37"/>
      <c r="BK96" s="37"/>
      <c r="BL96" s="37"/>
      <c r="BM96" s="37"/>
      <c r="BN96" s="37"/>
      <c r="BO96" s="37"/>
      <c r="BP96" s="37"/>
      <c r="BQ96" s="37"/>
      <c r="BR96" s="37"/>
      <c r="BS96" s="37"/>
      <c r="BT96" s="37"/>
      <c r="BU96" s="37"/>
      <c r="BV96" s="37"/>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row>
    <row r="97" ht="12.75" customHeight="1">
      <c r="A97" s="89" t="s">
        <v>124</v>
      </c>
      <c r="B97" s="90"/>
      <c r="C97" s="90"/>
      <c r="D97" s="90"/>
      <c r="E97" s="90"/>
      <c r="F97" s="91"/>
      <c r="G97" s="78">
        <f>SUM((G80:G96),2)</f>
        <v>499.2806</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41.60671667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1</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80">
        <f>ROUND((G98/G99),2)</f>
        <v>41.61</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4.2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3.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4.25" customHeight="1">
      <c r="A105" s="50" t="s">
        <v>126</v>
      </c>
      <c r="H105" s="50"/>
      <c r="L105" s="50"/>
      <c r="P105" s="50" t="s">
        <v>126</v>
      </c>
      <c r="T105" s="50" t="s">
        <v>126</v>
      </c>
      <c r="X105" s="50" t="s">
        <v>126</v>
      </c>
      <c r="AB105" s="50" t="s">
        <v>126</v>
      </c>
      <c r="AF105" s="50" t="s">
        <v>126</v>
      </c>
      <c r="AJ105" s="50" t="s">
        <v>126</v>
      </c>
      <c r="AN105" s="50" t="s">
        <v>126</v>
      </c>
      <c r="AR105" s="50" t="s">
        <v>126</v>
      </c>
      <c r="AV105" s="50" t="s">
        <v>126</v>
      </c>
      <c r="AZ105" s="50" t="s">
        <v>126</v>
      </c>
      <c r="BD105" s="50" t="s">
        <v>126</v>
      </c>
      <c r="BH105" s="50" t="s">
        <v>126</v>
      </c>
      <c r="BL105" s="50" t="s">
        <v>126</v>
      </c>
      <c r="BP105" s="50" t="s">
        <v>126</v>
      </c>
      <c r="BT105" s="50" t="s">
        <v>126</v>
      </c>
      <c r="BX105" s="50" t="s">
        <v>126</v>
      </c>
      <c r="CB105" s="50" t="s">
        <v>126</v>
      </c>
      <c r="CF105" s="50" t="s">
        <v>126</v>
      </c>
      <c r="CJ105" s="50" t="s">
        <v>126</v>
      </c>
      <c r="CN105" s="50" t="s">
        <v>126</v>
      </c>
      <c r="CR105" s="50" t="s">
        <v>126</v>
      </c>
      <c r="CV105" s="50" t="s">
        <v>126</v>
      </c>
      <c r="CZ105" s="50" t="s">
        <v>126</v>
      </c>
      <c r="DD105" s="50" t="s">
        <v>126</v>
      </c>
      <c r="DH105" s="50" t="s">
        <v>126</v>
      </c>
      <c r="DL105" s="50" t="s">
        <v>126</v>
      </c>
      <c r="DP105" s="50" t="s">
        <v>126</v>
      </c>
      <c r="DT105" s="50" t="s">
        <v>126</v>
      </c>
      <c r="DX105" s="50" t="s">
        <v>126</v>
      </c>
      <c r="EB105" s="50" t="s">
        <v>126</v>
      </c>
      <c r="EF105" s="50" t="s">
        <v>126</v>
      </c>
      <c r="EJ105" s="50" t="s">
        <v>126</v>
      </c>
      <c r="EN105" s="50" t="s">
        <v>126</v>
      </c>
      <c r="ER105" s="50" t="s">
        <v>126</v>
      </c>
      <c r="EV105" s="50" t="s">
        <v>126</v>
      </c>
      <c r="EZ105" s="50" t="s">
        <v>126</v>
      </c>
      <c r="FD105" s="50" t="s">
        <v>126</v>
      </c>
      <c r="FH105" s="50" t="s">
        <v>126</v>
      </c>
      <c r="FL105" s="50" t="s">
        <v>126</v>
      </c>
      <c r="FP105" s="50" t="s">
        <v>126</v>
      </c>
      <c r="FT105" s="50" t="s">
        <v>126</v>
      </c>
      <c r="FX105" s="50" t="s">
        <v>126</v>
      </c>
      <c r="GB105" s="50" t="s">
        <v>126</v>
      </c>
      <c r="GF105" s="50" t="s">
        <v>126</v>
      </c>
      <c r="GJ105" s="50" t="s">
        <v>126</v>
      </c>
      <c r="GN105" s="50" t="s">
        <v>126</v>
      </c>
      <c r="GR105" s="50" t="s">
        <v>126</v>
      </c>
      <c r="GV105" s="50" t="s">
        <v>126</v>
      </c>
      <c r="GZ105" s="50" t="s">
        <v>126</v>
      </c>
      <c r="HD105" s="50" t="s">
        <v>126</v>
      </c>
      <c r="HH105" s="50" t="s">
        <v>126</v>
      </c>
      <c r="HL105" s="50" t="s">
        <v>126</v>
      </c>
      <c r="HP105" s="50" t="s">
        <v>126</v>
      </c>
      <c r="HT105" s="50" t="s">
        <v>126</v>
      </c>
      <c r="HX105" s="50" t="s">
        <v>126</v>
      </c>
      <c r="IB105" s="50" t="s">
        <v>126</v>
      </c>
      <c r="IF105" s="50" t="s">
        <v>126</v>
      </c>
      <c r="IJ105" s="50" t="s">
        <v>126</v>
      </c>
      <c r="IN105" s="50" t="s">
        <v>126</v>
      </c>
      <c r="IR105" s="50" t="s">
        <v>126</v>
      </c>
    </row>
    <row r="106" ht="15.0" customHeight="1">
      <c r="A106" s="49" t="s">
        <v>109</v>
      </c>
      <c r="B106" s="33"/>
      <c r="C106" s="52"/>
      <c r="D106" s="52"/>
      <c r="E106" s="52"/>
      <c r="F106" s="33"/>
      <c r="G106" s="33"/>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c r="BJ106" s="37"/>
      <c r="BK106" s="37"/>
      <c r="BL106" s="37"/>
      <c r="BM106" s="37"/>
      <c r="BN106" s="37"/>
      <c r="BO106" s="37"/>
      <c r="BP106" s="37"/>
      <c r="BQ106" s="37"/>
      <c r="BR106" s="37"/>
      <c r="BS106" s="37"/>
      <c r="BT106" s="37"/>
      <c r="BU106" s="37"/>
      <c r="BV106" s="37"/>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row>
    <row r="107" ht="15.0" customHeight="1">
      <c r="A107" s="49" t="s">
        <v>110</v>
      </c>
      <c r="B107" s="33"/>
      <c r="C107" s="52"/>
      <c r="D107" s="52"/>
      <c r="E107" s="52"/>
      <c r="F107" s="33"/>
      <c r="G107" s="33"/>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c r="BJ107" s="37"/>
      <c r="BK107" s="37"/>
      <c r="BL107" s="37"/>
      <c r="BM107" s="37"/>
      <c r="BN107" s="37"/>
      <c r="BO107" s="37"/>
      <c r="BP107" s="37"/>
      <c r="BQ107" s="37"/>
      <c r="BR107" s="37"/>
      <c r="BS107" s="37"/>
      <c r="BT107" s="37"/>
      <c r="BU107" s="37"/>
      <c r="BV107" s="37"/>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row>
    <row r="108" ht="15.0" customHeight="1">
      <c r="A108" s="49" t="s">
        <v>111</v>
      </c>
      <c r="B108" s="33"/>
      <c r="C108" s="52"/>
      <c r="D108" s="52"/>
      <c r="E108" s="52"/>
      <c r="F108" s="33"/>
      <c r="G108" s="33"/>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row>
    <row r="109" ht="14.25" customHeight="1">
      <c r="A109" s="40"/>
      <c r="B109" s="9"/>
      <c r="C109" s="42"/>
      <c r="D109" s="42"/>
      <c r="E109" s="42"/>
      <c r="F109" s="33"/>
      <c r="G109" s="9"/>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c r="GL109" s="93"/>
      <c r="GM109" s="93"/>
      <c r="GN109" s="93"/>
      <c r="GO109" s="93"/>
      <c r="GP109" s="93"/>
      <c r="GQ109" s="93"/>
      <c r="GR109" s="93"/>
      <c r="GS109" s="93"/>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93"/>
      <c r="HQ109" s="93"/>
      <c r="HR109" s="93"/>
      <c r="HS109" s="93"/>
      <c r="HT109" s="93"/>
      <c r="HU109" s="93"/>
      <c r="HV109" s="93"/>
      <c r="HW109" s="93"/>
      <c r="HX109" s="93"/>
      <c r="HY109" s="93"/>
      <c r="HZ109" s="93"/>
      <c r="IA109" s="93"/>
      <c r="IB109" s="93"/>
      <c r="IC109" s="93"/>
      <c r="ID109" s="93"/>
      <c r="IE109" s="93"/>
      <c r="IF109" s="93"/>
      <c r="IG109" s="93"/>
      <c r="IH109" s="93"/>
      <c r="II109" s="93"/>
      <c r="IJ109" s="93"/>
      <c r="IK109" s="93"/>
      <c r="IL109" s="93"/>
      <c r="IM109" s="93"/>
      <c r="IN109" s="93"/>
      <c r="IO109" s="93"/>
      <c r="IP109" s="93"/>
      <c r="IQ109" s="93"/>
      <c r="IR109" s="93"/>
      <c r="IS109" s="93"/>
      <c r="IT109" s="93"/>
      <c r="IU109" s="93"/>
    </row>
    <row r="110" ht="14.25" customHeight="1">
      <c r="A110" s="40"/>
      <c r="B110" s="9"/>
      <c r="C110" s="42"/>
      <c r="D110" s="42"/>
      <c r="E110" s="42"/>
      <c r="F110" s="33"/>
      <c r="G110" s="9"/>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c r="GL110" s="93"/>
      <c r="GM110" s="93"/>
      <c r="GN110" s="93"/>
      <c r="GO110" s="93"/>
      <c r="GP110" s="93"/>
      <c r="GQ110" s="93"/>
      <c r="GR110" s="93"/>
      <c r="GS110" s="93"/>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93"/>
      <c r="HQ110" s="93"/>
      <c r="HR110" s="93"/>
      <c r="HS110" s="93"/>
      <c r="HT110" s="93"/>
      <c r="HU110" s="93"/>
      <c r="HV110" s="93"/>
      <c r="HW110" s="93"/>
      <c r="HX110" s="93"/>
      <c r="HY110" s="93"/>
      <c r="HZ110" s="93"/>
      <c r="IA110" s="93"/>
      <c r="IB110" s="93"/>
      <c r="IC110" s="93"/>
      <c r="ID110" s="93"/>
      <c r="IE110" s="93"/>
      <c r="IF110" s="93"/>
      <c r="IG110" s="93"/>
      <c r="IH110" s="93"/>
      <c r="II110" s="93"/>
      <c r="IJ110" s="93"/>
      <c r="IK110" s="93"/>
      <c r="IL110" s="93"/>
      <c r="IM110" s="93"/>
      <c r="IN110" s="93"/>
      <c r="IO110" s="93"/>
      <c r="IP110" s="93"/>
      <c r="IQ110" s="93"/>
      <c r="IR110" s="93"/>
      <c r="IS110" s="93"/>
      <c r="IT110" s="93"/>
      <c r="IU110" s="93"/>
    </row>
    <row r="111" ht="14.25" customHeight="1">
      <c r="A111" s="40"/>
      <c r="B111" s="9"/>
      <c r="C111" s="42"/>
      <c r="D111" s="42"/>
      <c r="E111" s="42"/>
      <c r="F111" s="33"/>
      <c r="G111" s="9"/>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c r="GL111" s="93"/>
      <c r="GM111" s="93"/>
      <c r="GN111" s="93"/>
      <c r="GO111" s="93"/>
      <c r="GP111" s="93"/>
      <c r="GQ111" s="93"/>
      <c r="GR111" s="93"/>
      <c r="GS111" s="93"/>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93"/>
      <c r="HQ111" s="93"/>
      <c r="HR111" s="93"/>
      <c r="HS111" s="93"/>
      <c r="HT111" s="93"/>
      <c r="HU111" s="93"/>
      <c r="HV111" s="93"/>
      <c r="HW111" s="93"/>
      <c r="HX111" s="93"/>
      <c r="HY111" s="93"/>
      <c r="HZ111" s="93"/>
      <c r="IA111" s="93"/>
      <c r="IB111" s="93"/>
      <c r="IC111" s="93"/>
      <c r="ID111" s="93"/>
      <c r="IE111" s="93"/>
      <c r="IF111" s="93"/>
      <c r="IG111" s="93"/>
      <c r="IH111" s="93"/>
      <c r="II111" s="93"/>
      <c r="IJ111" s="93"/>
      <c r="IK111" s="93"/>
      <c r="IL111" s="93"/>
      <c r="IM111" s="93"/>
      <c r="IN111" s="93"/>
      <c r="IO111" s="93"/>
      <c r="IP111" s="93"/>
      <c r="IQ111" s="93"/>
      <c r="IR111" s="93"/>
      <c r="IS111" s="93"/>
      <c r="IT111" s="93"/>
      <c r="IU111" s="93"/>
    </row>
    <row r="112" ht="14.25" customHeight="1">
      <c r="A112" s="40"/>
      <c r="B112" s="9"/>
      <c r="C112" s="42"/>
      <c r="D112" s="42"/>
      <c r="E112" s="42"/>
      <c r="F112" s="33"/>
      <c r="G112" s="9"/>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row>
    <row r="113" ht="14.25" customHeight="1">
      <c r="A113" s="40"/>
      <c r="B113" s="9"/>
      <c r="C113" s="42"/>
      <c r="D113" s="42"/>
      <c r="E113" s="42"/>
      <c r="F113" s="33"/>
      <c r="G113" s="9"/>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c r="GL113" s="93"/>
      <c r="GM113" s="93"/>
      <c r="GN113" s="93"/>
      <c r="GO113" s="93"/>
      <c r="GP113" s="93"/>
      <c r="GQ113" s="93"/>
      <c r="GR113" s="93"/>
      <c r="GS113" s="93"/>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93"/>
      <c r="HQ113" s="93"/>
      <c r="HR113" s="93"/>
      <c r="HS113" s="93"/>
      <c r="HT113" s="93"/>
      <c r="HU113" s="93"/>
      <c r="HV113" s="93"/>
      <c r="HW113" s="93"/>
      <c r="HX113" s="93"/>
      <c r="HY113" s="93"/>
      <c r="HZ113" s="93"/>
      <c r="IA113" s="93"/>
      <c r="IB113" s="93"/>
      <c r="IC113" s="93"/>
      <c r="ID113" s="93"/>
      <c r="IE113" s="93"/>
      <c r="IF113" s="93"/>
      <c r="IG113" s="93"/>
      <c r="IH113" s="93"/>
      <c r="II113" s="93"/>
      <c r="IJ113" s="93"/>
      <c r="IK113" s="93"/>
      <c r="IL113" s="93"/>
      <c r="IM113" s="93"/>
      <c r="IN113" s="93"/>
      <c r="IO113" s="93"/>
      <c r="IP113" s="93"/>
      <c r="IQ113" s="93"/>
      <c r="IR113" s="93"/>
      <c r="IS113" s="93"/>
      <c r="IT113" s="93"/>
      <c r="IU113" s="93"/>
    </row>
    <row r="114" ht="14.25" customHeight="1">
      <c r="A114" s="40"/>
      <c r="B114" s="9"/>
      <c r="C114" s="42"/>
      <c r="D114" s="42"/>
      <c r="E114" s="42"/>
      <c r="F114" s="33"/>
      <c r="G114" s="9"/>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c r="IE114" s="93"/>
      <c r="IF114" s="93"/>
      <c r="IG114" s="93"/>
      <c r="IH114" s="93"/>
      <c r="II114" s="93"/>
      <c r="IJ114" s="93"/>
      <c r="IK114" s="93"/>
      <c r="IL114" s="93"/>
      <c r="IM114" s="93"/>
      <c r="IN114" s="93"/>
      <c r="IO114" s="93"/>
      <c r="IP114" s="93"/>
      <c r="IQ114" s="93"/>
      <c r="IR114" s="93"/>
      <c r="IS114" s="93"/>
      <c r="IT114" s="93"/>
      <c r="IU114" s="93"/>
    </row>
    <row r="115" ht="14.25" customHeight="1">
      <c r="A115" s="40"/>
      <c r="B115" s="9"/>
      <c r="C115" s="42"/>
      <c r="D115" s="42"/>
      <c r="E115" s="42"/>
      <c r="F115" s="33"/>
      <c r="G115" s="9"/>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c r="IE115" s="93"/>
      <c r="IF115" s="93"/>
      <c r="IG115" s="93"/>
      <c r="IH115" s="93"/>
      <c r="II115" s="93"/>
      <c r="IJ115" s="93"/>
      <c r="IK115" s="93"/>
      <c r="IL115" s="93"/>
      <c r="IM115" s="93"/>
      <c r="IN115" s="93"/>
      <c r="IO115" s="93"/>
      <c r="IP115" s="93"/>
      <c r="IQ115" s="93"/>
      <c r="IR115" s="93"/>
      <c r="IS115" s="93"/>
      <c r="IT115" s="93"/>
      <c r="IU115" s="93"/>
    </row>
    <row r="116" ht="14.25" customHeight="1">
      <c r="A116" s="40"/>
      <c r="B116" s="9"/>
      <c r="C116" s="42"/>
      <c r="D116" s="42"/>
      <c r="E116" s="42"/>
      <c r="F116" s="33"/>
      <c r="G116" s="42"/>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c r="IU116" s="96"/>
    </row>
    <row r="117" ht="14.25" customHeight="1">
      <c r="A117" s="40"/>
      <c r="B117" s="9"/>
      <c r="C117" s="42"/>
      <c r="D117" s="42"/>
      <c r="E117" s="42"/>
      <c r="F117" s="33"/>
      <c r="G117" s="42"/>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c r="IU117" s="96"/>
    </row>
    <row r="118" ht="14.25" customHeight="1">
      <c r="A118" s="40"/>
      <c r="B118" s="9"/>
      <c r="C118" s="42"/>
      <c r="D118" s="42"/>
      <c r="E118" s="42"/>
      <c r="F118" s="33"/>
      <c r="G118" s="42"/>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c r="IU118" s="96"/>
    </row>
    <row r="119" ht="14.25" customHeight="1">
      <c r="A119" s="40"/>
      <c r="B119" s="9"/>
      <c r="C119" s="42"/>
      <c r="D119" s="42"/>
      <c r="E119" s="42"/>
      <c r="F119" s="33"/>
      <c r="G119" s="42"/>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c r="IU119" s="96"/>
    </row>
    <row r="120" ht="14.25" customHeight="1">
      <c r="A120" s="40"/>
      <c r="B120" s="9"/>
      <c r="C120" s="42"/>
      <c r="D120" s="42"/>
      <c r="E120" s="42"/>
      <c r="F120" s="33"/>
      <c r="G120" s="42"/>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c r="IU120" s="96"/>
    </row>
    <row r="121" ht="14.25" customHeight="1">
      <c r="A121" s="40"/>
      <c r="B121" s="9"/>
      <c r="C121" s="42"/>
      <c r="D121" s="42"/>
      <c r="E121" s="42"/>
      <c r="F121" s="33"/>
      <c r="G121" s="42"/>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c r="IU121" s="96"/>
    </row>
    <row r="122" ht="14.25" customHeight="1">
      <c r="A122" s="40"/>
      <c r="B122" s="9"/>
      <c r="C122" s="42"/>
      <c r="D122" s="42"/>
      <c r="E122" s="42"/>
      <c r="F122" s="33"/>
      <c r="G122" s="42"/>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c r="IU122" s="96"/>
    </row>
    <row r="123" ht="14.25" customHeight="1">
      <c r="A123" s="40"/>
      <c r="B123" s="9"/>
      <c r="C123" s="42"/>
      <c r="D123" s="42"/>
      <c r="E123" s="42"/>
      <c r="F123" s="33"/>
      <c r="G123" s="42"/>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c r="IU123" s="96"/>
    </row>
    <row r="124" ht="14.25" customHeight="1">
      <c r="A124" s="40"/>
      <c r="B124" s="9"/>
      <c r="C124" s="42"/>
      <c r="D124" s="42"/>
      <c r="E124" s="42"/>
      <c r="F124" s="33"/>
      <c r="G124" s="42"/>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c r="IU124" s="96"/>
    </row>
    <row r="125" ht="14.25" customHeight="1">
      <c r="A125" s="40"/>
      <c r="B125" s="9"/>
      <c r="C125" s="42"/>
      <c r="D125" s="42"/>
      <c r="E125" s="42"/>
      <c r="F125" s="33"/>
      <c r="G125" s="42"/>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c r="IU125" s="96"/>
    </row>
    <row r="126" ht="14.25" customHeight="1">
      <c r="A126" s="40"/>
      <c r="B126" s="9"/>
      <c r="C126" s="42"/>
      <c r="D126" s="42"/>
      <c r="E126" s="42"/>
      <c r="F126" s="33"/>
      <c r="G126" s="42"/>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c r="IU126" s="96"/>
    </row>
    <row r="127" ht="14.25" customHeight="1">
      <c r="A127" s="40"/>
      <c r="B127" s="9"/>
      <c r="C127" s="42"/>
      <c r="D127" s="42"/>
      <c r="E127" s="42"/>
      <c r="F127" s="33"/>
      <c r="G127" s="42"/>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c r="IU127" s="96"/>
    </row>
    <row r="128" ht="14.25" customHeight="1">
      <c r="A128" s="40"/>
      <c r="B128" s="9"/>
      <c r="C128" s="42"/>
      <c r="D128" s="42"/>
      <c r="E128" s="42"/>
      <c r="F128" s="33"/>
      <c r="G128" s="42"/>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c r="IU128" s="96"/>
    </row>
    <row r="129" ht="14.25" customHeight="1">
      <c r="A129" s="40"/>
      <c r="B129" s="9"/>
      <c r="C129" s="42"/>
      <c r="D129" s="42"/>
      <c r="E129" s="42"/>
      <c r="F129" s="33"/>
      <c r="G129" s="42"/>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c r="IU129" s="96"/>
    </row>
    <row r="130" ht="14.25" customHeight="1">
      <c r="A130" s="40"/>
      <c r="B130" s="9"/>
      <c r="C130" s="42"/>
      <c r="D130" s="42"/>
      <c r="E130" s="42"/>
      <c r="F130" s="33"/>
      <c r="G130" s="42"/>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c r="IU130" s="96"/>
    </row>
    <row r="131" ht="14.25" customHeight="1">
      <c r="A131" s="40"/>
      <c r="B131" s="9"/>
      <c r="C131" s="42"/>
      <c r="D131" s="42"/>
      <c r="E131" s="42"/>
      <c r="F131" s="33"/>
      <c r="G131" s="42"/>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c r="IU131" s="96"/>
    </row>
    <row r="132" ht="14.25" customHeight="1">
      <c r="A132" s="40"/>
      <c r="B132" s="9"/>
      <c r="C132" s="42"/>
      <c r="D132" s="42"/>
      <c r="E132" s="42"/>
      <c r="F132" s="33"/>
      <c r="G132" s="42"/>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c r="IU132" s="96"/>
    </row>
    <row r="133" ht="14.25" customHeight="1">
      <c r="A133" s="40"/>
      <c r="B133" s="9"/>
      <c r="C133" s="42"/>
      <c r="D133" s="42"/>
      <c r="E133" s="42"/>
      <c r="F133" s="33"/>
      <c r="G133" s="42"/>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c r="IU133" s="96"/>
    </row>
    <row r="134" ht="14.25" customHeight="1">
      <c r="A134" s="40"/>
      <c r="B134" s="9"/>
      <c r="C134" s="42"/>
      <c r="D134" s="42"/>
      <c r="E134" s="42"/>
      <c r="F134" s="33"/>
      <c r="G134" s="42"/>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c r="IU134" s="96"/>
    </row>
    <row r="135" ht="14.25" customHeight="1">
      <c r="A135" s="40"/>
      <c r="B135" s="9"/>
      <c r="C135" s="42"/>
      <c r="D135" s="42"/>
      <c r="E135" s="42"/>
      <c r="F135" s="33"/>
      <c r="G135" s="42"/>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c r="IU135" s="96"/>
    </row>
    <row r="136" ht="14.25" customHeight="1">
      <c r="A136" s="40"/>
      <c r="B136" s="9"/>
      <c r="C136" s="42"/>
      <c r="D136" s="42"/>
      <c r="E136" s="42"/>
      <c r="F136" s="33"/>
      <c r="G136" s="42"/>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c r="IU136" s="96"/>
    </row>
    <row r="137" ht="14.25" customHeight="1">
      <c r="A137" s="40"/>
      <c r="B137" s="9"/>
      <c r="C137" s="42"/>
      <c r="D137" s="42"/>
      <c r="E137" s="42"/>
      <c r="F137" s="33"/>
      <c r="G137" s="42"/>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c r="IU137" s="96"/>
    </row>
    <row r="138" ht="14.25" customHeight="1">
      <c r="A138" s="40"/>
      <c r="B138" s="9"/>
      <c r="C138" s="42"/>
      <c r="D138" s="42"/>
      <c r="E138" s="42"/>
      <c r="F138" s="33"/>
      <c r="G138" s="42"/>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c r="IU138" s="96"/>
    </row>
    <row r="139" ht="14.25" customHeight="1">
      <c r="A139" s="40"/>
      <c r="B139" s="9"/>
      <c r="C139" s="42"/>
      <c r="D139" s="42"/>
      <c r="E139" s="42"/>
      <c r="F139" s="33"/>
      <c r="G139" s="42"/>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c r="IU139" s="96"/>
    </row>
    <row r="140" ht="14.25" customHeight="1">
      <c r="A140" s="40"/>
      <c r="B140" s="9"/>
      <c r="C140" s="42"/>
      <c r="D140" s="42"/>
      <c r="E140" s="42"/>
      <c r="F140" s="33"/>
      <c r="G140" s="42"/>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c r="IU140" s="96"/>
    </row>
    <row r="141" ht="14.25" customHeight="1">
      <c r="A141" s="40"/>
      <c r="B141" s="9"/>
      <c r="C141" s="42"/>
      <c r="D141" s="42"/>
      <c r="E141" s="42"/>
      <c r="F141" s="33"/>
      <c r="G141" s="42"/>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c r="IU141" s="96"/>
    </row>
  </sheetData>
  <mergeCells count="268">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A105:G105"/>
    <mergeCell ref="H105:K105"/>
    <mergeCell ref="L105:O105"/>
    <mergeCell ref="P105:S105"/>
    <mergeCell ref="T105:W105"/>
    <mergeCell ref="X105:AA105"/>
    <mergeCell ref="AB105:AE105"/>
    <mergeCell ref="AF105:AI105"/>
    <mergeCell ref="AJ105:AM105"/>
    <mergeCell ref="AN105:AQ105"/>
    <mergeCell ref="AR105:AU105"/>
    <mergeCell ref="AV105:AY105"/>
    <mergeCell ref="AZ105:BC105"/>
    <mergeCell ref="BD105:BG105"/>
    <mergeCell ref="BH105:BK105"/>
    <mergeCell ref="BL105:BO105"/>
    <mergeCell ref="BP105:BS105"/>
    <mergeCell ref="BT105:BW105"/>
    <mergeCell ref="BX105:CA105"/>
    <mergeCell ref="CB105:CE105"/>
    <mergeCell ref="CF105:CI105"/>
    <mergeCell ref="CJ105:CM105"/>
    <mergeCell ref="CN105:CQ105"/>
    <mergeCell ref="CR105:CU105"/>
    <mergeCell ref="CV105:CY105"/>
    <mergeCell ref="CZ105:DC105"/>
    <mergeCell ref="DD105:DG105"/>
    <mergeCell ref="DH105:DK105"/>
    <mergeCell ref="DL105:DO105"/>
    <mergeCell ref="DP105:DS105"/>
    <mergeCell ref="DT105:DW105"/>
    <mergeCell ref="DX105:EA105"/>
    <mergeCell ref="EB105:EE105"/>
    <mergeCell ref="EF105:EI105"/>
    <mergeCell ref="EJ105:EM105"/>
    <mergeCell ref="EN105:EQ105"/>
    <mergeCell ref="ER105:EU105"/>
    <mergeCell ref="EV105:EY105"/>
    <mergeCell ref="EZ105:FC105"/>
    <mergeCell ref="FD105:FG105"/>
    <mergeCell ref="FH105:FK105"/>
    <mergeCell ref="FL105:FO105"/>
    <mergeCell ref="FP105:FS105"/>
    <mergeCell ref="FT105:FW105"/>
    <mergeCell ref="FX105:GA105"/>
    <mergeCell ref="GB105:GE105"/>
    <mergeCell ref="GF105:GI105"/>
    <mergeCell ref="GJ105:GM105"/>
    <mergeCell ref="GN105:GQ105"/>
  </mergeCells>
  <printOptions/>
  <pageMargins bottom="0.75" footer="0.0" header="0.0" left="0.7" right="0.7" top="0.75"/>
  <pageSetup paperSize="8" orientation="landscape"/>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4.25" customHeight="1">
      <c r="A1" s="92" t="s">
        <v>0</v>
      </c>
      <c r="F1" s="54"/>
      <c r="G1" s="9"/>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c r="IE1" s="93"/>
      <c r="IF1" s="93"/>
      <c r="IG1" s="93"/>
      <c r="IH1" s="93"/>
      <c r="II1" s="93"/>
      <c r="IJ1" s="93"/>
      <c r="IK1" s="93"/>
      <c r="IL1" s="93"/>
      <c r="IM1" s="93"/>
      <c r="IN1" s="93"/>
      <c r="IO1" s="93"/>
      <c r="IP1" s="93"/>
      <c r="IQ1" s="93"/>
      <c r="IR1" s="93"/>
      <c r="IS1" s="93"/>
      <c r="IT1" s="93"/>
      <c r="IU1" s="93"/>
    </row>
    <row r="2" ht="14.25" customHeight="1">
      <c r="A2" s="94" t="s">
        <v>1</v>
      </c>
      <c r="F2" s="54"/>
      <c r="G2" s="9"/>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row>
    <row r="3" ht="14.25" customHeight="1">
      <c r="A3" s="92" t="s">
        <v>154</v>
      </c>
      <c r="F3" s="54"/>
      <c r="G3" s="9"/>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row>
    <row r="4" ht="14.25" customHeight="1">
      <c r="A4" s="4"/>
      <c r="B4" s="4"/>
      <c r="C4" s="40"/>
      <c r="D4" s="40"/>
      <c r="E4" s="40"/>
      <c r="F4" s="56"/>
      <c r="G4" s="9"/>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row>
    <row r="5" ht="38.25" customHeight="1">
      <c r="A5" s="35" t="s">
        <v>3</v>
      </c>
      <c r="B5" s="35" t="s">
        <v>4</v>
      </c>
      <c r="C5" s="35" t="s">
        <v>5</v>
      </c>
      <c r="D5" s="35" t="s">
        <v>155</v>
      </c>
      <c r="E5" s="35" t="s">
        <v>114</v>
      </c>
      <c r="F5" s="35" t="s">
        <v>115</v>
      </c>
      <c r="G5" s="9"/>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row>
    <row r="6" ht="14.25" customHeight="1">
      <c r="A6" s="58">
        <v>1.0</v>
      </c>
      <c r="B6" s="59" t="s">
        <v>7</v>
      </c>
      <c r="C6" s="58" t="s">
        <v>8</v>
      </c>
      <c r="D6" s="58">
        <v>4.0</v>
      </c>
      <c r="E6" s="48">
        <v>2.98</v>
      </c>
      <c r="F6" s="48">
        <f t="shared" ref="F6:F58" si="1">ROUND((D6*E6),2)</f>
        <v>11.92</v>
      </c>
      <c r="G6" s="9"/>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row>
    <row r="7" ht="27.75" customHeight="1">
      <c r="A7" s="58">
        <v>2.0</v>
      </c>
      <c r="B7" s="59" t="s">
        <v>9</v>
      </c>
      <c r="C7" s="35" t="s">
        <v>10</v>
      </c>
      <c r="D7" s="35">
        <v>24.0</v>
      </c>
      <c r="E7" s="48">
        <v>5.52</v>
      </c>
      <c r="F7" s="48">
        <f t="shared" si="1"/>
        <v>132.48</v>
      </c>
      <c r="G7" s="9"/>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row>
    <row r="8" ht="14.25" customHeight="1">
      <c r="A8" s="58">
        <v>3.0</v>
      </c>
      <c r="B8" s="59" t="s">
        <v>11</v>
      </c>
      <c r="C8" s="58" t="s">
        <v>8</v>
      </c>
      <c r="D8" s="58">
        <v>24.0</v>
      </c>
      <c r="E8" s="48">
        <v>8.5</v>
      </c>
      <c r="F8" s="48">
        <f t="shared" si="1"/>
        <v>204</v>
      </c>
      <c r="G8" s="9"/>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row>
    <row r="9" ht="64.5" customHeight="1">
      <c r="A9" s="58">
        <v>4.0</v>
      </c>
      <c r="B9" s="59" t="s">
        <v>12</v>
      </c>
      <c r="C9" s="35" t="s">
        <v>10</v>
      </c>
      <c r="D9" s="35">
        <v>0.0</v>
      </c>
      <c r="E9" s="48">
        <v>102.78</v>
      </c>
      <c r="F9" s="48">
        <f t="shared" si="1"/>
        <v>0</v>
      </c>
      <c r="G9" s="9"/>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row>
    <row r="10" ht="51.0" customHeight="1">
      <c r="A10" s="58">
        <v>5.0</v>
      </c>
      <c r="B10" s="59" t="s">
        <v>13</v>
      </c>
      <c r="C10" s="35" t="s">
        <v>10</v>
      </c>
      <c r="D10" s="35">
        <v>1.0</v>
      </c>
      <c r="E10" s="48">
        <v>20.28</v>
      </c>
      <c r="F10" s="48">
        <f t="shared" si="1"/>
        <v>20.28</v>
      </c>
      <c r="G10" s="9"/>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row>
    <row r="11" ht="54.0" customHeight="1">
      <c r="A11" s="58">
        <v>6.0</v>
      </c>
      <c r="B11" s="59" t="s">
        <v>14</v>
      </c>
      <c r="C11" s="35" t="s">
        <v>10</v>
      </c>
      <c r="D11" s="35">
        <v>0.0</v>
      </c>
      <c r="E11" s="48">
        <v>12.1</v>
      </c>
      <c r="F11" s="48">
        <f t="shared" si="1"/>
        <v>0</v>
      </c>
      <c r="G11" s="9"/>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row>
    <row r="12" ht="38.25" customHeight="1">
      <c r="A12" s="58">
        <v>7.0</v>
      </c>
      <c r="B12" s="59" t="s">
        <v>15</v>
      </c>
      <c r="C12" s="35" t="s">
        <v>10</v>
      </c>
      <c r="D12" s="35">
        <v>2.0</v>
      </c>
      <c r="E12" s="48">
        <v>71.01</v>
      </c>
      <c r="F12" s="48">
        <f t="shared" si="1"/>
        <v>142.02</v>
      </c>
      <c r="G12" s="9"/>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row>
    <row r="13" ht="38.25" customHeight="1">
      <c r="A13" s="58">
        <v>8.0</v>
      </c>
      <c r="B13" s="59" t="s">
        <v>16</v>
      </c>
      <c r="C13" s="35" t="s">
        <v>10</v>
      </c>
      <c r="D13" s="35">
        <v>0.0</v>
      </c>
      <c r="E13" s="48">
        <v>111.91</v>
      </c>
      <c r="F13" s="48">
        <f t="shared" si="1"/>
        <v>0</v>
      </c>
      <c r="G13" s="9"/>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row>
    <row r="14" ht="41.25" customHeight="1">
      <c r="A14" s="58">
        <v>9.0</v>
      </c>
      <c r="B14" s="59" t="s">
        <v>17</v>
      </c>
      <c r="C14" s="35" t="s">
        <v>10</v>
      </c>
      <c r="D14" s="35">
        <v>0.0</v>
      </c>
      <c r="E14" s="48">
        <v>72.98</v>
      </c>
      <c r="F14" s="48">
        <f t="shared" si="1"/>
        <v>0</v>
      </c>
      <c r="G14" s="9"/>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row>
    <row r="15" ht="25.5" customHeight="1">
      <c r="A15" s="58">
        <v>10.0</v>
      </c>
      <c r="B15" s="59" t="s">
        <v>18</v>
      </c>
      <c r="C15" s="35" t="s">
        <v>10</v>
      </c>
      <c r="D15" s="35">
        <v>24.0</v>
      </c>
      <c r="E15" s="48">
        <v>124.06</v>
      </c>
      <c r="F15" s="48">
        <f t="shared" si="1"/>
        <v>2977.44</v>
      </c>
      <c r="G15" s="9"/>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row>
    <row r="16" ht="38.25" customHeight="1">
      <c r="A16" s="58">
        <v>11.0</v>
      </c>
      <c r="B16" s="59" t="s">
        <v>19</v>
      </c>
      <c r="C16" s="35" t="s">
        <v>10</v>
      </c>
      <c r="D16" s="35">
        <v>12.0</v>
      </c>
      <c r="E16" s="48">
        <v>52.45</v>
      </c>
      <c r="F16" s="48">
        <f t="shared" si="1"/>
        <v>629.4</v>
      </c>
      <c r="G16" s="9"/>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row>
    <row r="17" ht="14.25" customHeight="1">
      <c r="A17" s="58">
        <v>12.0</v>
      </c>
      <c r="B17" s="59" t="s">
        <v>20</v>
      </c>
      <c r="C17" s="58" t="s">
        <v>21</v>
      </c>
      <c r="D17" s="58">
        <v>2.0</v>
      </c>
      <c r="E17" s="48">
        <v>23.22</v>
      </c>
      <c r="F17" s="48">
        <f t="shared" si="1"/>
        <v>46.44</v>
      </c>
      <c r="G17" s="9"/>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row>
    <row r="18" ht="14.25" customHeight="1">
      <c r="A18" s="58">
        <v>13.0</v>
      </c>
      <c r="B18" s="59" t="s">
        <v>22</v>
      </c>
      <c r="C18" s="58" t="s">
        <v>21</v>
      </c>
      <c r="D18" s="58">
        <v>2.0</v>
      </c>
      <c r="E18" s="48">
        <v>23.22</v>
      </c>
      <c r="F18" s="48">
        <f t="shared" si="1"/>
        <v>46.44</v>
      </c>
      <c r="G18" s="9"/>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row>
    <row r="19" ht="14.25" customHeight="1">
      <c r="A19" s="58">
        <v>14.0</v>
      </c>
      <c r="B19" s="59" t="s">
        <v>23</v>
      </c>
      <c r="C19" s="58" t="s">
        <v>21</v>
      </c>
      <c r="D19" s="58">
        <v>0.0</v>
      </c>
      <c r="E19" s="48">
        <v>23.22</v>
      </c>
      <c r="F19" s="48">
        <f t="shared" si="1"/>
        <v>0</v>
      </c>
      <c r="G19" s="9"/>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row>
    <row r="20" ht="11.25" customHeight="1">
      <c r="A20" s="58">
        <v>15.0</v>
      </c>
      <c r="B20" s="59" t="s">
        <v>24</v>
      </c>
      <c r="C20" s="58" t="s">
        <v>21</v>
      </c>
      <c r="D20" s="58">
        <v>0.0</v>
      </c>
      <c r="E20" s="48">
        <v>34.83</v>
      </c>
      <c r="F20" s="48">
        <f t="shared" si="1"/>
        <v>0</v>
      </c>
      <c r="G20" s="9"/>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row>
    <row r="21" ht="15.0" customHeight="1">
      <c r="A21" s="58">
        <v>16.0</v>
      </c>
      <c r="B21" s="60" t="s">
        <v>25</v>
      </c>
      <c r="C21" s="58" t="s">
        <v>21</v>
      </c>
      <c r="D21" s="58">
        <v>6.0</v>
      </c>
      <c r="E21" s="48">
        <v>3.13</v>
      </c>
      <c r="F21" s="48">
        <f t="shared" si="1"/>
        <v>18.78</v>
      </c>
      <c r="G21" s="33"/>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row>
    <row r="22" ht="14.25" customHeight="1">
      <c r="A22" s="58">
        <v>17.0</v>
      </c>
      <c r="B22" s="59" t="s">
        <v>26</v>
      </c>
      <c r="C22" s="58" t="s">
        <v>21</v>
      </c>
      <c r="D22" s="58">
        <v>12.0</v>
      </c>
      <c r="E22" s="48">
        <v>2.44</v>
      </c>
      <c r="F22" s="48">
        <f t="shared" si="1"/>
        <v>29.28</v>
      </c>
      <c r="G22" s="9"/>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row>
    <row r="23" ht="38.25" customHeight="1">
      <c r="A23" s="58">
        <v>18.0</v>
      </c>
      <c r="B23" s="59" t="s">
        <v>27</v>
      </c>
      <c r="C23" s="58" t="s">
        <v>21</v>
      </c>
      <c r="D23" s="58">
        <v>24.0</v>
      </c>
      <c r="E23" s="48">
        <v>2.79</v>
      </c>
      <c r="F23" s="48">
        <f t="shared" si="1"/>
        <v>66.96</v>
      </c>
      <c r="G23" s="9"/>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row>
    <row r="24" ht="14.25" customHeight="1">
      <c r="A24" s="58">
        <v>19.0</v>
      </c>
      <c r="B24" s="59" t="s">
        <v>28</v>
      </c>
      <c r="C24" s="58" t="s">
        <v>21</v>
      </c>
      <c r="D24" s="58">
        <v>24.0</v>
      </c>
      <c r="E24" s="48">
        <v>1.84</v>
      </c>
      <c r="F24" s="48">
        <f t="shared" si="1"/>
        <v>44.16</v>
      </c>
      <c r="G24" s="9"/>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row>
    <row r="25" ht="38.25" customHeight="1">
      <c r="A25" s="58">
        <v>20.0</v>
      </c>
      <c r="B25" s="59" t="s">
        <v>29</v>
      </c>
      <c r="C25" s="58" t="s">
        <v>30</v>
      </c>
      <c r="D25" s="58">
        <v>1.0</v>
      </c>
      <c r="E25" s="48">
        <v>9.95</v>
      </c>
      <c r="F25" s="48">
        <f t="shared" si="1"/>
        <v>9.95</v>
      </c>
      <c r="G25" s="9"/>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row>
    <row r="26" ht="25.5" customHeight="1">
      <c r="A26" s="58">
        <v>21.0</v>
      </c>
      <c r="B26" s="59" t="s">
        <v>31</v>
      </c>
      <c r="C26" s="35" t="s">
        <v>10</v>
      </c>
      <c r="D26" s="35">
        <v>0.0</v>
      </c>
      <c r="E26" s="48">
        <v>39.53</v>
      </c>
      <c r="F26" s="48">
        <f t="shared" si="1"/>
        <v>0</v>
      </c>
      <c r="G26" s="9"/>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row>
    <row r="27" ht="38.25" customHeight="1">
      <c r="A27" s="58">
        <v>22.0</v>
      </c>
      <c r="B27" s="61" t="s">
        <v>32</v>
      </c>
      <c r="C27" s="62" t="s">
        <v>10</v>
      </c>
      <c r="D27" s="62">
        <v>12.0</v>
      </c>
      <c r="E27" s="48">
        <v>9.07</v>
      </c>
      <c r="F27" s="48">
        <f t="shared" si="1"/>
        <v>108.84</v>
      </c>
      <c r="G27" s="9"/>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row>
    <row r="28" ht="25.5" customHeight="1">
      <c r="A28" s="58">
        <v>23.0</v>
      </c>
      <c r="B28" s="59" t="s">
        <v>33</v>
      </c>
      <c r="C28" s="35" t="s">
        <v>34</v>
      </c>
      <c r="D28" s="35">
        <v>6.0</v>
      </c>
      <c r="E28" s="48">
        <v>3.37</v>
      </c>
      <c r="F28" s="48">
        <f t="shared" si="1"/>
        <v>20.22</v>
      </c>
      <c r="G28" s="9"/>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row>
    <row r="29" ht="24.0" customHeight="1">
      <c r="A29" s="58">
        <v>24.0</v>
      </c>
      <c r="B29" s="59" t="s">
        <v>35</v>
      </c>
      <c r="C29" s="58" t="s">
        <v>36</v>
      </c>
      <c r="D29" s="58">
        <v>12.0</v>
      </c>
      <c r="E29" s="48">
        <v>4.34</v>
      </c>
      <c r="F29" s="48">
        <f t="shared" si="1"/>
        <v>52.08</v>
      </c>
      <c r="G29" s="9"/>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row>
    <row r="30" ht="25.5" customHeight="1">
      <c r="A30" s="58">
        <v>25.0</v>
      </c>
      <c r="B30" s="59" t="s">
        <v>37</v>
      </c>
      <c r="C30" s="58" t="s">
        <v>36</v>
      </c>
      <c r="D30" s="58">
        <v>0.0</v>
      </c>
      <c r="E30" s="48">
        <v>4.34</v>
      </c>
      <c r="F30" s="48">
        <f t="shared" si="1"/>
        <v>0</v>
      </c>
      <c r="G30" s="9"/>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ht="14.25" customHeight="1">
      <c r="A31" s="58">
        <v>26.0</v>
      </c>
      <c r="B31" s="59" t="s">
        <v>38</v>
      </c>
      <c r="C31" s="58" t="s">
        <v>21</v>
      </c>
      <c r="D31" s="58">
        <v>12.0</v>
      </c>
      <c r="E31" s="48">
        <v>2.64</v>
      </c>
      <c r="F31" s="48">
        <f t="shared" si="1"/>
        <v>31.68</v>
      </c>
      <c r="G31" s="9"/>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row>
    <row r="32" ht="25.5" customHeight="1">
      <c r="A32" s="58">
        <v>27.0</v>
      </c>
      <c r="B32" s="63" t="s">
        <v>129</v>
      </c>
      <c r="C32" s="35" t="s">
        <v>40</v>
      </c>
      <c r="D32" s="35">
        <v>12.0</v>
      </c>
      <c r="E32" s="48">
        <v>9.53</v>
      </c>
      <c r="F32" s="48">
        <f t="shared" si="1"/>
        <v>114.36</v>
      </c>
      <c r="G32" s="9"/>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row>
    <row r="33" ht="29.25" customHeight="1">
      <c r="A33" s="58">
        <v>28.0</v>
      </c>
      <c r="B33" s="59" t="s">
        <v>41</v>
      </c>
      <c r="C33" s="58" t="s">
        <v>21</v>
      </c>
      <c r="D33" s="58">
        <v>24.0</v>
      </c>
      <c r="E33" s="48">
        <v>2.54</v>
      </c>
      <c r="F33" s="48">
        <f t="shared" si="1"/>
        <v>60.96</v>
      </c>
      <c r="G33" s="9"/>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row>
    <row r="34" ht="25.5" customHeight="1">
      <c r="A34" s="58">
        <v>29.0</v>
      </c>
      <c r="B34" s="64" t="s">
        <v>42</v>
      </c>
      <c r="C34" s="35" t="s">
        <v>34</v>
      </c>
      <c r="D34" s="35">
        <v>2.0</v>
      </c>
      <c r="E34" s="48">
        <v>10.97</v>
      </c>
      <c r="F34" s="48">
        <f t="shared" si="1"/>
        <v>21.94</v>
      </c>
      <c r="G34" s="9"/>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row>
    <row r="35" ht="12.75" customHeight="1">
      <c r="A35" s="58">
        <v>30.0</v>
      </c>
      <c r="B35" s="64" t="s">
        <v>43</v>
      </c>
      <c r="C35" s="35" t="s">
        <v>44</v>
      </c>
      <c r="D35" s="35">
        <v>1.0</v>
      </c>
      <c r="E35" s="48">
        <v>16.17</v>
      </c>
      <c r="F35" s="48">
        <f t="shared" si="1"/>
        <v>16.17</v>
      </c>
      <c r="G35" s="9"/>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row>
    <row r="36" ht="14.25" customHeight="1">
      <c r="A36" s="58">
        <v>31.0</v>
      </c>
      <c r="B36" s="59" t="s">
        <v>45</v>
      </c>
      <c r="C36" s="35" t="s">
        <v>21</v>
      </c>
      <c r="D36" s="35">
        <v>2.0</v>
      </c>
      <c r="E36" s="48">
        <v>44.39</v>
      </c>
      <c r="F36" s="48">
        <f t="shared" si="1"/>
        <v>88.78</v>
      </c>
      <c r="G36" s="9"/>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row>
    <row r="37" ht="14.25" customHeight="1">
      <c r="A37" s="58">
        <v>32.0</v>
      </c>
      <c r="B37" s="64" t="s">
        <v>46</v>
      </c>
      <c r="C37" s="58" t="s">
        <v>21</v>
      </c>
      <c r="D37" s="58">
        <v>3.0</v>
      </c>
      <c r="E37" s="48">
        <v>27.52</v>
      </c>
      <c r="F37" s="48">
        <f t="shared" si="1"/>
        <v>82.56</v>
      </c>
      <c r="G37" s="9"/>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row>
    <row r="38" ht="14.25" customHeight="1">
      <c r="A38" s="58">
        <v>33.0</v>
      </c>
      <c r="B38" s="64" t="s">
        <v>47</v>
      </c>
      <c r="C38" s="58" t="s">
        <v>21</v>
      </c>
      <c r="D38" s="58">
        <v>3.0</v>
      </c>
      <c r="E38" s="48">
        <v>28.06</v>
      </c>
      <c r="F38" s="48">
        <f t="shared" si="1"/>
        <v>84.18</v>
      </c>
      <c r="G38" s="9"/>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row>
    <row r="39" ht="15.0" customHeight="1">
      <c r="A39" s="58">
        <v>34.0</v>
      </c>
      <c r="B39" s="65" t="s">
        <v>48</v>
      </c>
      <c r="C39" s="58" t="s">
        <v>21</v>
      </c>
      <c r="D39" s="58">
        <v>3.0</v>
      </c>
      <c r="E39" s="48">
        <v>5.57</v>
      </c>
      <c r="F39" s="48">
        <f t="shared" si="1"/>
        <v>16.71</v>
      </c>
      <c r="G39" s="33"/>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row>
    <row r="40" ht="15.0" customHeight="1">
      <c r="A40" s="58">
        <v>35.0</v>
      </c>
      <c r="B40" s="65" t="s">
        <v>49</v>
      </c>
      <c r="C40" s="58" t="s">
        <v>21</v>
      </c>
      <c r="D40" s="58">
        <v>3.0</v>
      </c>
      <c r="E40" s="48">
        <v>11.42</v>
      </c>
      <c r="F40" s="48">
        <f t="shared" si="1"/>
        <v>34.26</v>
      </c>
      <c r="G40" s="33"/>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row>
    <row r="41" ht="25.5" customHeight="1">
      <c r="A41" s="58">
        <v>36.0</v>
      </c>
      <c r="B41" s="59" t="s">
        <v>50</v>
      </c>
      <c r="C41" s="35" t="s">
        <v>51</v>
      </c>
      <c r="D41" s="35">
        <v>12.0</v>
      </c>
      <c r="E41" s="48">
        <v>8.97</v>
      </c>
      <c r="F41" s="48">
        <f t="shared" si="1"/>
        <v>107.64</v>
      </c>
      <c r="G41" s="9"/>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row>
    <row r="42" ht="26.25" customHeight="1">
      <c r="A42" s="58">
        <v>37.0</v>
      </c>
      <c r="B42" s="59" t="s">
        <v>52</v>
      </c>
      <c r="C42" s="35" t="s">
        <v>51</v>
      </c>
      <c r="D42" s="35">
        <v>24.0</v>
      </c>
      <c r="E42" s="48">
        <v>3.31</v>
      </c>
      <c r="F42" s="48">
        <f t="shared" si="1"/>
        <v>79.44</v>
      </c>
      <c r="G42" s="9"/>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row>
    <row r="43" ht="26.25" customHeight="1">
      <c r="A43" s="58">
        <v>38.0</v>
      </c>
      <c r="B43" s="34" t="s">
        <v>53</v>
      </c>
      <c r="C43" s="35" t="s">
        <v>54</v>
      </c>
      <c r="D43" s="35">
        <v>6.0</v>
      </c>
      <c r="E43" s="48">
        <v>5.68</v>
      </c>
      <c r="F43" s="48">
        <f t="shared" si="1"/>
        <v>34.08</v>
      </c>
      <c r="G43" s="9"/>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row>
    <row r="44" ht="31.5" customHeight="1">
      <c r="A44" s="58">
        <v>39.0</v>
      </c>
      <c r="B44" s="59" t="s">
        <v>55</v>
      </c>
      <c r="C44" s="35" t="s">
        <v>56</v>
      </c>
      <c r="D44" s="35">
        <v>12.0</v>
      </c>
      <c r="E44" s="48">
        <v>8.12</v>
      </c>
      <c r="F44" s="48">
        <f t="shared" si="1"/>
        <v>97.44</v>
      </c>
      <c r="G44" s="9"/>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row>
    <row r="45" ht="30.0" customHeight="1">
      <c r="A45" s="58">
        <v>40.0</v>
      </c>
      <c r="B45" s="59" t="s">
        <v>57</v>
      </c>
      <c r="C45" s="35" t="s">
        <v>56</v>
      </c>
      <c r="D45" s="35">
        <v>0.0</v>
      </c>
      <c r="E45" s="48">
        <v>8.12</v>
      </c>
      <c r="F45" s="48">
        <f t="shared" si="1"/>
        <v>0</v>
      </c>
      <c r="G45" s="9"/>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row>
    <row r="46" ht="36.0" customHeight="1">
      <c r="A46" s="58">
        <v>41.0</v>
      </c>
      <c r="B46" s="59" t="s">
        <v>58</v>
      </c>
      <c r="C46" s="35" t="s">
        <v>56</v>
      </c>
      <c r="D46" s="35">
        <v>6.0</v>
      </c>
      <c r="E46" s="48">
        <v>37.79</v>
      </c>
      <c r="F46" s="48">
        <f t="shared" si="1"/>
        <v>226.74</v>
      </c>
      <c r="G46" s="9"/>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c r="DT46" s="93"/>
      <c r="DU46" s="93"/>
      <c r="DV46" s="93"/>
      <c r="DW46" s="93"/>
      <c r="DX46" s="93"/>
      <c r="DY46" s="93"/>
      <c r="DZ46" s="93"/>
      <c r="EA46" s="93"/>
      <c r="EB46" s="93"/>
      <c r="EC46" s="93"/>
      <c r="ED46" s="93"/>
      <c r="EE46" s="93"/>
      <c r="EF46" s="93"/>
      <c r="EG46" s="93"/>
      <c r="EH46" s="93"/>
      <c r="EI46" s="93"/>
      <c r="EJ46" s="93"/>
      <c r="EK46" s="93"/>
      <c r="EL46" s="93"/>
      <c r="EM46" s="93"/>
      <c r="EN46" s="93"/>
      <c r="EO46" s="93"/>
      <c r="EP46" s="93"/>
      <c r="EQ46" s="93"/>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c r="IE46" s="93"/>
      <c r="IF46" s="93"/>
      <c r="IG46" s="93"/>
      <c r="IH46" s="93"/>
      <c r="II46" s="93"/>
      <c r="IJ46" s="93"/>
      <c r="IK46" s="93"/>
      <c r="IL46" s="93"/>
      <c r="IM46" s="93"/>
      <c r="IN46" s="93"/>
      <c r="IO46" s="93"/>
      <c r="IP46" s="93"/>
      <c r="IQ46" s="93"/>
      <c r="IR46" s="93"/>
      <c r="IS46" s="93"/>
      <c r="IT46" s="93"/>
      <c r="IU46" s="93"/>
    </row>
    <row r="47" ht="14.25" customHeight="1">
      <c r="A47" s="58">
        <v>42.0</v>
      </c>
      <c r="B47" s="34" t="s">
        <v>59</v>
      </c>
      <c r="C47" s="58" t="s">
        <v>8</v>
      </c>
      <c r="D47" s="58">
        <v>2.0</v>
      </c>
      <c r="E47" s="48">
        <v>18.13</v>
      </c>
      <c r="F47" s="48">
        <f t="shared" si="1"/>
        <v>36.26</v>
      </c>
      <c r="G47" s="9"/>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row>
    <row r="48" ht="23.25" customHeight="1">
      <c r="A48" s="58">
        <v>43.0</v>
      </c>
      <c r="B48" s="34" t="s">
        <v>60</v>
      </c>
      <c r="C48" s="58" t="s">
        <v>21</v>
      </c>
      <c r="D48" s="58">
        <v>4.0</v>
      </c>
      <c r="E48" s="48">
        <v>7.68</v>
      </c>
      <c r="F48" s="48">
        <f t="shared" si="1"/>
        <v>30.72</v>
      </c>
      <c r="G48" s="9"/>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row>
    <row r="49" ht="14.25" customHeight="1">
      <c r="A49" s="58">
        <v>44.0</v>
      </c>
      <c r="B49" s="34" t="s">
        <v>61</v>
      </c>
      <c r="C49" s="58" t="s">
        <v>21</v>
      </c>
      <c r="D49" s="66">
        <v>4.0</v>
      </c>
      <c r="E49" s="67">
        <v>12.83</v>
      </c>
      <c r="F49" s="48">
        <f t="shared" si="1"/>
        <v>51.32</v>
      </c>
      <c r="G49" s="9"/>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row>
    <row r="50" ht="14.25" customHeight="1">
      <c r="A50" s="58">
        <v>45.0</v>
      </c>
      <c r="B50" s="34" t="s">
        <v>62</v>
      </c>
      <c r="C50" s="58" t="s">
        <v>21</v>
      </c>
      <c r="D50" s="58">
        <v>4.0</v>
      </c>
      <c r="E50" s="48">
        <v>8.37</v>
      </c>
      <c r="F50" s="48">
        <f t="shared" si="1"/>
        <v>33.48</v>
      </c>
      <c r="G50" s="9"/>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row>
    <row r="51" ht="14.25" customHeight="1">
      <c r="A51" s="68">
        <v>46.0</v>
      </c>
      <c r="B51" s="61" t="s">
        <v>63</v>
      </c>
      <c r="C51" s="68" t="s">
        <v>21</v>
      </c>
      <c r="D51" s="68">
        <v>2.0</v>
      </c>
      <c r="E51" s="71">
        <v>20.28</v>
      </c>
      <c r="F51" s="71">
        <f t="shared" si="1"/>
        <v>40.56</v>
      </c>
      <c r="G51" s="9"/>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row>
    <row r="52">
      <c r="A52" s="10">
        <v>47.0</v>
      </c>
      <c r="B52" s="13" t="s">
        <v>64</v>
      </c>
      <c r="C52" s="32" t="s">
        <v>65</v>
      </c>
      <c r="D52" s="58">
        <v>24.0</v>
      </c>
      <c r="E52" s="72">
        <v>1.25</v>
      </c>
      <c r="F52" s="71">
        <f t="shared" si="1"/>
        <v>30</v>
      </c>
      <c r="G52" s="9"/>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row>
    <row r="53">
      <c r="A53" s="10">
        <v>48.0</v>
      </c>
      <c r="B53" s="13" t="s">
        <v>66</v>
      </c>
      <c r="C53" s="32" t="s">
        <v>21</v>
      </c>
      <c r="D53" s="58">
        <v>18.0</v>
      </c>
      <c r="E53" s="72">
        <v>2.97</v>
      </c>
      <c r="F53" s="71">
        <f t="shared" si="1"/>
        <v>53.46</v>
      </c>
      <c r="G53" s="9"/>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row>
    <row r="54">
      <c r="A54" s="10">
        <v>49.0</v>
      </c>
      <c r="B54" s="13" t="s">
        <v>67</v>
      </c>
      <c r="C54" s="32" t="s">
        <v>68</v>
      </c>
      <c r="D54" s="58">
        <v>6.0</v>
      </c>
      <c r="E54" s="72">
        <v>4.99</v>
      </c>
      <c r="F54" s="71">
        <f t="shared" si="1"/>
        <v>29.94</v>
      </c>
      <c r="G54" s="9"/>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row>
    <row r="55">
      <c r="A55" s="10">
        <v>50.0</v>
      </c>
      <c r="B55" s="13" t="s">
        <v>69</v>
      </c>
      <c r="C55" s="32" t="s">
        <v>70</v>
      </c>
      <c r="D55" s="58">
        <v>240.0</v>
      </c>
      <c r="E55" s="72">
        <v>1.49</v>
      </c>
      <c r="F55" s="71">
        <f t="shared" si="1"/>
        <v>357.6</v>
      </c>
      <c r="G55" s="9"/>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row>
    <row r="56">
      <c r="A56" s="10">
        <v>51.0</v>
      </c>
      <c r="B56" s="13" t="s">
        <v>71</v>
      </c>
      <c r="C56" s="32" t="s">
        <v>72</v>
      </c>
      <c r="D56" s="58">
        <v>12.0</v>
      </c>
      <c r="E56" s="72">
        <v>6.82</v>
      </c>
      <c r="F56" s="71">
        <f t="shared" si="1"/>
        <v>81.84</v>
      </c>
      <c r="G56" s="9"/>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c r="DT56" s="93"/>
      <c r="DU56" s="93"/>
      <c r="DV56" s="93"/>
      <c r="DW56" s="93"/>
      <c r="DX56" s="93"/>
      <c r="DY56" s="93"/>
      <c r="DZ56" s="93"/>
      <c r="EA56" s="93"/>
      <c r="EB56" s="93"/>
      <c r="EC56" s="93"/>
      <c r="ED56" s="93"/>
      <c r="EE56" s="93"/>
      <c r="EF56" s="93"/>
      <c r="EG56" s="93"/>
      <c r="EH56" s="93"/>
      <c r="EI56" s="93"/>
      <c r="EJ56" s="93"/>
      <c r="EK56" s="93"/>
      <c r="EL56" s="93"/>
      <c r="EM56" s="93"/>
      <c r="EN56" s="93"/>
      <c r="EO56" s="93"/>
      <c r="EP56" s="93"/>
      <c r="EQ56" s="93"/>
      <c r="ER56" s="93"/>
      <c r="ES56" s="93"/>
      <c r="ET56" s="93"/>
      <c r="EU56" s="93"/>
      <c r="EV56" s="93"/>
      <c r="EW56" s="93"/>
      <c r="EX56" s="93"/>
      <c r="EY56" s="93"/>
      <c r="EZ56" s="93"/>
      <c r="FA56" s="93"/>
      <c r="FB56" s="93"/>
      <c r="FC56" s="93"/>
      <c r="FD56" s="93"/>
      <c r="FE56" s="93"/>
      <c r="FF56" s="93"/>
      <c r="FG56" s="93"/>
      <c r="FH56" s="93"/>
      <c r="FI56" s="93"/>
      <c r="FJ56" s="93"/>
      <c r="FK56" s="93"/>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c r="IE56" s="93"/>
      <c r="IF56" s="93"/>
      <c r="IG56" s="93"/>
      <c r="IH56" s="93"/>
      <c r="II56" s="93"/>
      <c r="IJ56" s="93"/>
      <c r="IK56" s="93"/>
      <c r="IL56" s="93"/>
      <c r="IM56" s="93"/>
      <c r="IN56" s="93"/>
      <c r="IO56" s="93"/>
      <c r="IP56" s="93"/>
      <c r="IQ56" s="93"/>
      <c r="IR56" s="93"/>
      <c r="IS56" s="93"/>
      <c r="IT56" s="93"/>
      <c r="IU56" s="93"/>
    </row>
    <row r="57">
      <c r="A57" s="10">
        <v>52.0</v>
      </c>
      <c r="B57" s="13" t="s">
        <v>73</v>
      </c>
      <c r="C57" s="32" t="s">
        <v>74</v>
      </c>
      <c r="D57" s="58">
        <v>12.0</v>
      </c>
      <c r="E57" s="72">
        <v>25.5</v>
      </c>
      <c r="F57" s="71">
        <f t="shared" si="1"/>
        <v>306</v>
      </c>
      <c r="G57" s="9"/>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row>
    <row r="58">
      <c r="A58" s="10">
        <v>53.0</v>
      </c>
      <c r="B58" s="13" t="s">
        <v>75</v>
      </c>
      <c r="C58" s="32" t="s">
        <v>76</v>
      </c>
      <c r="D58" s="58">
        <v>12.0</v>
      </c>
      <c r="E58" s="72">
        <v>39.99</v>
      </c>
      <c r="F58" s="71">
        <f t="shared" si="1"/>
        <v>479.88</v>
      </c>
      <c r="G58" s="9"/>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row>
    <row r="59" ht="12.75" customHeight="1">
      <c r="A59" s="73" t="s">
        <v>116</v>
      </c>
      <c r="B59" s="74"/>
      <c r="C59" s="74"/>
      <c r="D59" s="74"/>
      <c r="E59" s="75"/>
      <c r="F59" s="76">
        <f>SUM(F6:F58)</f>
        <v>7188.69</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599.0575</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1.0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78">
        <f>ROUND((F60/F61),2)</f>
        <v>599.06</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4.25" customHeight="1">
      <c r="A63" s="49"/>
      <c r="C63" s="52"/>
      <c r="D63" s="52"/>
      <c r="E63" s="52"/>
      <c r="F63" s="33"/>
      <c r="G63" s="9"/>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row>
    <row r="64" ht="38.25" customHeight="1">
      <c r="A64" s="35" t="s">
        <v>3</v>
      </c>
      <c r="B64" s="35" t="s">
        <v>77</v>
      </c>
      <c r="C64" s="35" t="s">
        <v>5</v>
      </c>
      <c r="D64" s="35" t="str">
        <f>D5</f>
        <v>QUANTIDADE ANUAL LIMOEIRO</v>
      </c>
      <c r="E64" s="35" t="s">
        <v>78</v>
      </c>
      <c r="F64" s="35" t="s">
        <v>115</v>
      </c>
      <c r="G64" s="33"/>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row>
    <row r="65" ht="26.25" customHeight="1">
      <c r="A65" s="81">
        <v>1.0</v>
      </c>
      <c r="B65" s="60" t="s">
        <v>79</v>
      </c>
      <c r="C65" s="82" t="s">
        <v>21</v>
      </c>
      <c r="D65" s="58">
        <v>1.0</v>
      </c>
      <c r="E65" s="48">
        <v>54.03</v>
      </c>
      <c r="F65" s="48">
        <f t="shared" ref="F65:F78" si="2">ROUND((D65*E65),2)</f>
        <v>54.03</v>
      </c>
      <c r="G65" s="33"/>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row>
    <row r="66" ht="15.0" customHeight="1">
      <c r="A66" s="81">
        <v>2.0</v>
      </c>
      <c r="B66" s="59" t="s">
        <v>80</v>
      </c>
      <c r="C66" s="58" t="s">
        <v>21</v>
      </c>
      <c r="D66" s="58">
        <v>3.0</v>
      </c>
      <c r="E66" s="48">
        <v>12.05</v>
      </c>
      <c r="F66" s="48">
        <f t="shared" si="2"/>
        <v>36.15</v>
      </c>
      <c r="G66" s="33"/>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row>
    <row r="67" ht="15.0" customHeight="1">
      <c r="A67" s="81">
        <v>3.0</v>
      </c>
      <c r="B67" s="34" t="s">
        <v>81</v>
      </c>
      <c r="C67" s="58" t="s">
        <v>21</v>
      </c>
      <c r="D67" s="58">
        <v>0.0</v>
      </c>
      <c r="E67" s="48">
        <v>19.69</v>
      </c>
      <c r="F67" s="48">
        <f t="shared" si="2"/>
        <v>0</v>
      </c>
      <c r="G67" s="33"/>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row>
    <row r="68" ht="15.0" customHeight="1">
      <c r="A68" s="81">
        <v>4.0</v>
      </c>
      <c r="B68" s="34" t="s">
        <v>81</v>
      </c>
      <c r="C68" s="58" t="s">
        <v>21</v>
      </c>
      <c r="D68" s="58">
        <v>0.0</v>
      </c>
      <c r="E68" s="48">
        <v>19.69</v>
      </c>
      <c r="F68" s="48">
        <f t="shared" si="2"/>
        <v>0</v>
      </c>
      <c r="G68" s="33"/>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row>
    <row r="69" ht="15.0" customHeight="1">
      <c r="A69" s="81">
        <v>5.0</v>
      </c>
      <c r="B69" s="60" t="s">
        <v>133</v>
      </c>
      <c r="C69" s="82" t="s">
        <v>21</v>
      </c>
      <c r="D69" s="58">
        <v>1.0</v>
      </c>
      <c r="E69" s="48">
        <v>123.1</v>
      </c>
      <c r="F69" s="48">
        <f t="shared" si="2"/>
        <v>123.1</v>
      </c>
      <c r="G69" s="33"/>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row>
    <row r="70" ht="15.0" customHeight="1">
      <c r="A70" s="81">
        <v>6.0</v>
      </c>
      <c r="B70" s="60" t="s">
        <v>134</v>
      </c>
      <c r="C70" s="82" t="s">
        <v>21</v>
      </c>
      <c r="D70" s="58">
        <v>1.0</v>
      </c>
      <c r="E70" s="48">
        <v>71.62</v>
      </c>
      <c r="F70" s="48">
        <f t="shared" si="2"/>
        <v>71.62</v>
      </c>
      <c r="G70" s="33"/>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row>
    <row r="71" ht="15.0" customHeight="1">
      <c r="A71" s="81">
        <v>7.0</v>
      </c>
      <c r="B71" s="65" t="s">
        <v>84</v>
      </c>
      <c r="C71" s="58" t="s">
        <v>21</v>
      </c>
      <c r="D71" s="58">
        <v>1.0</v>
      </c>
      <c r="E71" s="48">
        <v>27.3</v>
      </c>
      <c r="F71" s="48">
        <f t="shared" si="2"/>
        <v>27.3</v>
      </c>
      <c r="G71" s="33"/>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row>
    <row r="72" ht="25.5" customHeight="1">
      <c r="A72" s="81">
        <v>8.0</v>
      </c>
      <c r="B72" s="59" t="s">
        <v>85</v>
      </c>
      <c r="C72" s="58" t="s">
        <v>21</v>
      </c>
      <c r="D72" s="58">
        <v>1.0</v>
      </c>
      <c r="E72" s="48">
        <v>170.25</v>
      </c>
      <c r="F72" s="48">
        <f t="shared" si="2"/>
        <v>170.25</v>
      </c>
      <c r="G72" s="9"/>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row>
    <row r="73" ht="15.0" customHeight="1">
      <c r="A73" s="81">
        <v>9.0</v>
      </c>
      <c r="B73" s="60" t="s">
        <v>86</v>
      </c>
      <c r="C73" s="58" t="s">
        <v>21</v>
      </c>
      <c r="D73" s="58">
        <v>2.0</v>
      </c>
      <c r="E73" s="48">
        <v>10.87</v>
      </c>
      <c r="F73" s="48">
        <f t="shared" si="2"/>
        <v>21.74</v>
      </c>
      <c r="G73" s="33"/>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row>
    <row r="74" ht="15.0" customHeight="1">
      <c r="A74" s="81">
        <v>10.0</v>
      </c>
      <c r="B74" s="65" t="s">
        <v>87</v>
      </c>
      <c r="C74" s="58" t="s">
        <v>21</v>
      </c>
      <c r="D74" s="58">
        <v>2.0</v>
      </c>
      <c r="E74" s="48">
        <v>25.79</v>
      </c>
      <c r="F74" s="48">
        <f t="shared" si="2"/>
        <v>51.58</v>
      </c>
      <c r="G74" s="33"/>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row>
    <row r="75" ht="25.5" customHeight="1">
      <c r="A75" s="81">
        <v>11.0</v>
      </c>
      <c r="B75" s="60" t="s">
        <v>88</v>
      </c>
      <c r="C75" s="82" t="s">
        <v>21</v>
      </c>
      <c r="D75" s="58">
        <v>2.0</v>
      </c>
      <c r="E75" s="48">
        <v>36.75</v>
      </c>
      <c r="F75" s="48">
        <f t="shared" si="2"/>
        <v>73.5</v>
      </c>
      <c r="G75" s="33"/>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row>
    <row r="76" ht="24.0" customHeight="1">
      <c r="A76" s="81">
        <v>12.0</v>
      </c>
      <c r="B76" s="60" t="s">
        <v>89</v>
      </c>
      <c r="C76" s="82" t="s">
        <v>21</v>
      </c>
      <c r="D76" s="58">
        <v>2.0</v>
      </c>
      <c r="E76" s="48">
        <v>36.75</v>
      </c>
      <c r="F76" s="48">
        <f t="shared" si="2"/>
        <v>73.5</v>
      </c>
      <c r="G76" s="33"/>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row>
    <row r="77" ht="12.75" customHeight="1">
      <c r="A77" s="81">
        <v>13.0</v>
      </c>
      <c r="B77" s="60" t="s">
        <v>90</v>
      </c>
      <c r="C77" s="82" t="s">
        <v>21</v>
      </c>
      <c r="D77" s="58">
        <v>0.0</v>
      </c>
      <c r="E77" s="48">
        <v>62.47</v>
      </c>
      <c r="F77" s="48">
        <f t="shared" si="2"/>
        <v>0</v>
      </c>
      <c r="G77" s="33"/>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row>
    <row r="78" ht="26.25" customHeight="1">
      <c r="A78" s="81">
        <v>14.0</v>
      </c>
      <c r="B78" s="60" t="s">
        <v>91</v>
      </c>
      <c r="C78" s="82" t="s">
        <v>92</v>
      </c>
      <c r="D78" s="58">
        <v>0.0</v>
      </c>
      <c r="E78" s="48">
        <v>107.65</v>
      </c>
      <c r="F78" s="48">
        <f t="shared" si="2"/>
        <v>0</v>
      </c>
      <c r="G78" s="33"/>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row>
    <row r="79" ht="12.75" customHeight="1">
      <c r="A79" s="73" t="s">
        <v>120</v>
      </c>
      <c r="B79" s="74"/>
      <c r="C79" s="74"/>
      <c r="D79" s="74"/>
      <c r="E79" s="75"/>
      <c r="F79" s="78">
        <f>SUM(F73:F78)</f>
        <v>220.32</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18.36</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1</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18.36</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4.25" customHeight="1">
      <c r="A83" s="40"/>
      <c r="B83" s="9"/>
      <c r="C83" s="42"/>
      <c r="D83" s="42"/>
      <c r="E83" s="42"/>
      <c r="F83" s="33"/>
      <c r="G83" s="9"/>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c r="CN83" s="93"/>
      <c r="CO83" s="93"/>
      <c r="CP83" s="93"/>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c r="DP83" s="93"/>
      <c r="DQ83" s="93"/>
      <c r="DR83" s="93"/>
      <c r="DS83" s="93"/>
      <c r="DT83" s="93"/>
      <c r="DU83" s="93"/>
      <c r="DV83" s="93"/>
      <c r="DW83" s="93"/>
      <c r="DX83" s="93"/>
      <c r="DY83" s="93"/>
      <c r="DZ83" s="93"/>
      <c r="EA83" s="93"/>
      <c r="EB83" s="93"/>
      <c r="EC83" s="93"/>
      <c r="ED83" s="93"/>
      <c r="EE83" s="93"/>
      <c r="EF83" s="93"/>
      <c r="EG83" s="93"/>
      <c r="EH83" s="93"/>
      <c r="EI83" s="93"/>
      <c r="EJ83" s="93"/>
      <c r="EK83" s="93"/>
      <c r="EL83" s="93"/>
      <c r="EM83" s="93"/>
      <c r="EN83" s="93"/>
      <c r="EO83" s="93"/>
      <c r="EP83" s="93"/>
      <c r="EQ83" s="93"/>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93"/>
      <c r="HR83" s="93"/>
      <c r="HS83" s="93"/>
      <c r="HT83" s="93"/>
      <c r="HU83" s="93"/>
      <c r="HV83" s="93"/>
      <c r="HW83" s="93"/>
      <c r="HX83" s="93"/>
      <c r="HY83" s="93"/>
      <c r="HZ83" s="93"/>
      <c r="IA83" s="93"/>
      <c r="IB83" s="93"/>
      <c r="IC83" s="93"/>
      <c r="ID83" s="93"/>
      <c r="IE83" s="93"/>
      <c r="IF83" s="93"/>
      <c r="IG83" s="93"/>
      <c r="IH83" s="93"/>
      <c r="II83" s="93"/>
      <c r="IJ83" s="93"/>
      <c r="IK83" s="93"/>
      <c r="IL83" s="93"/>
      <c r="IM83" s="93"/>
      <c r="IN83" s="93"/>
      <c r="IO83" s="93"/>
      <c r="IP83" s="93"/>
      <c r="IQ83" s="93"/>
      <c r="IR83" s="93"/>
      <c r="IS83" s="93"/>
      <c r="IT83" s="93"/>
      <c r="IU83" s="93"/>
    </row>
    <row r="84" ht="38.25" customHeight="1">
      <c r="A84" s="35" t="s">
        <v>3</v>
      </c>
      <c r="B84" s="35" t="s">
        <v>135</v>
      </c>
      <c r="C84" s="35" t="s">
        <v>5</v>
      </c>
      <c r="D84" s="35" t="s">
        <v>156</v>
      </c>
      <c r="E84" s="35" t="s">
        <v>78</v>
      </c>
      <c r="F84" s="35" t="s">
        <v>6</v>
      </c>
      <c r="G84" s="83" t="s">
        <v>123</v>
      </c>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c r="BJ84" s="37"/>
      <c r="BK84" s="37"/>
      <c r="BL84" s="37"/>
      <c r="BM84" s="37"/>
      <c r="BN84" s="37"/>
      <c r="BO84" s="37"/>
      <c r="BP84" s="37"/>
      <c r="BQ84" s="37"/>
      <c r="BR84" s="37"/>
      <c r="BS84" s="37"/>
      <c r="BT84" s="37"/>
      <c r="BU84" s="37"/>
      <c r="BV84" s="37"/>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row>
    <row r="85" ht="39.0" customHeight="1">
      <c r="A85" s="81">
        <v>1.0</v>
      </c>
      <c r="B85" s="60" t="s">
        <v>94</v>
      </c>
      <c r="C85" s="82" t="s">
        <v>21</v>
      </c>
      <c r="D85" s="58">
        <v>0.0</v>
      </c>
      <c r="E85" s="48">
        <v>7151.93</v>
      </c>
      <c r="F85" s="78">
        <f t="shared" ref="F85:F96" si="3">ROUND((D85*E85),2)</f>
        <v>0</v>
      </c>
      <c r="G85" s="78">
        <f t="shared" ref="G85:G96" si="4">(F85-(F85*0.1))/5</f>
        <v>0</v>
      </c>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row>
    <row r="86" ht="26.25" customHeight="1">
      <c r="A86" s="81">
        <v>2.0</v>
      </c>
      <c r="B86" s="60" t="s">
        <v>95</v>
      </c>
      <c r="C86" s="82" t="s">
        <v>21</v>
      </c>
      <c r="D86" s="58">
        <v>1.0</v>
      </c>
      <c r="E86" s="48">
        <v>490.61</v>
      </c>
      <c r="F86" s="78">
        <f t="shared" si="3"/>
        <v>490.61</v>
      </c>
      <c r="G86" s="78">
        <f t="shared" si="4"/>
        <v>88.3098</v>
      </c>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row>
    <row r="87" ht="38.25" customHeight="1">
      <c r="A87" s="81">
        <v>3.0</v>
      </c>
      <c r="B87" s="84" t="s">
        <v>96</v>
      </c>
      <c r="C87" s="85" t="s">
        <v>21</v>
      </c>
      <c r="D87" s="86">
        <v>0.0</v>
      </c>
      <c r="E87" s="87">
        <v>1051.9</v>
      </c>
      <c r="F87" s="78">
        <f t="shared" si="3"/>
        <v>0</v>
      </c>
      <c r="G87" s="78">
        <f t="shared" si="4"/>
        <v>0</v>
      </c>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row>
    <row r="88" ht="15.0" customHeight="1">
      <c r="A88" s="81">
        <v>4.0</v>
      </c>
      <c r="B88" s="60" t="s">
        <v>97</v>
      </c>
      <c r="C88" s="88" t="s">
        <v>21</v>
      </c>
      <c r="D88" s="58">
        <v>0.0</v>
      </c>
      <c r="E88" s="48">
        <v>198.67</v>
      </c>
      <c r="F88" s="78">
        <f t="shared" si="3"/>
        <v>0</v>
      </c>
      <c r="G88" s="78">
        <f t="shared" si="4"/>
        <v>0</v>
      </c>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c r="BJ88" s="37"/>
      <c r="BK88" s="37"/>
      <c r="BL88" s="37"/>
      <c r="BM88" s="37"/>
      <c r="BN88" s="37"/>
      <c r="BO88" s="37"/>
      <c r="BP88" s="37"/>
      <c r="BQ88" s="37"/>
      <c r="BR88" s="37"/>
      <c r="BS88" s="37"/>
      <c r="BT88" s="37"/>
      <c r="BU88" s="37"/>
      <c r="BV88" s="37"/>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row>
    <row r="89" ht="27.0" customHeight="1">
      <c r="A89" s="81">
        <v>5.0</v>
      </c>
      <c r="B89" s="60" t="s">
        <v>98</v>
      </c>
      <c r="C89" s="82" t="s">
        <v>21</v>
      </c>
      <c r="D89" s="58">
        <v>0.0</v>
      </c>
      <c r="E89" s="48">
        <v>2618.75</v>
      </c>
      <c r="F89" s="78">
        <f t="shared" si="3"/>
        <v>0</v>
      </c>
      <c r="G89" s="78">
        <f t="shared" si="4"/>
        <v>0</v>
      </c>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row>
    <row r="90" ht="12.75" customHeight="1">
      <c r="A90" s="81">
        <v>6.0</v>
      </c>
      <c r="B90" s="80" t="s">
        <v>99</v>
      </c>
      <c r="C90" s="82" t="s">
        <v>21</v>
      </c>
      <c r="D90" s="58">
        <v>1.0</v>
      </c>
      <c r="E90" s="48">
        <v>2272.06</v>
      </c>
      <c r="F90" s="78">
        <f t="shared" si="3"/>
        <v>2272.06</v>
      </c>
      <c r="G90" s="78">
        <f t="shared" si="4"/>
        <v>408.9708</v>
      </c>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c r="BJ90" s="37"/>
      <c r="BK90" s="37"/>
      <c r="BL90" s="37"/>
      <c r="BM90" s="37"/>
      <c r="BN90" s="37"/>
      <c r="BO90" s="37"/>
      <c r="BP90" s="37"/>
      <c r="BQ90" s="37"/>
      <c r="BR90" s="37"/>
      <c r="BS90" s="37"/>
      <c r="BT90" s="37"/>
      <c r="BU90" s="37"/>
      <c r="BV90" s="37"/>
      <c r="BW90" s="37"/>
      <c r="BX90" s="37"/>
      <c r="BY90" s="37"/>
      <c r="BZ90" s="37"/>
      <c r="CA90" s="37"/>
      <c r="CB90" s="37"/>
      <c r="CC90" s="37"/>
      <c r="CD90" s="37"/>
      <c r="CE90" s="37"/>
      <c r="CF90" s="37"/>
      <c r="CG90" s="37"/>
      <c r="CH90" s="37"/>
      <c r="CI90" s="37"/>
      <c r="CJ90" s="37"/>
      <c r="CK90" s="37"/>
      <c r="CL90" s="37"/>
      <c r="CM90" s="37"/>
      <c r="CN90" s="37"/>
      <c r="CO90" s="37"/>
      <c r="CP90" s="37"/>
      <c r="CQ90" s="37"/>
      <c r="CR90" s="37"/>
      <c r="CS90" s="37"/>
      <c r="CT90" s="37"/>
      <c r="CU90" s="37"/>
      <c r="CV90" s="37"/>
      <c r="CW90" s="37"/>
      <c r="CX90" s="37"/>
      <c r="CY90" s="37"/>
      <c r="CZ90" s="37"/>
      <c r="DA90" s="37"/>
      <c r="DB90" s="37"/>
      <c r="DC90" s="37"/>
      <c r="DD90" s="37"/>
      <c r="DE90" s="37"/>
      <c r="DF90" s="37"/>
      <c r="DG90" s="37"/>
      <c r="DH90" s="37"/>
      <c r="DI90" s="37"/>
      <c r="DJ90" s="37"/>
      <c r="DK90" s="37"/>
      <c r="DL90" s="37"/>
      <c r="DM90" s="37"/>
      <c r="DN90" s="37"/>
      <c r="DO90" s="37"/>
      <c r="DP90" s="37"/>
      <c r="DQ90" s="37"/>
      <c r="DR90" s="37"/>
      <c r="DS90" s="37"/>
      <c r="DT90" s="37"/>
      <c r="DU90" s="37"/>
      <c r="DV90" s="37"/>
      <c r="DW90" s="37"/>
      <c r="DX90" s="37"/>
      <c r="DY90" s="37"/>
      <c r="DZ90" s="37"/>
      <c r="EA90" s="37"/>
      <c r="EB90" s="37"/>
      <c r="EC90" s="37"/>
      <c r="ED90" s="37"/>
      <c r="EE90" s="37"/>
      <c r="EF90" s="37"/>
      <c r="EG90" s="37"/>
      <c r="EH90" s="37"/>
      <c r="EI90" s="37"/>
      <c r="EJ90" s="37"/>
      <c r="EK90" s="37"/>
      <c r="EL90" s="37"/>
      <c r="EM90" s="37"/>
      <c r="EN90" s="37"/>
      <c r="EO90" s="37"/>
      <c r="EP90" s="37"/>
      <c r="EQ90" s="37"/>
      <c r="ER90" s="37"/>
      <c r="ES90" s="37"/>
      <c r="ET90" s="37"/>
      <c r="EU90" s="37"/>
      <c r="EV90" s="37"/>
      <c r="EW90" s="37"/>
      <c r="EX90" s="37"/>
      <c r="EY90" s="37"/>
      <c r="EZ90" s="37"/>
      <c r="FA90" s="37"/>
      <c r="FB90" s="37"/>
      <c r="FC90" s="37"/>
      <c r="FD90" s="37"/>
      <c r="FE90" s="37"/>
      <c r="FF90" s="37"/>
      <c r="FG90" s="37"/>
      <c r="FH90" s="37"/>
      <c r="FI90" s="37"/>
      <c r="FJ90" s="37"/>
      <c r="FK90" s="37"/>
      <c r="FL90" s="37"/>
      <c r="FM90" s="37"/>
      <c r="FN90" s="37"/>
      <c r="FO90" s="37"/>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c r="GT90" s="37"/>
      <c r="GU90" s="37"/>
      <c r="GV90" s="37"/>
      <c r="GW90" s="37"/>
      <c r="GX90" s="37"/>
      <c r="GY90" s="37"/>
      <c r="GZ90" s="37"/>
      <c r="HA90" s="37"/>
      <c r="HB90" s="37"/>
      <c r="HC90" s="37"/>
      <c r="HD90" s="37"/>
      <c r="HE90" s="37"/>
      <c r="HF90" s="37"/>
      <c r="HG90" s="37"/>
      <c r="HH90" s="37"/>
      <c r="HI90" s="37"/>
      <c r="HJ90" s="37"/>
      <c r="HK90" s="37"/>
      <c r="HL90" s="37"/>
      <c r="HM90" s="37"/>
      <c r="HN90" s="37"/>
      <c r="HO90" s="37"/>
      <c r="HP90" s="37"/>
      <c r="HQ90" s="37"/>
      <c r="HR90" s="37"/>
      <c r="HS90" s="37"/>
      <c r="HT90" s="37"/>
      <c r="HU90" s="37"/>
      <c r="HV90" s="37"/>
      <c r="HW90" s="37"/>
      <c r="HX90" s="37"/>
      <c r="HY90" s="37"/>
      <c r="HZ90" s="37"/>
      <c r="IA90" s="37"/>
      <c r="IB90" s="37"/>
      <c r="IC90" s="37"/>
      <c r="ID90" s="37"/>
      <c r="IE90" s="37"/>
      <c r="IF90" s="37"/>
      <c r="IG90" s="37"/>
      <c r="IH90" s="37"/>
      <c r="II90" s="37"/>
      <c r="IJ90" s="37"/>
      <c r="IK90" s="37"/>
      <c r="IL90" s="37"/>
      <c r="IM90" s="37"/>
      <c r="IN90" s="37"/>
      <c r="IO90" s="37"/>
      <c r="IP90" s="37"/>
      <c r="IQ90" s="37"/>
      <c r="IR90" s="37"/>
      <c r="IS90" s="37"/>
      <c r="IT90" s="37"/>
      <c r="IU90" s="37"/>
    </row>
    <row r="91" ht="12.75" customHeight="1">
      <c r="A91" s="81">
        <v>7.0</v>
      </c>
      <c r="B91" s="80" t="s">
        <v>100</v>
      </c>
      <c r="C91" s="82" t="s">
        <v>21</v>
      </c>
      <c r="D91" s="58">
        <v>0.0</v>
      </c>
      <c r="E91" s="12">
        <v>2533.07</v>
      </c>
      <c r="F91" s="78">
        <f t="shared" si="3"/>
        <v>0</v>
      </c>
      <c r="G91" s="78">
        <f t="shared" si="4"/>
        <v>0</v>
      </c>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c r="BJ91" s="37"/>
      <c r="BK91" s="37"/>
      <c r="BL91" s="37"/>
      <c r="BM91" s="37"/>
      <c r="BN91" s="37"/>
      <c r="BO91" s="37"/>
      <c r="BP91" s="37"/>
      <c r="BQ91" s="37"/>
      <c r="BR91" s="37"/>
      <c r="BS91" s="37"/>
      <c r="BT91" s="37"/>
      <c r="BU91" s="37"/>
      <c r="BV91" s="37"/>
      <c r="BW91" s="37"/>
      <c r="BX91" s="37"/>
      <c r="BY91" s="37"/>
      <c r="BZ91" s="37"/>
      <c r="CA91" s="37"/>
      <c r="CB91" s="37"/>
      <c r="CC91" s="37"/>
      <c r="CD91" s="37"/>
      <c r="CE91" s="37"/>
      <c r="CF91" s="37"/>
      <c r="CG91" s="37"/>
      <c r="CH91" s="37"/>
      <c r="CI91" s="37"/>
      <c r="CJ91" s="37"/>
      <c r="CK91" s="37"/>
      <c r="CL91" s="37"/>
      <c r="CM91" s="37"/>
      <c r="CN91" s="37"/>
      <c r="CO91" s="37"/>
      <c r="CP91" s="37"/>
      <c r="CQ91" s="37"/>
      <c r="CR91" s="37"/>
      <c r="CS91" s="37"/>
      <c r="CT91" s="37"/>
      <c r="CU91" s="37"/>
      <c r="CV91" s="37"/>
      <c r="CW91" s="37"/>
      <c r="CX91" s="37"/>
      <c r="CY91" s="37"/>
      <c r="CZ91" s="37"/>
      <c r="DA91" s="37"/>
      <c r="DB91" s="37"/>
      <c r="DC91" s="37"/>
      <c r="DD91" s="37"/>
      <c r="DE91" s="37"/>
      <c r="DF91" s="37"/>
      <c r="DG91" s="37"/>
      <c r="DH91" s="37"/>
      <c r="DI91" s="37"/>
      <c r="DJ91" s="37"/>
      <c r="DK91" s="37"/>
      <c r="DL91" s="37"/>
      <c r="DM91" s="37"/>
      <c r="DN91" s="37"/>
      <c r="DO91" s="37"/>
      <c r="DP91" s="37"/>
      <c r="DQ91" s="37"/>
      <c r="DR91" s="37"/>
      <c r="DS91" s="37"/>
      <c r="DT91" s="37"/>
      <c r="DU91" s="37"/>
      <c r="DV91" s="37"/>
      <c r="DW91" s="37"/>
      <c r="DX91" s="37"/>
      <c r="DY91" s="37"/>
      <c r="DZ91" s="37"/>
      <c r="EA91" s="37"/>
      <c r="EB91" s="37"/>
      <c r="EC91" s="37"/>
      <c r="ED91" s="37"/>
      <c r="EE91" s="37"/>
      <c r="EF91" s="37"/>
      <c r="EG91" s="37"/>
      <c r="EH91" s="37"/>
      <c r="EI91" s="37"/>
      <c r="EJ91" s="37"/>
      <c r="EK91" s="37"/>
      <c r="EL91" s="37"/>
      <c r="EM91" s="37"/>
      <c r="EN91" s="37"/>
      <c r="EO91" s="37"/>
      <c r="EP91" s="37"/>
      <c r="EQ91" s="37"/>
      <c r="ER91" s="37"/>
      <c r="ES91" s="37"/>
      <c r="ET91" s="37"/>
      <c r="EU91" s="37"/>
      <c r="EV91" s="37"/>
      <c r="EW91" s="37"/>
      <c r="EX91" s="37"/>
      <c r="EY91" s="37"/>
      <c r="EZ91" s="37"/>
      <c r="FA91" s="37"/>
      <c r="FB91" s="37"/>
      <c r="FC91" s="37"/>
      <c r="FD91" s="37"/>
      <c r="FE91" s="37"/>
      <c r="FF91" s="37"/>
      <c r="FG91" s="37"/>
      <c r="FH91" s="37"/>
      <c r="FI91" s="37"/>
      <c r="FJ91" s="37"/>
      <c r="FK91" s="37"/>
      <c r="FL91" s="37"/>
      <c r="FM91" s="37"/>
      <c r="FN91" s="37"/>
      <c r="FO91" s="37"/>
      <c r="FP91" s="37"/>
      <c r="FQ91" s="37"/>
      <c r="FR91" s="37"/>
      <c r="FS91" s="37"/>
      <c r="FT91" s="37"/>
      <c r="FU91" s="37"/>
      <c r="FV91" s="37"/>
      <c r="FW91" s="37"/>
      <c r="FX91" s="37"/>
      <c r="FY91" s="37"/>
      <c r="FZ91" s="37"/>
      <c r="GA91" s="37"/>
      <c r="GB91" s="37"/>
      <c r="GC91" s="37"/>
      <c r="GD91" s="37"/>
      <c r="GE91" s="37"/>
      <c r="GF91" s="37"/>
      <c r="GG91" s="37"/>
      <c r="GH91" s="37"/>
      <c r="GI91" s="37"/>
      <c r="GJ91" s="37"/>
      <c r="GK91" s="37"/>
      <c r="GL91" s="37"/>
      <c r="GM91" s="37"/>
      <c r="GN91" s="37"/>
      <c r="GO91" s="37"/>
      <c r="GP91" s="37"/>
      <c r="GQ91" s="37"/>
      <c r="GR91" s="37"/>
      <c r="GS91" s="37"/>
      <c r="GT91" s="37"/>
      <c r="GU91" s="37"/>
      <c r="GV91" s="37"/>
      <c r="GW91" s="37"/>
      <c r="GX91" s="37"/>
      <c r="GY91" s="37"/>
      <c r="GZ91" s="37"/>
      <c r="HA91" s="37"/>
      <c r="HB91" s="37"/>
      <c r="HC91" s="37"/>
      <c r="HD91" s="37"/>
      <c r="HE91" s="37"/>
      <c r="HF91" s="37"/>
      <c r="HG91" s="37"/>
      <c r="HH91" s="37"/>
      <c r="HI91" s="37"/>
      <c r="HJ91" s="37"/>
      <c r="HK91" s="37"/>
      <c r="HL91" s="37"/>
      <c r="HM91" s="37"/>
      <c r="HN91" s="37"/>
      <c r="HO91" s="37"/>
      <c r="HP91" s="37"/>
      <c r="HQ91" s="37"/>
      <c r="HR91" s="37"/>
      <c r="HS91" s="37"/>
      <c r="HT91" s="37"/>
      <c r="HU91" s="37"/>
      <c r="HV91" s="37"/>
      <c r="HW91" s="37"/>
      <c r="HX91" s="37"/>
      <c r="HY91" s="37"/>
      <c r="HZ91" s="37"/>
      <c r="IA91" s="37"/>
      <c r="IB91" s="37"/>
      <c r="IC91" s="37"/>
      <c r="ID91" s="37"/>
      <c r="IE91" s="37"/>
      <c r="IF91" s="37"/>
      <c r="IG91" s="37"/>
      <c r="IH91" s="37"/>
      <c r="II91" s="37"/>
      <c r="IJ91" s="37"/>
      <c r="IK91" s="37"/>
      <c r="IL91" s="37"/>
      <c r="IM91" s="37"/>
      <c r="IN91" s="37"/>
      <c r="IO91" s="37"/>
      <c r="IP91" s="37"/>
      <c r="IQ91" s="37"/>
      <c r="IR91" s="37"/>
      <c r="IS91" s="37"/>
      <c r="IT91" s="37"/>
      <c r="IU91" s="37"/>
    </row>
    <row r="92" ht="15.0" customHeight="1">
      <c r="A92" s="81">
        <v>8.0</v>
      </c>
      <c r="B92" s="80" t="s">
        <v>101</v>
      </c>
      <c r="C92" s="82" t="s">
        <v>21</v>
      </c>
      <c r="D92" s="58">
        <v>0.0</v>
      </c>
      <c r="E92" s="48">
        <v>177.32</v>
      </c>
      <c r="F92" s="78">
        <f t="shared" si="3"/>
        <v>0</v>
      </c>
      <c r="G92" s="78">
        <f t="shared" si="4"/>
        <v>0</v>
      </c>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c r="DS92" s="37"/>
      <c r="DT92" s="37"/>
      <c r="DU92" s="37"/>
      <c r="DV92" s="37"/>
      <c r="DW92" s="37"/>
      <c r="DX92" s="37"/>
      <c r="DY92" s="37"/>
      <c r="DZ92" s="37"/>
      <c r="EA92" s="37"/>
      <c r="EB92" s="37"/>
      <c r="EC92" s="37"/>
      <c r="ED92" s="37"/>
      <c r="EE92" s="37"/>
      <c r="EF92" s="37"/>
      <c r="EG92" s="37"/>
      <c r="EH92" s="37"/>
      <c r="EI92" s="37"/>
      <c r="EJ92" s="37"/>
      <c r="EK92" s="37"/>
      <c r="EL92" s="37"/>
      <c r="EM92" s="37"/>
      <c r="EN92" s="37"/>
      <c r="EO92" s="37"/>
      <c r="EP92" s="37"/>
      <c r="EQ92" s="37"/>
      <c r="ER92" s="37"/>
      <c r="ES92" s="37"/>
      <c r="ET92" s="37"/>
      <c r="EU92" s="37"/>
      <c r="EV92" s="37"/>
      <c r="EW92" s="37"/>
      <c r="EX92" s="37"/>
      <c r="EY92" s="37"/>
      <c r="EZ92" s="37"/>
      <c r="FA92" s="37"/>
      <c r="FB92" s="37"/>
      <c r="FC92" s="37"/>
      <c r="FD92" s="37"/>
      <c r="FE92" s="37"/>
      <c r="FF92" s="37"/>
      <c r="FG92" s="37"/>
      <c r="FH92" s="37"/>
      <c r="FI92" s="37"/>
      <c r="FJ92" s="37"/>
      <c r="FK92" s="37"/>
      <c r="FL92" s="37"/>
      <c r="FM92" s="37"/>
      <c r="FN92" s="37"/>
      <c r="FO92" s="37"/>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c r="GT92" s="37"/>
      <c r="GU92" s="37"/>
      <c r="GV92" s="37"/>
      <c r="GW92" s="37"/>
      <c r="GX92" s="37"/>
      <c r="GY92" s="37"/>
      <c r="GZ92" s="37"/>
      <c r="HA92" s="37"/>
      <c r="HB92" s="37"/>
      <c r="HC92" s="37"/>
      <c r="HD92" s="37"/>
      <c r="HE92" s="37"/>
      <c r="HF92" s="37"/>
      <c r="HG92" s="37"/>
      <c r="HH92" s="37"/>
      <c r="HI92" s="37"/>
      <c r="HJ92" s="37"/>
      <c r="HK92" s="37"/>
      <c r="HL92" s="37"/>
      <c r="HM92" s="37"/>
      <c r="HN92" s="37"/>
      <c r="HO92" s="37"/>
      <c r="HP92" s="37"/>
      <c r="HQ92" s="37"/>
      <c r="HR92" s="37"/>
      <c r="HS92" s="37"/>
      <c r="HT92" s="37"/>
      <c r="HU92" s="37"/>
      <c r="HV92" s="37"/>
      <c r="HW92" s="37"/>
      <c r="HX92" s="37"/>
      <c r="HY92" s="37"/>
      <c r="HZ92" s="37"/>
      <c r="IA92" s="37"/>
      <c r="IB92" s="37"/>
      <c r="IC92" s="37"/>
      <c r="ID92" s="37"/>
      <c r="IE92" s="37"/>
      <c r="IF92" s="37"/>
      <c r="IG92" s="37"/>
      <c r="IH92" s="37"/>
      <c r="II92" s="37"/>
      <c r="IJ92" s="37"/>
      <c r="IK92" s="37"/>
      <c r="IL92" s="37"/>
      <c r="IM92" s="37"/>
      <c r="IN92" s="37"/>
      <c r="IO92" s="37"/>
      <c r="IP92" s="37"/>
      <c r="IQ92" s="37"/>
      <c r="IR92" s="37"/>
      <c r="IS92" s="37"/>
      <c r="IT92" s="37"/>
      <c r="IU92" s="37"/>
    </row>
    <row r="93" ht="15.0" customHeight="1">
      <c r="A93" s="81">
        <v>9.0</v>
      </c>
      <c r="B93" s="60" t="s">
        <v>102</v>
      </c>
      <c r="C93" s="82" t="s">
        <v>21</v>
      </c>
      <c r="D93" s="58">
        <v>0.0</v>
      </c>
      <c r="E93" s="48">
        <v>935.94</v>
      </c>
      <c r="F93" s="78">
        <f t="shared" si="3"/>
        <v>0</v>
      </c>
      <c r="G93" s="78">
        <f t="shared" si="4"/>
        <v>0</v>
      </c>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c r="BJ93" s="37"/>
      <c r="BK93" s="37"/>
      <c r="BL93" s="37"/>
      <c r="BM93" s="37"/>
      <c r="BN93" s="37"/>
      <c r="BO93" s="37"/>
      <c r="BP93" s="37"/>
      <c r="BQ93" s="37"/>
      <c r="BR93" s="37"/>
      <c r="BS93" s="37"/>
      <c r="BT93" s="37"/>
      <c r="BU93" s="37"/>
      <c r="BV93" s="37"/>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c r="DS93" s="37"/>
      <c r="DT93" s="37"/>
      <c r="DU93" s="37"/>
      <c r="DV93" s="37"/>
      <c r="DW93" s="37"/>
      <c r="DX93" s="37"/>
      <c r="DY93" s="37"/>
      <c r="DZ93" s="37"/>
      <c r="EA93" s="37"/>
      <c r="EB93" s="37"/>
      <c r="EC93" s="37"/>
      <c r="ED93" s="37"/>
      <c r="EE93" s="37"/>
      <c r="EF93" s="37"/>
      <c r="EG93" s="37"/>
      <c r="EH93" s="37"/>
      <c r="EI93" s="37"/>
      <c r="EJ93" s="37"/>
      <c r="EK93" s="37"/>
      <c r="EL93" s="37"/>
      <c r="EM93" s="37"/>
      <c r="EN93" s="37"/>
      <c r="EO93" s="37"/>
      <c r="EP93" s="37"/>
      <c r="EQ93" s="37"/>
      <c r="ER93" s="37"/>
      <c r="ES93" s="37"/>
      <c r="ET93" s="37"/>
      <c r="EU93" s="37"/>
      <c r="EV93" s="37"/>
      <c r="EW93" s="37"/>
      <c r="EX93" s="37"/>
      <c r="EY93" s="37"/>
      <c r="EZ93" s="37"/>
      <c r="FA93" s="37"/>
      <c r="FB93" s="37"/>
      <c r="FC93" s="37"/>
      <c r="FD93" s="37"/>
      <c r="FE93" s="37"/>
      <c r="FF93" s="37"/>
      <c r="FG93" s="37"/>
      <c r="FH93" s="37"/>
      <c r="FI93" s="37"/>
      <c r="FJ93" s="37"/>
      <c r="FK93" s="37"/>
      <c r="FL93" s="37"/>
      <c r="FM93" s="37"/>
      <c r="FN93" s="37"/>
      <c r="FO93" s="37"/>
      <c r="FP93" s="37"/>
      <c r="FQ93" s="37"/>
      <c r="FR93" s="37"/>
      <c r="FS93" s="37"/>
      <c r="FT93" s="37"/>
      <c r="FU93" s="37"/>
      <c r="FV93" s="37"/>
      <c r="FW93" s="37"/>
      <c r="FX93" s="37"/>
      <c r="FY93" s="37"/>
      <c r="FZ93" s="37"/>
      <c r="GA93" s="37"/>
      <c r="GB93" s="37"/>
      <c r="GC93" s="37"/>
      <c r="GD93" s="37"/>
      <c r="GE93" s="37"/>
      <c r="GF93" s="37"/>
      <c r="GG93" s="37"/>
      <c r="GH93" s="37"/>
      <c r="GI93" s="37"/>
      <c r="GJ93" s="37"/>
      <c r="GK93" s="37"/>
      <c r="GL93" s="37"/>
      <c r="GM93" s="37"/>
      <c r="GN93" s="37"/>
      <c r="GO93" s="37"/>
      <c r="GP93" s="37"/>
      <c r="GQ93" s="37"/>
      <c r="GR93" s="37"/>
      <c r="GS93" s="37"/>
      <c r="GT93" s="37"/>
      <c r="GU93" s="37"/>
      <c r="GV93" s="37"/>
      <c r="GW93" s="37"/>
      <c r="GX93" s="37"/>
      <c r="GY93" s="37"/>
      <c r="GZ93" s="37"/>
      <c r="HA93" s="37"/>
      <c r="HB93" s="37"/>
      <c r="HC93" s="37"/>
      <c r="HD93" s="37"/>
      <c r="HE93" s="37"/>
      <c r="HF93" s="37"/>
      <c r="HG93" s="37"/>
      <c r="HH93" s="37"/>
      <c r="HI93" s="37"/>
      <c r="HJ93" s="37"/>
      <c r="HK93" s="37"/>
      <c r="HL93" s="37"/>
      <c r="HM93" s="37"/>
      <c r="HN93" s="37"/>
      <c r="HO93" s="37"/>
      <c r="HP93" s="37"/>
      <c r="HQ93" s="37"/>
      <c r="HR93" s="37"/>
      <c r="HS93" s="37"/>
      <c r="HT93" s="37"/>
      <c r="HU93" s="37"/>
      <c r="HV93" s="37"/>
      <c r="HW93" s="37"/>
      <c r="HX93" s="37"/>
      <c r="HY93" s="37"/>
      <c r="HZ93" s="37"/>
      <c r="IA93" s="37"/>
      <c r="IB93" s="37"/>
      <c r="IC93" s="37"/>
      <c r="ID93" s="37"/>
      <c r="IE93" s="37"/>
      <c r="IF93" s="37"/>
      <c r="IG93" s="37"/>
      <c r="IH93" s="37"/>
      <c r="II93" s="37"/>
      <c r="IJ93" s="37"/>
      <c r="IK93" s="37"/>
      <c r="IL93" s="37"/>
      <c r="IM93" s="37"/>
      <c r="IN93" s="37"/>
      <c r="IO93" s="37"/>
      <c r="IP93" s="37"/>
      <c r="IQ93" s="37"/>
      <c r="IR93" s="37"/>
      <c r="IS93" s="37"/>
      <c r="IT93" s="37"/>
      <c r="IU93" s="37"/>
    </row>
    <row r="94" ht="15.0" customHeight="1">
      <c r="A94" s="81">
        <v>10.0</v>
      </c>
      <c r="B94" s="80" t="s">
        <v>103</v>
      </c>
      <c r="C94" s="82" t="s">
        <v>21</v>
      </c>
      <c r="D94" s="58">
        <v>0.0</v>
      </c>
      <c r="E94" s="48">
        <v>256.68</v>
      </c>
      <c r="F94" s="78">
        <f t="shared" si="3"/>
        <v>0</v>
      </c>
      <c r="G94" s="78">
        <f t="shared" si="4"/>
        <v>0</v>
      </c>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c r="DS94" s="37"/>
      <c r="DT94" s="37"/>
      <c r="DU94" s="37"/>
      <c r="DV94" s="37"/>
      <c r="DW94" s="37"/>
      <c r="DX94" s="37"/>
      <c r="DY94" s="37"/>
      <c r="DZ94" s="37"/>
      <c r="EA94" s="37"/>
      <c r="EB94" s="37"/>
      <c r="EC94" s="37"/>
      <c r="ED94" s="37"/>
      <c r="EE94" s="37"/>
      <c r="EF94" s="37"/>
      <c r="EG94" s="37"/>
      <c r="EH94" s="37"/>
      <c r="EI94" s="37"/>
      <c r="EJ94" s="37"/>
      <c r="EK94" s="37"/>
      <c r="EL94" s="37"/>
      <c r="EM94" s="37"/>
      <c r="EN94" s="37"/>
      <c r="EO94" s="37"/>
      <c r="EP94" s="37"/>
      <c r="EQ94" s="37"/>
      <c r="ER94" s="37"/>
      <c r="ES94" s="37"/>
      <c r="ET94" s="37"/>
      <c r="EU94" s="37"/>
      <c r="EV94" s="37"/>
      <c r="EW94" s="37"/>
      <c r="EX94" s="37"/>
      <c r="EY94" s="37"/>
      <c r="EZ94" s="37"/>
      <c r="FA94" s="37"/>
      <c r="FB94" s="37"/>
      <c r="FC94" s="37"/>
      <c r="FD94" s="37"/>
      <c r="FE94" s="37"/>
      <c r="FF94" s="37"/>
      <c r="FG94" s="37"/>
      <c r="FH94" s="37"/>
      <c r="FI94" s="37"/>
      <c r="FJ94" s="37"/>
      <c r="FK94" s="37"/>
      <c r="FL94" s="37"/>
      <c r="FM94" s="37"/>
      <c r="FN94" s="37"/>
      <c r="FO94" s="37"/>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c r="GT94" s="37"/>
      <c r="GU94" s="37"/>
      <c r="GV94" s="37"/>
      <c r="GW94" s="37"/>
      <c r="GX94" s="37"/>
      <c r="GY94" s="37"/>
      <c r="GZ94" s="37"/>
      <c r="HA94" s="37"/>
      <c r="HB94" s="37"/>
      <c r="HC94" s="37"/>
      <c r="HD94" s="37"/>
      <c r="HE94" s="37"/>
      <c r="HF94" s="37"/>
      <c r="HG94" s="37"/>
      <c r="HH94" s="37"/>
      <c r="HI94" s="37"/>
      <c r="HJ94" s="37"/>
      <c r="HK94" s="37"/>
      <c r="HL94" s="37"/>
      <c r="HM94" s="37"/>
      <c r="HN94" s="37"/>
      <c r="HO94" s="37"/>
      <c r="HP94" s="37"/>
      <c r="HQ94" s="37"/>
      <c r="HR94" s="37"/>
      <c r="HS94" s="37"/>
      <c r="HT94" s="37"/>
      <c r="HU94" s="37"/>
      <c r="HV94" s="37"/>
      <c r="HW94" s="37"/>
      <c r="HX94" s="37"/>
      <c r="HY94" s="37"/>
      <c r="HZ94" s="37"/>
      <c r="IA94" s="37"/>
      <c r="IB94" s="37"/>
      <c r="IC94" s="37"/>
      <c r="ID94" s="37"/>
      <c r="IE94" s="37"/>
      <c r="IF94" s="37"/>
      <c r="IG94" s="37"/>
      <c r="IH94" s="37"/>
      <c r="II94" s="37"/>
      <c r="IJ94" s="37"/>
      <c r="IK94" s="37"/>
      <c r="IL94" s="37"/>
      <c r="IM94" s="37"/>
      <c r="IN94" s="37"/>
      <c r="IO94" s="37"/>
      <c r="IP94" s="37"/>
      <c r="IQ94" s="37"/>
      <c r="IR94" s="37"/>
      <c r="IS94" s="37"/>
      <c r="IT94" s="37"/>
      <c r="IU94" s="37"/>
    </row>
    <row r="95" ht="15.0" customHeight="1">
      <c r="A95" s="81">
        <v>11.0</v>
      </c>
      <c r="B95" s="60" t="s">
        <v>104</v>
      </c>
      <c r="C95" s="82" t="s">
        <v>21</v>
      </c>
      <c r="D95" s="58">
        <v>0.0</v>
      </c>
      <c r="E95" s="48">
        <v>2457.89</v>
      </c>
      <c r="F95" s="78">
        <f t="shared" si="3"/>
        <v>0</v>
      </c>
      <c r="G95" s="78">
        <f t="shared" si="4"/>
        <v>0</v>
      </c>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c r="BJ95" s="37"/>
      <c r="BK95" s="37"/>
      <c r="BL95" s="37"/>
      <c r="BM95" s="37"/>
      <c r="BN95" s="37"/>
      <c r="BO95" s="37"/>
      <c r="BP95" s="37"/>
      <c r="BQ95" s="37"/>
      <c r="BR95" s="37"/>
      <c r="BS95" s="37"/>
      <c r="BT95" s="37"/>
      <c r="BU95" s="37"/>
      <c r="BV95" s="37"/>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c r="DS95" s="37"/>
      <c r="DT95" s="37"/>
      <c r="DU95" s="37"/>
      <c r="DV95" s="37"/>
      <c r="DW95" s="37"/>
      <c r="DX95" s="37"/>
      <c r="DY95" s="37"/>
      <c r="DZ95" s="37"/>
      <c r="EA95" s="37"/>
      <c r="EB95" s="37"/>
      <c r="EC95" s="37"/>
      <c r="ED95" s="37"/>
      <c r="EE95" s="37"/>
      <c r="EF95" s="37"/>
      <c r="EG95" s="37"/>
      <c r="EH95" s="37"/>
      <c r="EI95" s="37"/>
      <c r="EJ95" s="37"/>
      <c r="EK95" s="37"/>
      <c r="EL95" s="37"/>
      <c r="EM95" s="37"/>
      <c r="EN95" s="37"/>
      <c r="EO95" s="37"/>
      <c r="EP95" s="37"/>
      <c r="EQ95" s="37"/>
      <c r="ER95" s="37"/>
      <c r="ES95" s="37"/>
      <c r="ET95" s="37"/>
      <c r="EU95" s="37"/>
      <c r="EV95" s="37"/>
      <c r="EW95" s="37"/>
      <c r="EX95" s="37"/>
      <c r="EY95" s="37"/>
      <c r="EZ95" s="37"/>
      <c r="FA95" s="37"/>
      <c r="FB95" s="37"/>
      <c r="FC95" s="37"/>
      <c r="FD95" s="37"/>
      <c r="FE95" s="37"/>
      <c r="FF95" s="37"/>
      <c r="FG95" s="37"/>
      <c r="FH95" s="37"/>
      <c r="FI95" s="37"/>
      <c r="FJ95" s="37"/>
      <c r="FK95" s="37"/>
      <c r="FL95" s="37"/>
      <c r="FM95" s="37"/>
      <c r="FN95" s="37"/>
      <c r="FO95" s="37"/>
      <c r="FP95" s="37"/>
      <c r="FQ95" s="37"/>
      <c r="FR95" s="37"/>
      <c r="FS95" s="37"/>
      <c r="FT95" s="37"/>
      <c r="FU95" s="37"/>
      <c r="FV95" s="37"/>
      <c r="FW95" s="37"/>
      <c r="FX95" s="37"/>
      <c r="FY95" s="37"/>
      <c r="FZ95" s="37"/>
      <c r="GA95" s="37"/>
      <c r="GB95" s="37"/>
      <c r="GC95" s="37"/>
      <c r="GD95" s="37"/>
      <c r="GE95" s="37"/>
      <c r="GF95" s="37"/>
      <c r="GG95" s="37"/>
      <c r="GH95" s="37"/>
      <c r="GI95" s="37"/>
      <c r="GJ95" s="37"/>
      <c r="GK95" s="37"/>
      <c r="GL95" s="37"/>
      <c r="GM95" s="37"/>
      <c r="GN95" s="37"/>
      <c r="GO95" s="37"/>
      <c r="GP95" s="37"/>
      <c r="GQ95" s="37"/>
      <c r="GR95" s="37"/>
      <c r="GS95" s="37"/>
      <c r="GT95" s="37"/>
      <c r="GU95" s="37"/>
      <c r="GV95" s="37"/>
      <c r="GW95" s="37"/>
      <c r="GX95" s="37"/>
      <c r="GY95" s="37"/>
      <c r="GZ95" s="37"/>
      <c r="HA95" s="37"/>
      <c r="HB95" s="37"/>
      <c r="HC95" s="37"/>
      <c r="HD95" s="37"/>
      <c r="HE95" s="37"/>
      <c r="HF95" s="37"/>
      <c r="HG95" s="37"/>
      <c r="HH95" s="37"/>
      <c r="HI95" s="37"/>
      <c r="HJ95" s="37"/>
      <c r="HK95" s="37"/>
      <c r="HL95" s="37"/>
      <c r="HM95" s="37"/>
      <c r="HN95" s="37"/>
      <c r="HO95" s="37"/>
      <c r="HP95" s="37"/>
      <c r="HQ95" s="37"/>
      <c r="HR95" s="37"/>
      <c r="HS95" s="37"/>
      <c r="HT95" s="37"/>
      <c r="HU95" s="37"/>
      <c r="HV95" s="37"/>
      <c r="HW95" s="37"/>
      <c r="HX95" s="37"/>
      <c r="HY95" s="37"/>
      <c r="HZ95" s="37"/>
      <c r="IA95" s="37"/>
      <c r="IB95" s="37"/>
      <c r="IC95" s="37"/>
      <c r="ID95" s="37"/>
      <c r="IE95" s="37"/>
      <c r="IF95" s="37"/>
      <c r="IG95" s="37"/>
      <c r="IH95" s="37"/>
      <c r="II95" s="37"/>
      <c r="IJ95" s="37"/>
      <c r="IK95" s="37"/>
      <c r="IL95" s="37"/>
      <c r="IM95" s="37"/>
      <c r="IN95" s="37"/>
      <c r="IO95" s="37"/>
      <c r="IP95" s="37"/>
      <c r="IQ95" s="37"/>
      <c r="IR95" s="37"/>
      <c r="IS95" s="37"/>
      <c r="IT95" s="37"/>
      <c r="IU95" s="37"/>
    </row>
    <row r="96" ht="15.0" customHeight="1">
      <c r="A96" s="81">
        <v>12.0</v>
      </c>
      <c r="B96" s="60" t="s">
        <v>105</v>
      </c>
      <c r="C96" s="82" t="s">
        <v>21</v>
      </c>
      <c r="D96" s="58">
        <v>0.0</v>
      </c>
      <c r="E96" s="48">
        <v>1784.32</v>
      </c>
      <c r="F96" s="78">
        <f t="shared" si="3"/>
        <v>0</v>
      </c>
      <c r="G96" s="78">
        <f t="shared" si="4"/>
        <v>0</v>
      </c>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c r="BJ96" s="37"/>
      <c r="BK96" s="37"/>
      <c r="BL96" s="37"/>
      <c r="BM96" s="37"/>
      <c r="BN96" s="37"/>
      <c r="BO96" s="37"/>
      <c r="BP96" s="37"/>
      <c r="BQ96" s="37"/>
      <c r="BR96" s="37"/>
      <c r="BS96" s="37"/>
      <c r="BT96" s="37"/>
      <c r="BU96" s="37"/>
      <c r="BV96" s="37"/>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row>
    <row r="97" ht="12.75" customHeight="1">
      <c r="A97" s="89" t="s">
        <v>124</v>
      </c>
      <c r="B97" s="90"/>
      <c r="C97" s="90"/>
      <c r="D97" s="90"/>
      <c r="E97" s="90"/>
      <c r="F97" s="91"/>
      <c r="G97" s="78">
        <f>SUM((G80:G96),2)</f>
        <v>499.2806</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41.60671667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1</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80">
        <f>ROUND((G98/G99),2)</f>
        <v>41.61</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4.2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3.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4.25" customHeight="1">
      <c r="A105" s="50" t="s">
        <v>126</v>
      </c>
      <c r="H105" s="50"/>
      <c r="L105" s="50"/>
      <c r="P105" s="50" t="s">
        <v>126</v>
      </c>
      <c r="T105" s="50" t="s">
        <v>126</v>
      </c>
      <c r="X105" s="50" t="s">
        <v>126</v>
      </c>
      <c r="AB105" s="50" t="s">
        <v>126</v>
      </c>
      <c r="AF105" s="50" t="s">
        <v>126</v>
      </c>
      <c r="AJ105" s="50" t="s">
        <v>126</v>
      </c>
      <c r="AN105" s="50" t="s">
        <v>126</v>
      </c>
      <c r="AR105" s="50" t="s">
        <v>126</v>
      </c>
      <c r="AV105" s="50" t="s">
        <v>126</v>
      </c>
      <c r="AZ105" s="50" t="s">
        <v>126</v>
      </c>
      <c r="BD105" s="50" t="s">
        <v>126</v>
      </c>
      <c r="BH105" s="50" t="s">
        <v>126</v>
      </c>
      <c r="BL105" s="50" t="s">
        <v>126</v>
      </c>
      <c r="BP105" s="50" t="s">
        <v>126</v>
      </c>
      <c r="BT105" s="50" t="s">
        <v>126</v>
      </c>
      <c r="BX105" s="50" t="s">
        <v>126</v>
      </c>
      <c r="CB105" s="50" t="s">
        <v>126</v>
      </c>
      <c r="CF105" s="50" t="s">
        <v>126</v>
      </c>
      <c r="CJ105" s="50" t="s">
        <v>126</v>
      </c>
      <c r="CN105" s="50" t="s">
        <v>126</v>
      </c>
      <c r="CR105" s="50" t="s">
        <v>126</v>
      </c>
      <c r="CV105" s="50" t="s">
        <v>126</v>
      </c>
      <c r="CZ105" s="50" t="s">
        <v>126</v>
      </c>
      <c r="DD105" s="50" t="s">
        <v>126</v>
      </c>
      <c r="DH105" s="50" t="s">
        <v>126</v>
      </c>
      <c r="DL105" s="50" t="s">
        <v>126</v>
      </c>
      <c r="DP105" s="50" t="s">
        <v>126</v>
      </c>
      <c r="DT105" s="50" t="s">
        <v>126</v>
      </c>
      <c r="DX105" s="50" t="s">
        <v>126</v>
      </c>
      <c r="EB105" s="50" t="s">
        <v>126</v>
      </c>
      <c r="EF105" s="50" t="s">
        <v>126</v>
      </c>
      <c r="EJ105" s="50" t="s">
        <v>126</v>
      </c>
      <c r="EN105" s="50" t="s">
        <v>126</v>
      </c>
      <c r="ER105" s="50" t="s">
        <v>126</v>
      </c>
      <c r="EV105" s="50" t="s">
        <v>126</v>
      </c>
      <c r="EZ105" s="50" t="s">
        <v>126</v>
      </c>
      <c r="FD105" s="50" t="s">
        <v>126</v>
      </c>
      <c r="FH105" s="50" t="s">
        <v>126</v>
      </c>
      <c r="FL105" s="50" t="s">
        <v>126</v>
      </c>
      <c r="FP105" s="50" t="s">
        <v>126</v>
      </c>
      <c r="FT105" s="50" t="s">
        <v>126</v>
      </c>
      <c r="FX105" s="50" t="s">
        <v>126</v>
      </c>
      <c r="GB105" s="50" t="s">
        <v>126</v>
      </c>
      <c r="GF105" s="50" t="s">
        <v>126</v>
      </c>
      <c r="GJ105" s="50" t="s">
        <v>126</v>
      </c>
      <c r="GN105" s="50" t="s">
        <v>126</v>
      </c>
      <c r="GR105" s="50" t="s">
        <v>126</v>
      </c>
      <c r="GV105" s="50" t="s">
        <v>126</v>
      </c>
      <c r="GZ105" s="50" t="s">
        <v>126</v>
      </c>
      <c r="HD105" s="50" t="s">
        <v>126</v>
      </c>
      <c r="HH105" s="50" t="s">
        <v>126</v>
      </c>
      <c r="HL105" s="50" t="s">
        <v>126</v>
      </c>
      <c r="HP105" s="50" t="s">
        <v>126</v>
      </c>
      <c r="HT105" s="50" t="s">
        <v>126</v>
      </c>
      <c r="HX105" s="50" t="s">
        <v>126</v>
      </c>
      <c r="IB105" s="50" t="s">
        <v>126</v>
      </c>
      <c r="IF105" s="50" t="s">
        <v>126</v>
      </c>
      <c r="IJ105" s="50" t="s">
        <v>126</v>
      </c>
      <c r="IN105" s="50" t="s">
        <v>126</v>
      </c>
      <c r="IR105" s="50" t="s">
        <v>126</v>
      </c>
    </row>
    <row r="106" ht="15.0" customHeight="1">
      <c r="A106" s="49" t="s">
        <v>109</v>
      </c>
      <c r="B106" s="33"/>
      <c r="C106" s="52"/>
      <c r="D106" s="52"/>
      <c r="E106" s="52"/>
      <c r="F106" s="33"/>
      <c r="G106" s="33"/>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c r="BJ106" s="37"/>
      <c r="BK106" s="37"/>
      <c r="BL106" s="37"/>
      <c r="BM106" s="37"/>
      <c r="BN106" s="37"/>
      <c r="BO106" s="37"/>
      <c r="BP106" s="37"/>
      <c r="BQ106" s="37"/>
      <c r="BR106" s="37"/>
      <c r="BS106" s="37"/>
      <c r="BT106" s="37"/>
      <c r="BU106" s="37"/>
      <c r="BV106" s="37"/>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row>
    <row r="107" ht="15.0" customHeight="1">
      <c r="A107" s="49" t="s">
        <v>110</v>
      </c>
      <c r="B107" s="33"/>
      <c r="C107" s="52"/>
      <c r="D107" s="52"/>
      <c r="E107" s="52"/>
      <c r="F107" s="33"/>
      <c r="G107" s="33"/>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c r="BJ107" s="37"/>
      <c r="BK107" s="37"/>
      <c r="BL107" s="37"/>
      <c r="BM107" s="37"/>
      <c r="BN107" s="37"/>
      <c r="BO107" s="37"/>
      <c r="BP107" s="37"/>
      <c r="BQ107" s="37"/>
      <c r="BR107" s="37"/>
      <c r="BS107" s="37"/>
      <c r="BT107" s="37"/>
      <c r="BU107" s="37"/>
      <c r="BV107" s="37"/>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row>
    <row r="108" ht="15.0" customHeight="1">
      <c r="A108" s="49" t="s">
        <v>111</v>
      </c>
      <c r="B108" s="33"/>
      <c r="C108" s="52"/>
      <c r="D108" s="52"/>
      <c r="E108" s="52"/>
      <c r="F108" s="33"/>
      <c r="G108" s="33"/>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row>
    <row r="109" ht="14.25" customHeight="1">
      <c r="A109" s="40"/>
      <c r="B109" s="9"/>
      <c r="C109" s="42"/>
      <c r="D109" s="42"/>
      <c r="E109" s="42"/>
      <c r="F109" s="33"/>
      <c r="G109" s="9"/>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c r="GL109" s="93"/>
      <c r="GM109" s="93"/>
      <c r="GN109" s="93"/>
      <c r="GO109" s="93"/>
      <c r="GP109" s="93"/>
      <c r="GQ109" s="93"/>
      <c r="GR109" s="93"/>
      <c r="GS109" s="93"/>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93"/>
      <c r="HQ109" s="93"/>
      <c r="HR109" s="93"/>
      <c r="HS109" s="93"/>
      <c r="HT109" s="93"/>
      <c r="HU109" s="93"/>
      <c r="HV109" s="93"/>
      <c r="HW109" s="93"/>
      <c r="HX109" s="93"/>
      <c r="HY109" s="93"/>
      <c r="HZ109" s="93"/>
      <c r="IA109" s="93"/>
      <c r="IB109" s="93"/>
      <c r="IC109" s="93"/>
      <c r="ID109" s="93"/>
      <c r="IE109" s="93"/>
      <c r="IF109" s="93"/>
      <c r="IG109" s="93"/>
      <c r="IH109" s="93"/>
      <c r="II109" s="93"/>
      <c r="IJ109" s="93"/>
      <c r="IK109" s="93"/>
      <c r="IL109" s="93"/>
      <c r="IM109" s="93"/>
      <c r="IN109" s="93"/>
      <c r="IO109" s="93"/>
      <c r="IP109" s="93"/>
      <c r="IQ109" s="93"/>
      <c r="IR109" s="93"/>
      <c r="IS109" s="93"/>
      <c r="IT109" s="93"/>
      <c r="IU109" s="93"/>
    </row>
    <row r="110" ht="14.25" customHeight="1">
      <c r="A110" s="40"/>
      <c r="B110" s="9"/>
      <c r="C110" s="42"/>
      <c r="D110" s="42"/>
      <c r="E110" s="42"/>
      <c r="F110" s="33"/>
      <c r="G110" s="9"/>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c r="GL110" s="93"/>
      <c r="GM110" s="93"/>
      <c r="GN110" s="93"/>
      <c r="GO110" s="93"/>
      <c r="GP110" s="93"/>
      <c r="GQ110" s="93"/>
      <c r="GR110" s="93"/>
      <c r="GS110" s="93"/>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93"/>
      <c r="HQ110" s="93"/>
      <c r="HR110" s="93"/>
      <c r="HS110" s="93"/>
      <c r="HT110" s="93"/>
      <c r="HU110" s="93"/>
      <c r="HV110" s="93"/>
      <c r="HW110" s="93"/>
      <c r="HX110" s="93"/>
      <c r="HY110" s="93"/>
      <c r="HZ110" s="93"/>
      <c r="IA110" s="93"/>
      <c r="IB110" s="93"/>
      <c r="IC110" s="93"/>
      <c r="ID110" s="93"/>
      <c r="IE110" s="93"/>
      <c r="IF110" s="93"/>
      <c r="IG110" s="93"/>
      <c r="IH110" s="93"/>
      <c r="II110" s="93"/>
      <c r="IJ110" s="93"/>
      <c r="IK110" s="93"/>
      <c r="IL110" s="93"/>
      <c r="IM110" s="93"/>
      <c r="IN110" s="93"/>
      <c r="IO110" s="93"/>
      <c r="IP110" s="93"/>
      <c r="IQ110" s="93"/>
      <c r="IR110" s="93"/>
      <c r="IS110" s="93"/>
      <c r="IT110" s="93"/>
      <c r="IU110" s="93"/>
    </row>
    <row r="111" ht="14.25" customHeight="1">
      <c r="A111" s="40"/>
      <c r="B111" s="9"/>
      <c r="C111" s="42"/>
      <c r="D111" s="42"/>
      <c r="E111" s="42"/>
      <c r="F111" s="33"/>
      <c r="G111" s="9"/>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c r="GL111" s="93"/>
      <c r="GM111" s="93"/>
      <c r="GN111" s="93"/>
      <c r="GO111" s="93"/>
      <c r="GP111" s="93"/>
      <c r="GQ111" s="93"/>
      <c r="GR111" s="93"/>
      <c r="GS111" s="93"/>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93"/>
      <c r="HQ111" s="93"/>
      <c r="HR111" s="93"/>
      <c r="HS111" s="93"/>
      <c r="HT111" s="93"/>
      <c r="HU111" s="93"/>
      <c r="HV111" s="93"/>
      <c r="HW111" s="93"/>
      <c r="HX111" s="93"/>
      <c r="HY111" s="93"/>
      <c r="HZ111" s="93"/>
      <c r="IA111" s="93"/>
      <c r="IB111" s="93"/>
      <c r="IC111" s="93"/>
      <c r="ID111" s="93"/>
      <c r="IE111" s="93"/>
      <c r="IF111" s="93"/>
      <c r="IG111" s="93"/>
      <c r="IH111" s="93"/>
      <c r="II111" s="93"/>
      <c r="IJ111" s="93"/>
      <c r="IK111" s="93"/>
      <c r="IL111" s="93"/>
      <c r="IM111" s="93"/>
      <c r="IN111" s="93"/>
      <c r="IO111" s="93"/>
      <c r="IP111" s="93"/>
      <c r="IQ111" s="93"/>
      <c r="IR111" s="93"/>
      <c r="IS111" s="93"/>
      <c r="IT111" s="93"/>
      <c r="IU111" s="93"/>
    </row>
    <row r="112" ht="14.25" customHeight="1">
      <c r="A112" s="40"/>
      <c r="B112" s="9"/>
      <c r="C112" s="42"/>
      <c r="D112" s="42"/>
      <c r="E112" s="42"/>
      <c r="F112" s="33"/>
      <c r="G112" s="9"/>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row>
    <row r="113" ht="14.25" customHeight="1">
      <c r="A113" s="40"/>
      <c r="B113" s="9"/>
      <c r="C113" s="42"/>
      <c r="D113" s="42"/>
      <c r="E113" s="42"/>
      <c r="F113" s="33"/>
      <c r="G113" s="9"/>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c r="GL113" s="93"/>
      <c r="GM113" s="93"/>
      <c r="GN113" s="93"/>
      <c r="GO113" s="93"/>
      <c r="GP113" s="93"/>
      <c r="GQ113" s="93"/>
      <c r="GR113" s="93"/>
      <c r="GS113" s="93"/>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93"/>
      <c r="HQ113" s="93"/>
      <c r="HR113" s="93"/>
      <c r="HS113" s="93"/>
      <c r="HT113" s="93"/>
      <c r="HU113" s="93"/>
      <c r="HV113" s="93"/>
      <c r="HW113" s="93"/>
      <c r="HX113" s="93"/>
      <c r="HY113" s="93"/>
      <c r="HZ113" s="93"/>
      <c r="IA113" s="93"/>
      <c r="IB113" s="93"/>
      <c r="IC113" s="93"/>
      <c r="ID113" s="93"/>
      <c r="IE113" s="93"/>
      <c r="IF113" s="93"/>
      <c r="IG113" s="93"/>
      <c r="IH113" s="93"/>
      <c r="II113" s="93"/>
      <c r="IJ113" s="93"/>
      <c r="IK113" s="93"/>
      <c r="IL113" s="93"/>
      <c r="IM113" s="93"/>
      <c r="IN113" s="93"/>
      <c r="IO113" s="93"/>
      <c r="IP113" s="93"/>
      <c r="IQ113" s="93"/>
      <c r="IR113" s="93"/>
      <c r="IS113" s="93"/>
      <c r="IT113" s="93"/>
      <c r="IU113" s="93"/>
    </row>
    <row r="114" ht="14.25" customHeight="1">
      <c r="A114" s="40"/>
      <c r="B114" s="9"/>
      <c r="C114" s="42"/>
      <c r="D114" s="42"/>
      <c r="E114" s="42"/>
      <c r="F114" s="33"/>
      <c r="G114" s="9"/>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c r="IE114" s="93"/>
      <c r="IF114" s="93"/>
      <c r="IG114" s="93"/>
      <c r="IH114" s="93"/>
      <c r="II114" s="93"/>
      <c r="IJ114" s="93"/>
      <c r="IK114" s="93"/>
      <c r="IL114" s="93"/>
      <c r="IM114" s="93"/>
      <c r="IN114" s="93"/>
      <c r="IO114" s="93"/>
      <c r="IP114" s="93"/>
      <c r="IQ114" s="93"/>
      <c r="IR114" s="93"/>
      <c r="IS114" s="93"/>
      <c r="IT114" s="93"/>
      <c r="IU114" s="93"/>
    </row>
    <row r="115" ht="14.25" customHeight="1">
      <c r="A115" s="40"/>
      <c r="B115" s="9"/>
      <c r="C115" s="42"/>
      <c r="D115" s="42"/>
      <c r="E115" s="42"/>
      <c r="F115" s="33"/>
      <c r="G115" s="9"/>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c r="IE115" s="93"/>
      <c r="IF115" s="93"/>
      <c r="IG115" s="93"/>
      <c r="IH115" s="93"/>
      <c r="II115" s="93"/>
      <c r="IJ115" s="93"/>
      <c r="IK115" s="93"/>
      <c r="IL115" s="93"/>
      <c r="IM115" s="93"/>
      <c r="IN115" s="93"/>
      <c r="IO115" s="93"/>
      <c r="IP115" s="93"/>
      <c r="IQ115" s="93"/>
      <c r="IR115" s="93"/>
      <c r="IS115" s="93"/>
      <c r="IT115" s="93"/>
      <c r="IU115" s="93"/>
    </row>
    <row r="116" ht="14.25" customHeight="1">
      <c r="A116" s="40"/>
      <c r="B116" s="9"/>
      <c r="C116" s="42"/>
      <c r="D116" s="42"/>
      <c r="E116" s="42"/>
      <c r="F116" s="33"/>
      <c r="G116" s="42"/>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c r="IU116" s="96"/>
    </row>
    <row r="117" ht="14.25" customHeight="1">
      <c r="A117" s="40"/>
      <c r="B117" s="9"/>
      <c r="C117" s="42"/>
      <c r="D117" s="42"/>
      <c r="E117" s="42"/>
      <c r="F117" s="33"/>
      <c r="G117" s="42"/>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c r="IU117" s="96"/>
    </row>
    <row r="118" ht="14.25" customHeight="1">
      <c r="A118" s="40"/>
      <c r="B118" s="9"/>
      <c r="C118" s="42"/>
      <c r="D118" s="42"/>
      <c r="E118" s="42"/>
      <c r="F118" s="33"/>
      <c r="G118" s="42"/>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c r="IU118" s="96"/>
    </row>
    <row r="119" ht="14.25" customHeight="1">
      <c r="A119" s="40"/>
      <c r="B119" s="9"/>
      <c r="C119" s="42"/>
      <c r="D119" s="42"/>
      <c r="E119" s="42"/>
      <c r="F119" s="33"/>
      <c r="G119" s="42"/>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c r="IU119" s="96"/>
    </row>
    <row r="120" ht="14.25" customHeight="1">
      <c r="A120" s="40"/>
      <c r="B120" s="9"/>
      <c r="C120" s="42"/>
      <c r="D120" s="42"/>
      <c r="E120" s="42"/>
      <c r="F120" s="33"/>
      <c r="G120" s="42"/>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c r="IU120" s="96"/>
    </row>
    <row r="121" ht="14.25" customHeight="1">
      <c r="A121" s="40"/>
      <c r="B121" s="9"/>
      <c r="C121" s="42"/>
      <c r="D121" s="42"/>
      <c r="E121" s="42"/>
      <c r="F121" s="33"/>
      <c r="G121" s="42"/>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c r="IU121" s="96"/>
    </row>
    <row r="122" ht="14.25" customHeight="1">
      <c r="A122" s="40"/>
      <c r="B122" s="9"/>
      <c r="C122" s="42"/>
      <c r="D122" s="42"/>
      <c r="E122" s="42"/>
      <c r="F122" s="33"/>
      <c r="G122" s="42"/>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c r="IU122" s="96"/>
    </row>
    <row r="123" ht="14.25" customHeight="1">
      <c r="A123" s="40"/>
      <c r="B123" s="9"/>
      <c r="C123" s="42"/>
      <c r="D123" s="42"/>
      <c r="E123" s="42"/>
      <c r="F123" s="33"/>
      <c r="G123" s="42"/>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c r="IU123" s="96"/>
    </row>
    <row r="124" ht="14.25" customHeight="1">
      <c r="A124" s="40"/>
      <c r="B124" s="9"/>
      <c r="C124" s="42"/>
      <c r="D124" s="42"/>
      <c r="E124" s="42"/>
      <c r="F124" s="33"/>
      <c r="G124" s="42"/>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c r="IU124" s="96"/>
    </row>
    <row r="125" ht="14.25" customHeight="1">
      <c r="A125" s="40"/>
      <c r="B125" s="9"/>
      <c r="C125" s="42"/>
      <c r="D125" s="42"/>
      <c r="E125" s="42"/>
      <c r="F125" s="33"/>
      <c r="G125" s="42"/>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c r="IU125" s="96"/>
    </row>
    <row r="126" ht="14.25" customHeight="1">
      <c r="A126" s="40"/>
      <c r="B126" s="9"/>
      <c r="C126" s="42"/>
      <c r="D126" s="42"/>
      <c r="E126" s="42"/>
      <c r="F126" s="33"/>
      <c r="G126" s="42"/>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c r="IU126" s="96"/>
    </row>
    <row r="127" ht="14.25" customHeight="1">
      <c r="A127" s="40"/>
      <c r="B127" s="9"/>
      <c r="C127" s="42"/>
      <c r="D127" s="42"/>
      <c r="E127" s="42"/>
      <c r="F127" s="33"/>
      <c r="G127" s="42"/>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c r="IU127" s="96"/>
    </row>
    <row r="128" ht="14.25" customHeight="1">
      <c r="A128" s="40"/>
      <c r="B128" s="9"/>
      <c r="C128" s="42"/>
      <c r="D128" s="42"/>
      <c r="E128" s="42"/>
      <c r="F128" s="33"/>
      <c r="G128" s="42"/>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c r="IU128" s="96"/>
    </row>
    <row r="129" ht="14.25" customHeight="1">
      <c r="A129" s="40"/>
      <c r="B129" s="9"/>
      <c r="C129" s="42"/>
      <c r="D129" s="42"/>
      <c r="E129" s="42"/>
      <c r="F129" s="33"/>
      <c r="G129" s="42"/>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c r="IU129" s="96"/>
    </row>
    <row r="130" ht="14.25" customHeight="1">
      <c r="A130" s="40"/>
      <c r="B130" s="9"/>
      <c r="C130" s="42"/>
      <c r="D130" s="42"/>
      <c r="E130" s="42"/>
      <c r="F130" s="33"/>
      <c r="G130" s="42"/>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c r="IU130" s="96"/>
    </row>
    <row r="131" ht="14.25" customHeight="1">
      <c r="A131" s="40"/>
      <c r="B131" s="9"/>
      <c r="C131" s="42"/>
      <c r="D131" s="42"/>
      <c r="E131" s="42"/>
      <c r="F131" s="33"/>
      <c r="G131" s="42"/>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c r="IU131" s="96"/>
    </row>
    <row r="132" ht="14.25" customHeight="1">
      <c r="A132" s="40"/>
      <c r="B132" s="9"/>
      <c r="C132" s="42"/>
      <c r="D132" s="42"/>
      <c r="E132" s="42"/>
      <c r="F132" s="33"/>
      <c r="G132" s="42"/>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c r="IU132" s="96"/>
    </row>
    <row r="133" ht="14.25" customHeight="1">
      <c r="A133" s="40"/>
      <c r="B133" s="9"/>
      <c r="C133" s="42"/>
      <c r="D133" s="42"/>
      <c r="E133" s="42"/>
      <c r="F133" s="33"/>
      <c r="G133" s="42"/>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c r="IU133" s="96"/>
    </row>
    <row r="134" ht="14.25" customHeight="1">
      <c r="A134" s="40"/>
      <c r="B134" s="9"/>
      <c r="C134" s="42"/>
      <c r="D134" s="42"/>
      <c r="E134" s="42"/>
      <c r="F134" s="33"/>
      <c r="G134" s="42"/>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c r="IU134" s="96"/>
    </row>
    <row r="135" ht="14.25" customHeight="1">
      <c r="A135" s="40"/>
      <c r="B135" s="9"/>
      <c r="C135" s="42"/>
      <c r="D135" s="42"/>
      <c r="E135" s="42"/>
      <c r="F135" s="33"/>
      <c r="G135" s="42"/>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c r="IU135" s="96"/>
    </row>
    <row r="136" ht="14.25" customHeight="1">
      <c r="A136" s="40"/>
      <c r="B136" s="9"/>
      <c r="C136" s="42"/>
      <c r="D136" s="42"/>
      <c r="E136" s="42"/>
      <c r="F136" s="33"/>
      <c r="G136" s="42"/>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c r="IU136" s="96"/>
    </row>
    <row r="137" ht="14.25" customHeight="1">
      <c r="A137" s="40"/>
      <c r="B137" s="9"/>
      <c r="C137" s="42"/>
      <c r="D137" s="42"/>
      <c r="E137" s="42"/>
      <c r="F137" s="33"/>
      <c r="G137" s="42"/>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c r="IU137" s="96"/>
    </row>
    <row r="138" ht="14.25" customHeight="1">
      <c r="A138" s="40"/>
      <c r="B138" s="9"/>
      <c r="C138" s="42"/>
      <c r="D138" s="42"/>
      <c r="E138" s="42"/>
      <c r="F138" s="33"/>
      <c r="G138" s="42"/>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c r="IU138" s="96"/>
    </row>
    <row r="139" ht="14.25" customHeight="1">
      <c r="A139" s="40"/>
      <c r="B139" s="9"/>
      <c r="C139" s="42"/>
      <c r="D139" s="42"/>
      <c r="E139" s="42"/>
      <c r="F139" s="33"/>
      <c r="G139" s="42"/>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c r="IU139" s="96"/>
    </row>
    <row r="140" ht="14.25" customHeight="1">
      <c r="A140" s="40"/>
      <c r="B140" s="9"/>
      <c r="C140" s="42"/>
      <c r="D140" s="42"/>
      <c r="E140" s="42"/>
      <c r="F140" s="33"/>
      <c r="G140" s="42"/>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c r="IU140" s="96"/>
    </row>
    <row r="141" ht="14.25" customHeight="1">
      <c r="A141" s="40"/>
      <c r="B141" s="9"/>
      <c r="C141" s="42"/>
      <c r="D141" s="42"/>
      <c r="E141" s="42"/>
      <c r="F141" s="33"/>
      <c r="G141" s="42"/>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c r="IU141" s="96"/>
    </row>
  </sheetData>
  <mergeCells count="268">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A105:G105"/>
    <mergeCell ref="H105:K105"/>
    <mergeCell ref="L105:O105"/>
    <mergeCell ref="P105:S105"/>
    <mergeCell ref="T105:W105"/>
    <mergeCell ref="X105:AA105"/>
    <mergeCell ref="AB105:AE105"/>
    <mergeCell ref="AF105:AI105"/>
    <mergeCell ref="AJ105:AM105"/>
    <mergeCell ref="AN105:AQ105"/>
    <mergeCell ref="AR105:AU105"/>
    <mergeCell ref="AV105:AY105"/>
    <mergeCell ref="AZ105:BC105"/>
    <mergeCell ref="BD105:BG105"/>
    <mergeCell ref="BH105:BK105"/>
    <mergeCell ref="BL105:BO105"/>
    <mergeCell ref="BP105:BS105"/>
    <mergeCell ref="BT105:BW105"/>
    <mergeCell ref="BX105:CA105"/>
    <mergeCell ref="CB105:CE105"/>
    <mergeCell ref="CF105:CI105"/>
    <mergeCell ref="CJ105:CM105"/>
    <mergeCell ref="CN105:CQ105"/>
    <mergeCell ref="CR105:CU105"/>
    <mergeCell ref="CV105:CY105"/>
    <mergeCell ref="CZ105:DC105"/>
    <mergeCell ref="DD105:DG105"/>
    <mergeCell ref="DH105:DK105"/>
    <mergeCell ref="DL105:DO105"/>
    <mergeCell ref="DP105:DS105"/>
    <mergeCell ref="DT105:DW105"/>
    <mergeCell ref="DX105:EA105"/>
    <mergeCell ref="EB105:EE105"/>
    <mergeCell ref="EF105:EI105"/>
    <mergeCell ref="EJ105:EM105"/>
    <mergeCell ref="EN105:EQ105"/>
    <mergeCell ref="ER105:EU105"/>
    <mergeCell ref="EV105:EY105"/>
    <mergeCell ref="EZ105:FC105"/>
    <mergeCell ref="FD105:FG105"/>
    <mergeCell ref="FH105:FK105"/>
    <mergeCell ref="FL105:FO105"/>
    <mergeCell ref="FP105:FS105"/>
    <mergeCell ref="FT105:FW105"/>
    <mergeCell ref="FX105:GA105"/>
    <mergeCell ref="GB105:GE105"/>
    <mergeCell ref="GF105:GI105"/>
    <mergeCell ref="GJ105:GM105"/>
    <mergeCell ref="GN105:GQ105"/>
  </mergeCells>
  <printOptions/>
  <pageMargins bottom="0.75" footer="0.0" header="0.0" left="0.7" right="0.7" top="0.75"/>
  <pageSetup paperSize="8" orientation="landscape"/>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4.25" customHeight="1">
      <c r="A1" s="92" t="s">
        <v>0</v>
      </c>
      <c r="F1" s="54"/>
      <c r="G1" s="9"/>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c r="IE1" s="93"/>
      <c r="IF1" s="93"/>
      <c r="IG1" s="93"/>
      <c r="IH1" s="93"/>
      <c r="II1" s="93"/>
      <c r="IJ1" s="93"/>
      <c r="IK1" s="93"/>
      <c r="IL1" s="93"/>
      <c r="IM1" s="93"/>
      <c r="IN1" s="93"/>
      <c r="IO1" s="93"/>
      <c r="IP1" s="93"/>
      <c r="IQ1" s="93"/>
      <c r="IR1" s="93"/>
      <c r="IS1" s="93"/>
      <c r="IT1" s="93"/>
      <c r="IU1" s="93"/>
    </row>
    <row r="2" ht="14.25" customHeight="1">
      <c r="A2" s="94" t="s">
        <v>1</v>
      </c>
      <c r="F2" s="54"/>
      <c r="G2" s="9"/>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row>
    <row r="3" ht="14.25" customHeight="1">
      <c r="A3" s="92" t="s">
        <v>157</v>
      </c>
      <c r="F3" s="54"/>
      <c r="G3" s="9"/>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row>
    <row r="4" ht="14.25" customHeight="1">
      <c r="A4" s="4"/>
      <c r="B4" s="4"/>
      <c r="C4" s="40"/>
      <c r="D4" s="40"/>
      <c r="E4" s="40"/>
      <c r="F4" s="56"/>
      <c r="G4" s="9"/>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row>
    <row r="5" ht="38.25" customHeight="1">
      <c r="A5" s="35" t="s">
        <v>3</v>
      </c>
      <c r="B5" s="35" t="s">
        <v>4</v>
      </c>
      <c r="C5" s="35" t="s">
        <v>5</v>
      </c>
      <c r="D5" s="35" t="s">
        <v>158</v>
      </c>
      <c r="E5" s="35" t="s">
        <v>114</v>
      </c>
      <c r="F5" s="35" t="s">
        <v>115</v>
      </c>
      <c r="G5" s="9"/>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row>
    <row r="6" ht="14.25" customHeight="1">
      <c r="A6" s="58">
        <v>1.0</v>
      </c>
      <c r="B6" s="59" t="s">
        <v>7</v>
      </c>
      <c r="C6" s="58" t="s">
        <v>8</v>
      </c>
      <c r="D6" s="58">
        <v>6.0</v>
      </c>
      <c r="E6" s="48">
        <v>2.98</v>
      </c>
      <c r="F6" s="48">
        <f t="shared" ref="F6:F58" si="1">ROUND((D6*E6),2)</f>
        <v>17.88</v>
      </c>
      <c r="G6" s="9"/>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row>
    <row r="7" ht="27.75" customHeight="1">
      <c r="A7" s="58">
        <v>2.0</v>
      </c>
      <c r="B7" s="59" t="s">
        <v>9</v>
      </c>
      <c r="C7" s="35" t="s">
        <v>10</v>
      </c>
      <c r="D7" s="35">
        <v>24.0</v>
      </c>
      <c r="E7" s="48">
        <v>5.52</v>
      </c>
      <c r="F7" s="48">
        <f t="shared" si="1"/>
        <v>132.48</v>
      </c>
      <c r="G7" s="9"/>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row>
    <row r="8" ht="14.25" customHeight="1">
      <c r="A8" s="58">
        <v>3.0</v>
      </c>
      <c r="B8" s="59" t="s">
        <v>11</v>
      </c>
      <c r="C8" s="58" t="s">
        <v>8</v>
      </c>
      <c r="D8" s="58">
        <v>36.0</v>
      </c>
      <c r="E8" s="48">
        <v>8.5</v>
      </c>
      <c r="F8" s="48">
        <f t="shared" si="1"/>
        <v>306</v>
      </c>
      <c r="G8" s="9"/>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row>
    <row r="9" ht="64.5" customHeight="1">
      <c r="A9" s="58">
        <v>4.0</v>
      </c>
      <c r="B9" s="59" t="s">
        <v>12</v>
      </c>
      <c r="C9" s="35" t="s">
        <v>10</v>
      </c>
      <c r="D9" s="35">
        <v>0.0</v>
      </c>
      <c r="E9" s="48">
        <v>102.78</v>
      </c>
      <c r="F9" s="48">
        <f t="shared" si="1"/>
        <v>0</v>
      </c>
      <c r="G9" s="9"/>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row>
    <row r="10" ht="51.0" customHeight="1">
      <c r="A10" s="58">
        <v>5.0</v>
      </c>
      <c r="B10" s="59" t="s">
        <v>13</v>
      </c>
      <c r="C10" s="35" t="s">
        <v>10</v>
      </c>
      <c r="D10" s="35">
        <v>2.0</v>
      </c>
      <c r="E10" s="48">
        <v>20.28</v>
      </c>
      <c r="F10" s="48">
        <f t="shared" si="1"/>
        <v>40.56</v>
      </c>
      <c r="G10" s="9"/>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row>
    <row r="11" ht="54.0" customHeight="1">
      <c r="A11" s="58">
        <v>6.0</v>
      </c>
      <c r="B11" s="59" t="s">
        <v>14</v>
      </c>
      <c r="C11" s="35" t="s">
        <v>10</v>
      </c>
      <c r="D11" s="35">
        <v>0.0</v>
      </c>
      <c r="E11" s="48">
        <v>12.1</v>
      </c>
      <c r="F11" s="48">
        <f t="shared" si="1"/>
        <v>0</v>
      </c>
      <c r="G11" s="9"/>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row>
    <row r="12" ht="38.25" customHeight="1">
      <c r="A12" s="58">
        <v>7.0</v>
      </c>
      <c r="B12" s="59" t="s">
        <v>15</v>
      </c>
      <c r="C12" s="35" t="s">
        <v>10</v>
      </c>
      <c r="D12" s="35">
        <v>2.0</v>
      </c>
      <c r="E12" s="48">
        <v>71.01</v>
      </c>
      <c r="F12" s="48">
        <f t="shared" si="1"/>
        <v>142.02</v>
      </c>
      <c r="G12" s="9"/>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row>
    <row r="13" ht="38.25" customHeight="1">
      <c r="A13" s="58">
        <v>8.0</v>
      </c>
      <c r="B13" s="59" t="s">
        <v>16</v>
      </c>
      <c r="C13" s="35" t="s">
        <v>10</v>
      </c>
      <c r="D13" s="35">
        <v>0.0</v>
      </c>
      <c r="E13" s="48">
        <v>111.91</v>
      </c>
      <c r="F13" s="48">
        <f t="shared" si="1"/>
        <v>0</v>
      </c>
      <c r="G13" s="9"/>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row>
    <row r="14" ht="41.25" customHeight="1">
      <c r="A14" s="58">
        <v>9.0</v>
      </c>
      <c r="B14" s="59" t="s">
        <v>17</v>
      </c>
      <c r="C14" s="35" t="s">
        <v>10</v>
      </c>
      <c r="D14" s="35">
        <v>0.0</v>
      </c>
      <c r="E14" s="48">
        <v>72.98</v>
      </c>
      <c r="F14" s="48">
        <f t="shared" si="1"/>
        <v>0</v>
      </c>
      <c r="G14" s="9"/>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row>
    <row r="15" ht="25.5" customHeight="1">
      <c r="A15" s="58">
        <v>10.0</v>
      </c>
      <c r="B15" s="59" t="s">
        <v>18</v>
      </c>
      <c r="C15" s="35" t="s">
        <v>10</v>
      </c>
      <c r="D15" s="35">
        <v>36.0</v>
      </c>
      <c r="E15" s="48">
        <v>124.06</v>
      </c>
      <c r="F15" s="48">
        <f t="shared" si="1"/>
        <v>4466.16</v>
      </c>
      <c r="G15" s="9"/>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row>
    <row r="16" ht="38.25" customHeight="1">
      <c r="A16" s="58">
        <v>11.0</v>
      </c>
      <c r="B16" s="59" t="s">
        <v>19</v>
      </c>
      <c r="C16" s="35" t="s">
        <v>10</v>
      </c>
      <c r="D16" s="35">
        <v>18.0</v>
      </c>
      <c r="E16" s="48">
        <v>52.45</v>
      </c>
      <c r="F16" s="48">
        <f t="shared" si="1"/>
        <v>944.1</v>
      </c>
      <c r="G16" s="9"/>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row>
    <row r="17" ht="14.25" customHeight="1">
      <c r="A17" s="58">
        <v>12.0</v>
      </c>
      <c r="B17" s="59" t="s">
        <v>20</v>
      </c>
      <c r="C17" s="58" t="s">
        <v>21</v>
      </c>
      <c r="D17" s="58">
        <v>2.0</v>
      </c>
      <c r="E17" s="48">
        <v>23.22</v>
      </c>
      <c r="F17" s="48">
        <f t="shared" si="1"/>
        <v>46.44</v>
      </c>
      <c r="G17" s="9"/>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row>
    <row r="18" ht="14.25" customHeight="1">
      <c r="A18" s="58">
        <v>13.0</v>
      </c>
      <c r="B18" s="59" t="s">
        <v>22</v>
      </c>
      <c r="C18" s="58" t="s">
        <v>21</v>
      </c>
      <c r="D18" s="58">
        <v>2.0</v>
      </c>
      <c r="E18" s="48">
        <v>23.22</v>
      </c>
      <c r="F18" s="48">
        <f t="shared" si="1"/>
        <v>46.44</v>
      </c>
      <c r="G18" s="9"/>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row>
    <row r="19" ht="14.25" customHeight="1">
      <c r="A19" s="58">
        <v>14.0</v>
      </c>
      <c r="B19" s="59" t="s">
        <v>23</v>
      </c>
      <c r="C19" s="58" t="s">
        <v>21</v>
      </c>
      <c r="D19" s="58">
        <v>0.0</v>
      </c>
      <c r="E19" s="48">
        <v>23.22</v>
      </c>
      <c r="F19" s="48">
        <f t="shared" si="1"/>
        <v>0</v>
      </c>
      <c r="G19" s="9"/>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row>
    <row r="20" ht="11.25" customHeight="1">
      <c r="A20" s="58">
        <v>15.0</v>
      </c>
      <c r="B20" s="59" t="s">
        <v>24</v>
      </c>
      <c r="C20" s="58" t="s">
        <v>21</v>
      </c>
      <c r="D20" s="58">
        <v>0.0</v>
      </c>
      <c r="E20" s="48">
        <v>34.83</v>
      </c>
      <c r="F20" s="48">
        <f t="shared" si="1"/>
        <v>0</v>
      </c>
      <c r="G20" s="9"/>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row>
    <row r="21" ht="15.0" customHeight="1">
      <c r="A21" s="58">
        <v>16.0</v>
      </c>
      <c r="B21" s="60" t="s">
        <v>25</v>
      </c>
      <c r="C21" s="58" t="s">
        <v>21</v>
      </c>
      <c r="D21" s="58">
        <v>12.0</v>
      </c>
      <c r="E21" s="48">
        <v>3.13</v>
      </c>
      <c r="F21" s="48">
        <f t="shared" si="1"/>
        <v>37.56</v>
      </c>
      <c r="G21" s="33"/>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row>
    <row r="22" ht="14.25" customHeight="1">
      <c r="A22" s="58">
        <v>17.0</v>
      </c>
      <c r="B22" s="59" t="s">
        <v>26</v>
      </c>
      <c r="C22" s="58" t="s">
        <v>21</v>
      </c>
      <c r="D22" s="58">
        <v>12.0</v>
      </c>
      <c r="E22" s="48">
        <v>2.44</v>
      </c>
      <c r="F22" s="48">
        <f t="shared" si="1"/>
        <v>29.28</v>
      </c>
      <c r="G22" s="9"/>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row>
    <row r="23" ht="38.25" customHeight="1">
      <c r="A23" s="58">
        <v>18.0</v>
      </c>
      <c r="B23" s="59" t="s">
        <v>27</v>
      </c>
      <c r="C23" s="58" t="s">
        <v>21</v>
      </c>
      <c r="D23" s="58">
        <v>24.0</v>
      </c>
      <c r="E23" s="48">
        <v>2.79</v>
      </c>
      <c r="F23" s="48">
        <f t="shared" si="1"/>
        <v>66.96</v>
      </c>
      <c r="G23" s="9"/>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row>
    <row r="24" ht="14.25" customHeight="1">
      <c r="A24" s="58">
        <v>19.0</v>
      </c>
      <c r="B24" s="59" t="s">
        <v>28</v>
      </c>
      <c r="C24" s="58" t="s">
        <v>21</v>
      </c>
      <c r="D24" s="58">
        <v>24.0</v>
      </c>
      <c r="E24" s="48">
        <v>1.84</v>
      </c>
      <c r="F24" s="48">
        <f t="shared" si="1"/>
        <v>44.16</v>
      </c>
      <c r="G24" s="9"/>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row>
    <row r="25" ht="38.25" customHeight="1">
      <c r="A25" s="58">
        <v>20.0</v>
      </c>
      <c r="B25" s="59" t="s">
        <v>29</v>
      </c>
      <c r="C25" s="58" t="s">
        <v>30</v>
      </c>
      <c r="D25" s="58">
        <v>1.0</v>
      </c>
      <c r="E25" s="48">
        <v>9.95</v>
      </c>
      <c r="F25" s="48">
        <f t="shared" si="1"/>
        <v>9.95</v>
      </c>
      <c r="G25" s="9"/>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row>
    <row r="26" ht="25.5" customHeight="1">
      <c r="A26" s="58">
        <v>21.0</v>
      </c>
      <c r="B26" s="59" t="s">
        <v>31</v>
      </c>
      <c r="C26" s="35" t="s">
        <v>10</v>
      </c>
      <c r="D26" s="35">
        <v>0.0</v>
      </c>
      <c r="E26" s="48">
        <v>39.53</v>
      </c>
      <c r="F26" s="48">
        <f t="shared" si="1"/>
        <v>0</v>
      </c>
      <c r="G26" s="9"/>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row>
    <row r="27" ht="38.25" customHeight="1">
      <c r="A27" s="58">
        <v>22.0</v>
      </c>
      <c r="B27" s="61" t="s">
        <v>32</v>
      </c>
      <c r="C27" s="62" t="s">
        <v>10</v>
      </c>
      <c r="D27" s="62">
        <v>18.0</v>
      </c>
      <c r="E27" s="48">
        <v>9.07</v>
      </c>
      <c r="F27" s="48">
        <f t="shared" si="1"/>
        <v>163.26</v>
      </c>
      <c r="G27" s="9"/>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row>
    <row r="28" ht="25.5" customHeight="1">
      <c r="A28" s="58">
        <v>23.0</v>
      </c>
      <c r="B28" s="59" t="s">
        <v>33</v>
      </c>
      <c r="C28" s="35" t="s">
        <v>34</v>
      </c>
      <c r="D28" s="35">
        <v>6.0</v>
      </c>
      <c r="E28" s="48">
        <v>3.37</v>
      </c>
      <c r="F28" s="48">
        <f t="shared" si="1"/>
        <v>20.22</v>
      </c>
      <c r="G28" s="9"/>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row>
    <row r="29" ht="24.0" customHeight="1">
      <c r="A29" s="58">
        <v>24.0</v>
      </c>
      <c r="B29" s="59" t="s">
        <v>35</v>
      </c>
      <c r="C29" s="58" t="s">
        <v>36</v>
      </c>
      <c r="D29" s="58">
        <v>24.0</v>
      </c>
      <c r="E29" s="48">
        <v>4.34</v>
      </c>
      <c r="F29" s="48">
        <f t="shared" si="1"/>
        <v>104.16</v>
      </c>
      <c r="G29" s="9"/>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row>
    <row r="30" ht="25.5" customHeight="1">
      <c r="A30" s="58">
        <v>25.0</v>
      </c>
      <c r="B30" s="59" t="s">
        <v>37</v>
      </c>
      <c r="C30" s="58" t="s">
        <v>36</v>
      </c>
      <c r="D30" s="58">
        <v>0.0</v>
      </c>
      <c r="E30" s="48">
        <v>4.34</v>
      </c>
      <c r="F30" s="48">
        <f t="shared" si="1"/>
        <v>0</v>
      </c>
      <c r="G30" s="9"/>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ht="14.25" customHeight="1">
      <c r="A31" s="58">
        <v>26.0</v>
      </c>
      <c r="B31" s="59" t="s">
        <v>38</v>
      </c>
      <c r="C31" s="58" t="s">
        <v>21</v>
      </c>
      <c r="D31" s="58">
        <v>24.0</v>
      </c>
      <c r="E31" s="48">
        <v>2.64</v>
      </c>
      <c r="F31" s="48">
        <f t="shared" si="1"/>
        <v>63.36</v>
      </c>
      <c r="G31" s="9"/>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row>
    <row r="32" ht="25.5" customHeight="1">
      <c r="A32" s="58">
        <v>27.0</v>
      </c>
      <c r="B32" s="63" t="s">
        <v>129</v>
      </c>
      <c r="C32" s="35" t="s">
        <v>40</v>
      </c>
      <c r="D32" s="35">
        <v>24.0</v>
      </c>
      <c r="E32" s="48">
        <v>9.53</v>
      </c>
      <c r="F32" s="48">
        <f t="shared" si="1"/>
        <v>228.72</v>
      </c>
      <c r="G32" s="9"/>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row>
    <row r="33" ht="29.25" customHeight="1">
      <c r="A33" s="58">
        <v>28.0</v>
      </c>
      <c r="B33" s="59" t="s">
        <v>41</v>
      </c>
      <c r="C33" s="58" t="s">
        <v>21</v>
      </c>
      <c r="D33" s="58">
        <v>36.0</v>
      </c>
      <c r="E33" s="48">
        <v>2.54</v>
      </c>
      <c r="F33" s="48">
        <f t="shared" si="1"/>
        <v>91.44</v>
      </c>
      <c r="G33" s="9"/>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row>
    <row r="34" ht="25.5" customHeight="1">
      <c r="A34" s="58">
        <v>29.0</v>
      </c>
      <c r="B34" s="64" t="s">
        <v>42</v>
      </c>
      <c r="C34" s="35" t="s">
        <v>34</v>
      </c>
      <c r="D34" s="35">
        <v>2.0</v>
      </c>
      <c r="E34" s="48">
        <v>10.97</v>
      </c>
      <c r="F34" s="48">
        <f t="shared" si="1"/>
        <v>21.94</v>
      </c>
      <c r="G34" s="9"/>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row>
    <row r="35" ht="12.75" customHeight="1">
      <c r="A35" s="58">
        <v>30.0</v>
      </c>
      <c r="B35" s="64" t="s">
        <v>43</v>
      </c>
      <c r="C35" s="35" t="s">
        <v>44</v>
      </c>
      <c r="D35" s="35">
        <v>1.0</v>
      </c>
      <c r="E35" s="48">
        <v>16.17</v>
      </c>
      <c r="F35" s="48">
        <f t="shared" si="1"/>
        <v>16.17</v>
      </c>
      <c r="G35" s="9"/>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row>
    <row r="36" ht="14.25" customHeight="1">
      <c r="A36" s="58">
        <v>31.0</v>
      </c>
      <c r="B36" s="59" t="s">
        <v>45</v>
      </c>
      <c r="C36" s="35" t="s">
        <v>21</v>
      </c>
      <c r="D36" s="35">
        <v>2.0</v>
      </c>
      <c r="E36" s="48">
        <v>44.39</v>
      </c>
      <c r="F36" s="48">
        <f t="shared" si="1"/>
        <v>88.78</v>
      </c>
      <c r="G36" s="9"/>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row>
    <row r="37" ht="14.25" customHeight="1">
      <c r="A37" s="58">
        <v>32.0</v>
      </c>
      <c r="B37" s="64" t="s">
        <v>46</v>
      </c>
      <c r="C37" s="58" t="s">
        <v>21</v>
      </c>
      <c r="D37" s="58">
        <v>3.0</v>
      </c>
      <c r="E37" s="48">
        <v>27.52</v>
      </c>
      <c r="F37" s="48">
        <f t="shared" si="1"/>
        <v>82.56</v>
      </c>
      <c r="G37" s="9"/>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row>
    <row r="38" ht="14.25" customHeight="1">
      <c r="A38" s="58">
        <v>33.0</v>
      </c>
      <c r="B38" s="64" t="s">
        <v>47</v>
      </c>
      <c r="C38" s="58" t="s">
        <v>21</v>
      </c>
      <c r="D38" s="58">
        <v>3.0</v>
      </c>
      <c r="E38" s="48">
        <v>28.06</v>
      </c>
      <c r="F38" s="48">
        <f t="shared" si="1"/>
        <v>84.18</v>
      </c>
      <c r="G38" s="9"/>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row>
    <row r="39" ht="15.0" customHeight="1">
      <c r="A39" s="58">
        <v>34.0</v>
      </c>
      <c r="B39" s="65" t="s">
        <v>48</v>
      </c>
      <c r="C39" s="58" t="s">
        <v>21</v>
      </c>
      <c r="D39" s="58">
        <v>4.0</v>
      </c>
      <c r="E39" s="48">
        <v>5.57</v>
      </c>
      <c r="F39" s="48">
        <f t="shared" si="1"/>
        <v>22.28</v>
      </c>
      <c r="G39" s="33"/>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row>
    <row r="40" ht="15.0" customHeight="1">
      <c r="A40" s="58">
        <v>35.0</v>
      </c>
      <c r="B40" s="65" t="s">
        <v>49</v>
      </c>
      <c r="C40" s="58" t="s">
        <v>21</v>
      </c>
      <c r="D40" s="58">
        <v>4.0</v>
      </c>
      <c r="E40" s="48">
        <v>11.42</v>
      </c>
      <c r="F40" s="48">
        <f t="shared" si="1"/>
        <v>45.68</v>
      </c>
      <c r="G40" s="33"/>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row>
    <row r="41" ht="25.5" customHeight="1">
      <c r="A41" s="58">
        <v>36.0</v>
      </c>
      <c r="B41" s="59" t="s">
        <v>50</v>
      </c>
      <c r="C41" s="35" t="s">
        <v>51</v>
      </c>
      <c r="D41" s="35">
        <v>18.0</v>
      </c>
      <c r="E41" s="48">
        <v>8.97</v>
      </c>
      <c r="F41" s="48">
        <f t="shared" si="1"/>
        <v>161.46</v>
      </c>
      <c r="G41" s="9"/>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row>
    <row r="42" ht="26.25" customHeight="1">
      <c r="A42" s="58">
        <v>37.0</v>
      </c>
      <c r="B42" s="59" t="s">
        <v>52</v>
      </c>
      <c r="C42" s="35" t="s">
        <v>51</v>
      </c>
      <c r="D42" s="35">
        <v>24.0</v>
      </c>
      <c r="E42" s="48">
        <v>3.31</v>
      </c>
      <c r="F42" s="48">
        <f t="shared" si="1"/>
        <v>79.44</v>
      </c>
      <c r="G42" s="9"/>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row>
    <row r="43" ht="26.25" customHeight="1">
      <c r="A43" s="58">
        <v>38.0</v>
      </c>
      <c r="B43" s="34" t="s">
        <v>53</v>
      </c>
      <c r="C43" s="35" t="s">
        <v>54</v>
      </c>
      <c r="D43" s="35">
        <v>12.0</v>
      </c>
      <c r="E43" s="48">
        <v>5.68</v>
      </c>
      <c r="F43" s="48">
        <f t="shared" si="1"/>
        <v>68.16</v>
      </c>
      <c r="G43" s="9"/>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row>
    <row r="44" ht="31.5" customHeight="1">
      <c r="A44" s="58">
        <v>39.0</v>
      </c>
      <c r="B44" s="59" t="s">
        <v>55</v>
      </c>
      <c r="C44" s="35" t="s">
        <v>56</v>
      </c>
      <c r="D44" s="35">
        <v>12.0</v>
      </c>
      <c r="E44" s="48">
        <v>8.12</v>
      </c>
      <c r="F44" s="48">
        <f t="shared" si="1"/>
        <v>97.44</v>
      </c>
      <c r="G44" s="9"/>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row>
    <row r="45" ht="30.0" customHeight="1">
      <c r="A45" s="58">
        <v>40.0</v>
      </c>
      <c r="B45" s="59" t="s">
        <v>57</v>
      </c>
      <c r="C45" s="35" t="s">
        <v>56</v>
      </c>
      <c r="D45" s="35">
        <v>0.0</v>
      </c>
      <c r="E45" s="48">
        <v>8.12</v>
      </c>
      <c r="F45" s="48">
        <f t="shared" si="1"/>
        <v>0</v>
      </c>
      <c r="G45" s="9"/>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row>
    <row r="46" ht="36.0" customHeight="1">
      <c r="A46" s="58">
        <v>41.0</v>
      </c>
      <c r="B46" s="59" t="s">
        <v>58</v>
      </c>
      <c r="C46" s="35" t="s">
        <v>56</v>
      </c>
      <c r="D46" s="35">
        <v>6.0</v>
      </c>
      <c r="E46" s="48">
        <v>37.79</v>
      </c>
      <c r="F46" s="48">
        <f t="shared" si="1"/>
        <v>226.74</v>
      </c>
      <c r="G46" s="9"/>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c r="DT46" s="93"/>
      <c r="DU46" s="93"/>
      <c r="DV46" s="93"/>
      <c r="DW46" s="93"/>
      <c r="DX46" s="93"/>
      <c r="DY46" s="93"/>
      <c r="DZ46" s="93"/>
      <c r="EA46" s="93"/>
      <c r="EB46" s="93"/>
      <c r="EC46" s="93"/>
      <c r="ED46" s="93"/>
      <c r="EE46" s="93"/>
      <c r="EF46" s="93"/>
      <c r="EG46" s="93"/>
      <c r="EH46" s="93"/>
      <c r="EI46" s="93"/>
      <c r="EJ46" s="93"/>
      <c r="EK46" s="93"/>
      <c r="EL46" s="93"/>
      <c r="EM46" s="93"/>
      <c r="EN46" s="93"/>
      <c r="EO46" s="93"/>
      <c r="EP46" s="93"/>
      <c r="EQ46" s="93"/>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c r="IE46" s="93"/>
      <c r="IF46" s="93"/>
      <c r="IG46" s="93"/>
      <c r="IH46" s="93"/>
      <c r="II46" s="93"/>
      <c r="IJ46" s="93"/>
      <c r="IK46" s="93"/>
      <c r="IL46" s="93"/>
      <c r="IM46" s="93"/>
      <c r="IN46" s="93"/>
      <c r="IO46" s="93"/>
      <c r="IP46" s="93"/>
      <c r="IQ46" s="93"/>
      <c r="IR46" s="93"/>
      <c r="IS46" s="93"/>
      <c r="IT46" s="93"/>
      <c r="IU46" s="93"/>
    </row>
    <row r="47" ht="14.25" customHeight="1">
      <c r="A47" s="58">
        <v>42.0</v>
      </c>
      <c r="B47" s="34" t="s">
        <v>59</v>
      </c>
      <c r="C47" s="58" t="s">
        <v>8</v>
      </c>
      <c r="D47" s="58">
        <v>2.0</v>
      </c>
      <c r="E47" s="48">
        <v>18.13</v>
      </c>
      <c r="F47" s="48">
        <f t="shared" si="1"/>
        <v>36.26</v>
      </c>
      <c r="G47" s="9"/>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row>
    <row r="48" ht="23.25" customHeight="1">
      <c r="A48" s="58">
        <v>43.0</v>
      </c>
      <c r="B48" s="34" t="s">
        <v>60</v>
      </c>
      <c r="C48" s="58" t="s">
        <v>21</v>
      </c>
      <c r="D48" s="58">
        <v>4.0</v>
      </c>
      <c r="E48" s="48">
        <v>7.68</v>
      </c>
      <c r="F48" s="48">
        <f t="shared" si="1"/>
        <v>30.72</v>
      </c>
      <c r="G48" s="9"/>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row>
    <row r="49" ht="14.25" customHeight="1">
      <c r="A49" s="58">
        <v>44.0</v>
      </c>
      <c r="B49" s="34" t="s">
        <v>61</v>
      </c>
      <c r="C49" s="58" t="s">
        <v>21</v>
      </c>
      <c r="D49" s="66">
        <v>4.0</v>
      </c>
      <c r="E49" s="67">
        <v>12.83</v>
      </c>
      <c r="F49" s="48">
        <f t="shared" si="1"/>
        <v>51.32</v>
      </c>
      <c r="G49" s="9"/>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row>
    <row r="50" ht="14.25" customHeight="1">
      <c r="A50" s="58">
        <v>45.0</v>
      </c>
      <c r="B50" s="34" t="s">
        <v>62</v>
      </c>
      <c r="C50" s="58" t="s">
        <v>21</v>
      </c>
      <c r="D50" s="58">
        <v>4.0</v>
      </c>
      <c r="E50" s="48">
        <v>8.37</v>
      </c>
      <c r="F50" s="48">
        <f t="shared" si="1"/>
        <v>33.48</v>
      </c>
      <c r="G50" s="9"/>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row>
    <row r="51" ht="14.25" customHeight="1">
      <c r="A51" s="68">
        <v>46.0</v>
      </c>
      <c r="B51" s="61" t="s">
        <v>63</v>
      </c>
      <c r="C51" s="68" t="s">
        <v>21</v>
      </c>
      <c r="D51" s="68">
        <v>2.0</v>
      </c>
      <c r="E51" s="71">
        <v>20.28</v>
      </c>
      <c r="F51" s="71">
        <f t="shared" si="1"/>
        <v>40.56</v>
      </c>
      <c r="G51" s="9"/>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row>
    <row r="52">
      <c r="A52" s="10">
        <v>47.0</v>
      </c>
      <c r="B52" s="13" t="s">
        <v>64</v>
      </c>
      <c r="C52" s="32" t="s">
        <v>65</v>
      </c>
      <c r="D52" s="58">
        <v>88.0</v>
      </c>
      <c r="E52" s="72">
        <v>1.25</v>
      </c>
      <c r="F52" s="71">
        <f t="shared" si="1"/>
        <v>110</v>
      </c>
      <c r="G52" s="9"/>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row>
    <row r="53">
      <c r="A53" s="10">
        <v>48.0</v>
      </c>
      <c r="B53" s="13" t="s">
        <v>66</v>
      </c>
      <c r="C53" s="32" t="s">
        <v>21</v>
      </c>
      <c r="D53" s="58">
        <v>64.0</v>
      </c>
      <c r="E53" s="72">
        <v>2.97</v>
      </c>
      <c r="F53" s="71">
        <f t="shared" si="1"/>
        <v>190.08</v>
      </c>
      <c r="G53" s="9"/>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row>
    <row r="54">
      <c r="A54" s="10">
        <v>49.0</v>
      </c>
      <c r="B54" s="13" t="s">
        <v>67</v>
      </c>
      <c r="C54" s="32" t="s">
        <v>68</v>
      </c>
      <c r="D54" s="58">
        <v>12.0</v>
      </c>
      <c r="E54" s="72">
        <v>4.99</v>
      </c>
      <c r="F54" s="71">
        <f t="shared" si="1"/>
        <v>59.88</v>
      </c>
      <c r="G54" s="9"/>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row>
    <row r="55">
      <c r="A55" s="10">
        <v>50.0</v>
      </c>
      <c r="B55" s="13" t="s">
        <v>69</v>
      </c>
      <c r="C55" s="32" t="s">
        <v>70</v>
      </c>
      <c r="D55" s="58">
        <v>640.0</v>
      </c>
      <c r="E55" s="72">
        <v>1.49</v>
      </c>
      <c r="F55" s="71">
        <f t="shared" si="1"/>
        <v>953.6</v>
      </c>
      <c r="G55" s="9"/>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row>
    <row r="56">
      <c r="A56" s="10">
        <v>51.0</v>
      </c>
      <c r="B56" s="13" t="s">
        <v>71</v>
      </c>
      <c r="C56" s="32" t="s">
        <v>72</v>
      </c>
      <c r="D56" s="58">
        <v>36.0</v>
      </c>
      <c r="E56" s="72">
        <v>6.82</v>
      </c>
      <c r="F56" s="71">
        <f t="shared" si="1"/>
        <v>245.52</v>
      </c>
      <c r="G56" s="9"/>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c r="DT56" s="93"/>
      <c r="DU56" s="93"/>
      <c r="DV56" s="93"/>
      <c r="DW56" s="93"/>
      <c r="DX56" s="93"/>
      <c r="DY56" s="93"/>
      <c r="DZ56" s="93"/>
      <c r="EA56" s="93"/>
      <c r="EB56" s="93"/>
      <c r="EC56" s="93"/>
      <c r="ED56" s="93"/>
      <c r="EE56" s="93"/>
      <c r="EF56" s="93"/>
      <c r="EG56" s="93"/>
      <c r="EH56" s="93"/>
      <c r="EI56" s="93"/>
      <c r="EJ56" s="93"/>
      <c r="EK56" s="93"/>
      <c r="EL56" s="93"/>
      <c r="EM56" s="93"/>
      <c r="EN56" s="93"/>
      <c r="EO56" s="93"/>
      <c r="EP56" s="93"/>
      <c r="EQ56" s="93"/>
      <c r="ER56" s="93"/>
      <c r="ES56" s="93"/>
      <c r="ET56" s="93"/>
      <c r="EU56" s="93"/>
      <c r="EV56" s="93"/>
      <c r="EW56" s="93"/>
      <c r="EX56" s="93"/>
      <c r="EY56" s="93"/>
      <c r="EZ56" s="93"/>
      <c r="FA56" s="93"/>
      <c r="FB56" s="93"/>
      <c r="FC56" s="93"/>
      <c r="FD56" s="93"/>
      <c r="FE56" s="93"/>
      <c r="FF56" s="93"/>
      <c r="FG56" s="93"/>
      <c r="FH56" s="93"/>
      <c r="FI56" s="93"/>
      <c r="FJ56" s="93"/>
      <c r="FK56" s="93"/>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c r="IE56" s="93"/>
      <c r="IF56" s="93"/>
      <c r="IG56" s="93"/>
      <c r="IH56" s="93"/>
      <c r="II56" s="93"/>
      <c r="IJ56" s="93"/>
      <c r="IK56" s="93"/>
      <c r="IL56" s="93"/>
      <c r="IM56" s="93"/>
      <c r="IN56" s="93"/>
      <c r="IO56" s="93"/>
      <c r="IP56" s="93"/>
      <c r="IQ56" s="93"/>
      <c r="IR56" s="93"/>
      <c r="IS56" s="93"/>
      <c r="IT56" s="93"/>
      <c r="IU56" s="93"/>
    </row>
    <row r="57">
      <c r="A57" s="10">
        <v>52.0</v>
      </c>
      <c r="B57" s="13" t="s">
        <v>73</v>
      </c>
      <c r="C57" s="32" t="s">
        <v>74</v>
      </c>
      <c r="D57" s="58">
        <v>36.0</v>
      </c>
      <c r="E57" s="72">
        <v>25.5</v>
      </c>
      <c r="F57" s="71">
        <f t="shared" si="1"/>
        <v>918</v>
      </c>
      <c r="G57" s="9"/>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row>
    <row r="58">
      <c r="A58" s="10">
        <v>53.0</v>
      </c>
      <c r="B58" s="13" t="s">
        <v>75</v>
      </c>
      <c r="C58" s="32" t="s">
        <v>76</v>
      </c>
      <c r="D58" s="58">
        <v>36.0</v>
      </c>
      <c r="E58" s="72">
        <v>39.99</v>
      </c>
      <c r="F58" s="71">
        <f t="shared" si="1"/>
        <v>1439.64</v>
      </c>
      <c r="G58" s="9"/>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row>
    <row r="59" ht="12.75" customHeight="1">
      <c r="A59" s="73" t="s">
        <v>116</v>
      </c>
      <c r="B59" s="74"/>
      <c r="C59" s="74"/>
      <c r="D59" s="74"/>
      <c r="E59" s="75"/>
      <c r="F59" s="76">
        <f>SUM(F6:F58)</f>
        <v>12105.04</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1008.753333</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2.0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78">
        <f>ROUND((F60/F61),2)</f>
        <v>504.38</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4.25" customHeight="1">
      <c r="A63" s="49"/>
      <c r="C63" s="52"/>
      <c r="D63" s="52"/>
      <c r="E63" s="52"/>
      <c r="F63" s="33"/>
      <c r="G63" s="9"/>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row>
    <row r="64" ht="38.25" customHeight="1">
      <c r="A64" s="35" t="s">
        <v>3</v>
      </c>
      <c r="B64" s="35" t="s">
        <v>77</v>
      </c>
      <c r="C64" s="35" t="s">
        <v>5</v>
      </c>
      <c r="D64" s="35" t="str">
        <f>D5</f>
        <v>QUANTIDADE ANUAL MARACANAÚ</v>
      </c>
      <c r="E64" s="35" t="s">
        <v>78</v>
      </c>
      <c r="F64" s="35" t="s">
        <v>115</v>
      </c>
      <c r="G64" s="33"/>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row>
    <row r="65" ht="26.25" customHeight="1">
      <c r="A65" s="81">
        <v>1.0</v>
      </c>
      <c r="B65" s="60" t="s">
        <v>79</v>
      </c>
      <c r="C65" s="82" t="s">
        <v>21</v>
      </c>
      <c r="D65" s="58">
        <v>1.0</v>
      </c>
      <c r="E65" s="48">
        <v>54.03</v>
      </c>
      <c r="F65" s="48">
        <f t="shared" ref="F65:F78" si="2">ROUND((D65*E65),2)</f>
        <v>54.03</v>
      </c>
      <c r="G65" s="33"/>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row>
    <row r="66" ht="15.0" customHeight="1">
      <c r="A66" s="81">
        <v>2.0</v>
      </c>
      <c r="B66" s="59" t="s">
        <v>80</v>
      </c>
      <c r="C66" s="58" t="s">
        <v>21</v>
      </c>
      <c r="D66" s="58">
        <v>4.0</v>
      </c>
      <c r="E66" s="48">
        <v>12.05</v>
      </c>
      <c r="F66" s="48">
        <f t="shared" si="2"/>
        <v>48.2</v>
      </c>
      <c r="G66" s="33"/>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row>
    <row r="67" ht="15.0" customHeight="1">
      <c r="A67" s="81">
        <v>3.0</v>
      </c>
      <c r="B67" s="34" t="s">
        <v>81</v>
      </c>
      <c r="C67" s="58" t="s">
        <v>21</v>
      </c>
      <c r="D67" s="58">
        <v>0.0</v>
      </c>
      <c r="E67" s="48">
        <v>19.69</v>
      </c>
      <c r="F67" s="48">
        <f t="shared" si="2"/>
        <v>0</v>
      </c>
      <c r="G67" s="33"/>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row>
    <row r="68" ht="15.0" customHeight="1">
      <c r="A68" s="81">
        <v>4.0</v>
      </c>
      <c r="B68" s="34" t="s">
        <v>81</v>
      </c>
      <c r="C68" s="58" t="s">
        <v>21</v>
      </c>
      <c r="D68" s="58">
        <v>0.0</v>
      </c>
      <c r="E68" s="48">
        <v>19.69</v>
      </c>
      <c r="F68" s="48">
        <f t="shared" si="2"/>
        <v>0</v>
      </c>
      <c r="G68" s="33"/>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row>
    <row r="69" ht="15.0" customHeight="1">
      <c r="A69" s="81">
        <v>5.0</v>
      </c>
      <c r="B69" s="60" t="s">
        <v>133</v>
      </c>
      <c r="C69" s="82" t="s">
        <v>21</v>
      </c>
      <c r="D69" s="58">
        <v>2.0</v>
      </c>
      <c r="E69" s="48">
        <v>123.1</v>
      </c>
      <c r="F69" s="48">
        <f t="shared" si="2"/>
        <v>246.2</v>
      </c>
      <c r="G69" s="33"/>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row>
    <row r="70" ht="15.0" customHeight="1">
      <c r="A70" s="81">
        <v>6.0</v>
      </c>
      <c r="B70" s="60" t="s">
        <v>134</v>
      </c>
      <c r="C70" s="82" t="s">
        <v>21</v>
      </c>
      <c r="D70" s="58">
        <v>2.0</v>
      </c>
      <c r="E70" s="48">
        <v>71.62</v>
      </c>
      <c r="F70" s="48">
        <f t="shared" si="2"/>
        <v>143.24</v>
      </c>
      <c r="G70" s="33"/>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row>
    <row r="71" ht="15.0" customHeight="1">
      <c r="A71" s="81">
        <v>7.0</v>
      </c>
      <c r="B71" s="65" t="s">
        <v>84</v>
      </c>
      <c r="C71" s="58" t="s">
        <v>21</v>
      </c>
      <c r="D71" s="58">
        <v>2.0</v>
      </c>
      <c r="E71" s="48">
        <v>27.3</v>
      </c>
      <c r="F71" s="48">
        <f t="shared" si="2"/>
        <v>54.6</v>
      </c>
      <c r="G71" s="33"/>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row>
    <row r="72" ht="25.5" customHeight="1">
      <c r="A72" s="81">
        <v>8.0</v>
      </c>
      <c r="B72" s="59" t="s">
        <v>85</v>
      </c>
      <c r="C72" s="58" t="s">
        <v>21</v>
      </c>
      <c r="D72" s="58">
        <v>1.0</v>
      </c>
      <c r="E72" s="48">
        <v>170.25</v>
      </c>
      <c r="F72" s="48">
        <f t="shared" si="2"/>
        <v>170.25</v>
      </c>
      <c r="G72" s="9"/>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row>
    <row r="73" ht="15.0" customHeight="1">
      <c r="A73" s="81">
        <v>9.0</v>
      </c>
      <c r="B73" s="60" t="s">
        <v>86</v>
      </c>
      <c r="C73" s="58" t="s">
        <v>21</v>
      </c>
      <c r="D73" s="58">
        <v>2.0</v>
      </c>
      <c r="E73" s="48">
        <v>10.87</v>
      </c>
      <c r="F73" s="48">
        <f t="shared" si="2"/>
        <v>21.74</v>
      </c>
      <c r="G73" s="33"/>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row>
    <row r="74" ht="15.0" customHeight="1">
      <c r="A74" s="81">
        <v>10.0</v>
      </c>
      <c r="B74" s="65" t="s">
        <v>87</v>
      </c>
      <c r="C74" s="58" t="s">
        <v>21</v>
      </c>
      <c r="D74" s="58">
        <v>2.0</v>
      </c>
      <c r="E74" s="48">
        <v>25.79</v>
      </c>
      <c r="F74" s="48">
        <f t="shared" si="2"/>
        <v>51.58</v>
      </c>
      <c r="G74" s="33"/>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row>
    <row r="75" ht="25.5" customHeight="1">
      <c r="A75" s="81">
        <v>11.0</v>
      </c>
      <c r="B75" s="60" t="s">
        <v>88</v>
      </c>
      <c r="C75" s="82" t="s">
        <v>21</v>
      </c>
      <c r="D75" s="58">
        <v>2.0</v>
      </c>
      <c r="E75" s="48">
        <v>36.75</v>
      </c>
      <c r="F75" s="48">
        <f t="shared" si="2"/>
        <v>73.5</v>
      </c>
      <c r="G75" s="33"/>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row>
    <row r="76" ht="24.0" customHeight="1">
      <c r="A76" s="81">
        <v>12.0</v>
      </c>
      <c r="B76" s="60" t="s">
        <v>89</v>
      </c>
      <c r="C76" s="82" t="s">
        <v>21</v>
      </c>
      <c r="D76" s="58">
        <v>2.0</v>
      </c>
      <c r="E76" s="48">
        <v>36.75</v>
      </c>
      <c r="F76" s="48">
        <f t="shared" si="2"/>
        <v>73.5</v>
      </c>
      <c r="G76" s="33"/>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row>
    <row r="77" ht="12.75" customHeight="1">
      <c r="A77" s="81">
        <v>13.0</v>
      </c>
      <c r="B77" s="60" t="s">
        <v>90</v>
      </c>
      <c r="C77" s="82" t="s">
        <v>21</v>
      </c>
      <c r="D77" s="58">
        <v>0.0</v>
      </c>
      <c r="E77" s="48">
        <v>62.47</v>
      </c>
      <c r="F77" s="48">
        <f t="shared" si="2"/>
        <v>0</v>
      </c>
      <c r="G77" s="33"/>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row>
    <row r="78" ht="26.25" customHeight="1">
      <c r="A78" s="81">
        <v>14.0</v>
      </c>
      <c r="B78" s="60" t="s">
        <v>91</v>
      </c>
      <c r="C78" s="82" t="s">
        <v>92</v>
      </c>
      <c r="D78" s="58">
        <v>0.0</v>
      </c>
      <c r="E78" s="48">
        <v>107.65</v>
      </c>
      <c r="F78" s="48">
        <f t="shared" si="2"/>
        <v>0</v>
      </c>
      <c r="G78" s="33"/>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row>
    <row r="79" ht="12.75" customHeight="1">
      <c r="A79" s="73" t="s">
        <v>120</v>
      </c>
      <c r="B79" s="74"/>
      <c r="C79" s="74"/>
      <c r="D79" s="74"/>
      <c r="E79" s="75"/>
      <c r="F79" s="78">
        <f>SUM(F73:F78)</f>
        <v>220.32</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18.36</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2</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9.18</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4.25" customHeight="1">
      <c r="A83" s="40"/>
      <c r="B83" s="9"/>
      <c r="C83" s="42"/>
      <c r="D83" s="42"/>
      <c r="E83" s="42"/>
      <c r="F83" s="33"/>
      <c r="G83" s="9"/>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c r="CN83" s="93"/>
      <c r="CO83" s="93"/>
      <c r="CP83" s="93"/>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c r="DP83" s="93"/>
      <c r="DQ83" s="93"/>
      <c r="DR83" s="93"/>
      <c r="DS83" s="93"/>
      <c r="DT83" s="93"/>
      <c r="DU83" s="93"/>
      <c r="DV83" s="93"/>
      <c r="DW83" s="93"/>
      <c r="DX83" s="93"/>
      <c r="DY83" s="93"/>
      <c r="DZ83" s="93"/>
      <c r="EA83" s="93"/>
      <c r="EB83" s="93"/>
      <c r="EC83" s="93"/>
      <c r="ED83" s="93"/>
      <c r="EE83" s="93"/>
      <c r="EF83" s="93"/>
      <c r="EG83" s="93"/>
      <c r="EH83" s="93"/>
      <c r="EI83" s="93"/>
      <c r="EJ83" s="93"/>
      <c r="EK83" s="93"/>
      <c r="EL83" s="93"/>
      <c r="EM83" s="93"/>
      <c r="EN83" s="93"/>
      <c r="EO83" s="93"/>
      <c r="EP83" s="93"/>
      <c r="EQ83" s="93"/>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93"/>
      <c r="HR83" s="93"/>
      <c r="HS83" s="93"/>
      <c r="HT83" s="93"/>
      <c r="HU83" s="93"/>
      <c r="HV83" s="93"/>
      <c r="HW83" s="93"/>
      <c r="HX83" s="93"/>
      <c r="HY83" s="93"/>
      <c r="HZ83" s="93"/>
      <c r="IA83" s="93"/>
      <c r="IB83" s="93"/>
      <c r="IC83" s="93"/>
      <c r="ID83" s="93"/>
      <c r="IE83" s="93"/>
      <c r="IF83" s="93"/>
      <c r="IG83" s="93"/>
      <c r="IH83" s="93"/>
      <c r="II83" s="93"/>
      <c r="IJ83" s="93"/>
      <c r="IK83" s="93"/>
      <c r="IL83" s="93"/>
      <c r="IM83" s="93"/>
      <c r="IN83" s="93"/>
      <c r="IO83" s="93"/>
      <c r="IP83" s="93"/>
      <c r="IQ83" s="93"/>
      <c r="IR83" s="93"/>
      <c r="IS83" s="93"/>
      <c r="IT83" s="93"/>
      <c r="IU83" s="93"/>
    </row>
    <row r="84" ht="38.25" customHeight="1">
      <c r="A84" s="35" t="s">
        <v>3</v>
      </c>
      <c r="B84" s="35" t="s">
        <v>135</v>
      </c>
      <c r="C84" s="35" t="s">
        <v>5</v>
      </c>
      <c r="D84" s="35" t="s">
        <v>159</v>
      </c>
      <c r="E84" s="35" t="s">
        <v>78</v>
      </c>
      <c r="F84" s="35" t="s">
        <v>6</v>
      </c>
      <c r="G84" s="83" t="s">
        <v>123</v>
      </c>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c r="BJ84" s="37"/>
      <c r="BK84" s="37"/>
      <c r="BL84" s="37"/>
      <c r="BM84" s="37"/>
      <c r="BN84" s="37"/>
      <c r="BO84" s="37"/>
      <c r="BP84" s="37"/>
      <c r="BQ84" s="37"/>
      <c r="BR84" s="37"/>
      <c r="BS84" s="37"/>
      <c r="BT84" s="37"/>
      <c r="BU84" s="37"/>
      <c r="BV84" s="37"/>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row>
    <row r="85" ht="39.0" customHeight="1">
      <c r="A85" s="81">
        <v>1.0</v>
      </c>
      <c r="B85" s="60" t="s">
        <v>94</v>
      </c>
      <c r="C85" s="82" t="s">
        <v>21</v>
      </c>
      <c r="D85" s="58">
        <v>0.0</v>
      </c>
      <c r="E85" s="48">
        <v>7151.93</v>
      </c>
      <c r="F85" s="78">
        <f t="shared" ref="F85:F96" si="3">ROUND((D85*E85),2)</f>
        <v>0</v>
      </c>
      <c r="G85" s="78">
        <f t="shared" ref="G85:G96" si="4">(F85-(F85*0.1))/5</f>
        <v>0</v>
      </c>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row>
    <row r="86" ht="26.25" customHeight="1">
      <c r="A86" s="81">
        <v>2.0</v>
      </c>
      <c r="B86" s="60" t="s">
        <v>95</v>
      </c>
      <c r="C86" s="82" t="s">
        <v>21</v>
      </c>
      <c r="D86" s="58">
        <v>1.0</v>
      </c>
      <c r="E86" s="48">
        <v>490.61</v>
      </c>
      <c r="F86" s="78">
        <f t="shared" si="3"/>
        <v>490.61</v>
      </c>
      <c r="G86" s="78">
        <f t="shared" si="4"/>
        <v>88.3098</v>
      </c>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row>
    <row r="87" ht="38.25" customHeight="1">
      <c r="A87" s="81">
        <v>3.0</v>
      </c>
      <c r="B87" s="84" t="s">
        <v>96</v>
      </c>
      <c r="C87" s="85" t="s">
        <v>21</v>
      </c>
      <c r="D87" s="86">
        <v>0.0</v>
      </c>
      <c r="E87" s="87">
        <v>1051.9</v>
      </c>
      <c r="F87" s="78">
        <f t="shared" si="3"/>
        <v>0</v>
      </c>
      <c r="G87" s="78">
        <f t="shared" si="4"/>
        <v>0</v>
      </c>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row>
    <row r="88" ht="15.0" customHeight="1">
      <c r="A88" s="81">
        <v>4.0</v>
      </c>
      <c r="B88" s="60" t="s">
        <v>97</v>
      </c>
      <c r="C88" s="88" t="s">
        <v>21</v>
      </c>
      <c r="D88" s="58">
        <v>0.0</v>
      </c>
      <c r="E88" s="48">
        <v>198.67</v>
      </c>
      <c r="F88" s="78">
        <f t="shared" si="3"/>
        <v>0</v>
      </c>
      <c r="G88" s="78">
        <f t="shared" si="4"/>
        <v>0</v>
      </c>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c r="BJ88" s="37"/>
      <c r="BK88" s="37"/>
      <c r="BL88" s="37"/>
      <c r="BM88" s="37"/>
      <c r="BN88" s="37"/>
      <c r="BO88" s="37"/>
      <c r="BP88" s="37"/>
      <c r="BQ88" s="37"/>
      <c r="BR88" s="37"/>
      <c r="BS88" s="37"/>
      <c r="BT88" s="37"/>
      <c r="BU88" s="37"/>
      <c r="BV88" s="37"/>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row>
    <row r="89" ht="27.0" customHeight="1">
      <c r="A89" s="81">
        <v>5.0</v>
      </c>
      <c r="B89" s="60" t="s">
        <v>98</v>
      </c>
      <c r="C89" s="82" t="s">
        <v>21</v>
      </c>
      <c r="D89" s="58">
        <v>0.0</v>
      </c>
      <c r="E89" s="48">
        <v>2618.75</v>
      </c>
      <c r="F89" s="78">
        <f t="shared" si="3"/>
        <v>0</v>
      </c>
      <c r="G89" s="78">
        <f t="shared" si="4"/>
        <v>0</v>
      </c>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row>
    <row r="90" ht="12.75" customHeight="1">
      <c r="A90" s="81">
        <v>6.0</v>
      </c>
      <c r="B90" s="80" t="s">
        <v>99</v>
      </c>
      <c r="C90" s="82" t="s">
        <v>21</v>
      </c>
      <c r="D90" s="58">
        <v>1.0</v>
      </c>
      <c r="E90" s="48">
        <v>2272.06</v>
      </c>
      <c r="F90" s="78">
        <f t="shared" si="3"/>
        <v>2272.06</v>
      </c>
      <c r="G90" s="78">
        <f t="shared" si="4"/>
        <v>408.9708</v>
      </c>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c r="BJ90" s="37"/>
      <c r="BK90" s="37"/>
      <c r="BL90" s="37"/>
      <c r="BM90" s="37"/>
      <c r="BN90" s="37"/>
      <c r="BO90" s="37"/>
      <c r="BP90" s="37"/>
      <c r="BQ90" s="37"/>
      <c r="BR90" s="37"/>
      <c r="BS90" s="37"/>
      <c r="BT90" s="37"/>
      <c r="BU90" s="37"/>
      <c r="BV90" s="37"/>
      <c r="BW90" s="37"/>
      <c r="BX90" s="37"/>
      <c r="BY90" s="37"/>
      <c r="BZ90" s="37"/>
      <c r="CA90" s="37"/>
      <c r="CB90" s="37"/>
      <c r="CC90" s="37"/>
      <c r="CD90" s="37"/>
      <c r="CE90" s="37"/>
      <c r="CF90" s="37"/>
      <c r="CG90" s="37"/>
      <c r="CH90" s="37"/>
      <c r="CI90" s="37"/>
      <c r="CJ90" s="37"/>
      <c r="CK90" s="37"/>
      <c r="CL90" s="37"/>
      <c r="CM90" s="37"/>
      <c r="CN90" s="37"/>
      <c r="CO90" s="37"/>
      <c r="CP90" s="37"/>
      <c r="CQ90" s="37"/>
      <c r="CR90" s="37"/>
      <c r="CS90" s="37"/>
      <c r="CT90" s="37"/>
      <c r="CU90" s="37"/>
      <c r="CV90" s="37"/>
      <c r="CW90" s="37"/>
      <c r="CX90" s="37"/>
      <c r="CY90" s="37"/>
      <c r="CZ90" s="37"/>
      <c r="DA90" s="37"/>
      <c r="DB90" s="37"/>
      <c r="DC90" s="37"/>
      <c r="DD90" s="37"/>
      <c r="DE90" s="37"/>
      <c r="DF90" s="37"/>
      <c r="DG90" s="37"/>
      <c r="DH90" s="37"/>
      <c r="DI90" s="37"/>
      <c r="DJ90" s="37"/>
      <c r="DK90" s="37"/>
      <c r="DL90" s="37"/>
      <c r="DM90" s="37"/>
      <c r="DN90" s="37"/>
      <c r="DO90" s="37"/>
      <c r="DP90" s="37"/>
      <c r="DQ90" s="37"/>
      <c r="DR90" s="37"/>
      <c r="DS90" s="37"/>
      <c r="DT90" s="37"/>
      <c r="DU90" s="37"/>
      <c r="DV90" s="37"/>
      <c r="DW90" s="37"/>
      <c r="DX90" s="37"/>
      <c r="DY90" s="37"/>
      <c r="DZ90" s="37"/>
      <c r="EA90" s="37"/>
      <c r="EB90" s="37"/>
      <c r="EC90" s="37"/>
      <c r="ED90" s="37"/>
      <c r="EE90" s="37"/>
      <c r="EF90" s="37"/>
      <c r="EG90" s="37"/>
      <c r="EH90" s="37"/>
      <c r="EI90" s="37"/>
      <c r="EJ90" s="37"/>
      <c r="EK90" s="37"/>
      <c r="EL90" s="37"/>
      <c r="EM90" s="37"/>
      <c r="EN90" s="37"/>
      <c r="EO90" s="37"/>
      <c r="EP90" s="37"/>
      <c r="EQ90" s="37"/>
      <c r="ER90" s="37"/>
      <c r="ES90" s="37"/>
      <c r="ET90" s="37"/>
      <c r="EU90" s="37"/>
      <c r="EV90" s="37"/>
      <c r="EW90" s="37"/>
      <c r="EX90" s="37"/>
      <c r="EY90" s="37"/>
      <c r="EZ90" s="37"/>
      <c r="FA90" s="37"/>
      <c r="FB90" s="37"/>
      <c r="FC90" s="37"/>
      <c r="FD90" s="37"/>
      <c r="FE90" s="37"/>
      <c r="FF90" s="37"/>
      <c r="FG90" s="37"/>
      <c r="FH90" s="37"/>
      <c r="FI90" s="37"/>
      <c r="FJ90" s="37"/>
      <c r="FK90" s="37"/>
      <c r="FL90" s="37"/>
      <c r="FM90" s="37"/>
      <c r="FN90" s="37"/>
      <c r="FO90" s="37"/>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c r="GT90" s="37"/>
      <c r="GU90" s="37"/>
      <c r="GV90" s="37"/>
      <c r="GW90" s="37"/>
      <c r="GX90" s="37"/>
      <c r="GY90" s="37"/>
      <c r="GZ90" s="37"/>
      <c r="HA90" s="37"/>
      <c r="HB90" s="37"/>
      <c r="HC90" s="37"/>
      <c r="HD90" s="37"/>
      <c r="HE90" s="37"/>
      <c r="HF90" s="37"/>
      <c r="HG90" s="37"/>
      <c r="HH90" s="37"/>
      <c r="HI90" s="37"/>
      <c r="HJ90" s="37"/>
      <c r="HK90" s="37"/>
      <c r="HL90" s="37"/>
      <c r="HM90" s="37"/>
      <c r="HN90" s="37"/>
      <c r="HO90" s="37"/>
      <c r="HP90" s="37"/>
      <c r="HQ90" s="37"/>
      <c r="HR90" s="37"/>
      <c r="HS90" s="37"/>
      <c r="HT90" s="37"/>
      <c r="HU90" s="37"/>
      <c r="HV90" s="37"/>
      <c r="HW90" s="37"/>
      <c r="HX90" s="37"/>
      <c r="HY90" s="37"/>
      <c r="HZ90" s="37"/>
      <c r="IA90" s="37"/>
      <c r="IB90" s="37"/>
      <c r="IC90" s="37"/>
      <c r="ID90" s="37"/>
      <c r="IE90" s="37"/>
      <c r="IF90" s="37"/>
      <c r="IG90" s="37"/>
      <c r="IH90" s="37"/>
      <c r="II90" s="37"/>
      <c r="IJ90" s="37"/>
      <c r="IK90" s="37"/>
      <c r="IL90" s="37"/>
      <c r="IM90" s="37"/>
      <c r="IN90" s="37"/>
      <c r="IO90" s="37"/>
      <c r="IP90" s="37"/>
      <c r="IQ90" s="37"/>
      <c r="IR90" s="37"/>
      <c r="IS90" s="37"/>
      <c r="IT90" s="37"/>
      <c r="IU90" s="37"/>
    </row>
    <row r="91" ht="12.75" customHeight="1">
      <c r="A91" s="81">
        <v>7.0</v>
      </c>
      <c r="B91" s="80" t="s">
        <v>100</v>
      </c>
      <c r="C91" s="82" t="s">
        <v>21</v>
      </c>
      <c r="D91" s="58">
        <v>0.0</v>
      </c>
      <c r="E91" s="12">
        <v>2533.07</v>
      </c>
      <c r="F91" s="78">
        <f t="shared" si="3"/>
        <v>0</v>
      </c>
      <c r="G91" s="78">
        <f t="shared" si="4"/>
        <v>0</v>
      </c>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c r="BJ91" s="37"/>
      <c r="BK91" s="37"/>
      <c r="BL91" s="37"/>
      <c r="BM91" s="37"/>
      <c r="BN91" s="37"/>
      <c r="BO91" s="37"/>
      <c r="BP91" s="37"/>
      <c r="BQ91" s="37"/>
      <c r="BR91" s="37"/>
      <c r="BS91" s="37"/>
      <c r="BT91" s="37"/>
      <c r="BU91" s="37"/>
      <c r="BV91" s="37"/>
      <c r="BW91" s="37"/>
      <c r="BX91" s="37"/>
      <c r="BY91" s="37"/>
      <c r="BZ91" s="37"/>
      <c r="CA91" s="37"/>
      <c r="CB91" s="37"/>
      <c r="CC91" s="37"/>
      <c r="CD91" s="37"/>
      <c r="CE91" s="37"/>
      <c r="CF91" s="37"/>
      <c r="CG91" s="37"/>
      <c r="CH91" s="37"/>
      <c r="CI91" s="37"/>
      <c r="CJ91" s="37"/>
      <c r="CK91" s="37"/>
      <c r="CL91" s="37"/>
      <c r="CM91" s="37"/>
      <c r="CN91" s="37"/>
      <c r="CO91" s="37"/>
      <c r="CP91" s="37"/>
      <c r="CQ91" s="37"/>
      <c r="CR91" s="37"/>
      <c r="CS91" s="37"/>
      <c r="CT91" s="37"/>
      <c r="CU91" s="37"/>
      <c r="CV91" s="37"/>
      <c r="CW91" s="37"/>
      <c r="CX91" s="37"/>
      <c r="CY91" s="37"/>
      <c r="CZ91" s="37"/>
      <c r="DA91" s="37"/>
      <c r="DB91" s="37"/>
      <c r="DC91" s="37"/>
      <c r="DD91" s="37"/>
      <c r="DE91" s="37"/>
      <c r="DF91" s="37"/>
      <c r="DG91" s="37"/>
      <c r="DH91" s="37"/>
      <c r="DI91" s="37"/>
      <c r="DJ91" s="37"/>
      <c r="DK91" s="37"/>
      <c r="DL91" s="37"/>
      <c r="DM91" s="37"/>
      <c r="DN91" s="37"/>
      <c r="DO91" s="37"/>
      <c r="DP91" s="37"/>
      <c r="DQ91" s="37"/>
      <c r="DR91" s="37"/>
      <c r="DS91" s="37"/>
      <c r="DT91" s="37"/>
      <c r="DU91" s="37"/>
      <c r="DV91" s="37"/>
      <c r="DW91" s="37"/>
      <c r="DX91" s="37"/>
      <c r="DY91" s="37"/>
      <c r="DZ91" s="37"/>
      <c r="EA91" s="37"/>
      <c r="EB91" s="37"/>
      <c r="EC91" s="37"/>
      <c r="ED91" s="37"/>
      <c r="EE91" s="37"/>
      <c r="EF91" s="37"/>
      <c r="EG91" s="37"/>
      <c r="EH91" s="37"/>
      <c r="EI91" s="37"/>
      <c r="EJ91" s="37"/>
      <c r="EK91" s="37"/>
      <c r="EL91" s="37"/>
      <c r="EM91" s="37"/>
      <c r="EN91" s="37"/>
      <c r="EO91" s="37"/>
      <c r="EP91" s="37"/>
      <c r="EQ91" s="37"/>
      <c r="ER91" s="37"/>
      <c r="ES91" s="37"/>
      <c r="ET91" s="37"/>
      <c r="EU91" s="37"/>
      <c r="EV91" s="37"/>
      <c r="EW91" s="37"/>
      <c r="EX91" s="37"/>
      <c r="EY91" s="37"/>
      <c r="EZ91" s="37"/>
      <c r="FA91" s="37"/>
      <c r="FB91" s="37"/>
      <c r="FC91" s="37"/>
      <c r="FD91" s="37"/>
      <c r="FE91" s="37"/>
      <c r="FF91" s="37"/>
      <c r="FG91" s="37"/>
      <c r="FH91" s="37"/>
      <c r="FI91" s="37"/>
      <c r="FJ91" s="37"/>
      <c r="FK91" s="37"/>
      <c r="FL91" s="37"/>
      <c r="FM91" s="37"/>
      <c r="FN91" s="37"/>
      <c r="FO91" s="37"/>
      <c r="FP91" s="37"/>
      <c r="FQ91" s="37"/>
      <c r="FR91" s="37"/>
      <c r="FS91" s="37"/>
      <c r="FT91" s="37"/>
      <c r="FU91" s="37"/>
      <c r="FV91" s="37"/>
      <c r="FW91" s="37"/>
      <c r="FX91" s="37"/>
      <c r="FY91" s="37"/>
      <c r="FZ91" s="37"/>
      <c r="GA91" s="37"/>
      <c r="GB91" s="37"/>
      <c r="GC91" s="37"/>
      <c r="GD91" s="37"/>
      <c r="GE91" s="37"/>
      <c r="GF91" s="37"/>
      <c r="GG91" s="37"/>
      <c r="GH91" s="37"/>
      <c r="GI91" s="37"/>
      <c r="GJ91" s="37"/>
      <c r="GK91" s="37"/>
      <c r="GL91" s="37"/>
      <c r="GM91" s="37"/>
      <c r="GN91" s="37"/>
      <c r="GO91" s="37"/>
      <c r="GP91" s="37"/>
      <c r="GQ91" s="37"/>
      <c r="GR91" s="37"/>
      <c r="GS91" s="37"/>
      <c r="GT91" s="37"/>
      <c r="GU91" s="37"/>
      <c r="GV91" s="37"/>
      <c r="GW91" s="37"/>
      <c r="GX91" s="37"/>
      <c r="GY91" s="37"/>
      <c r="GZ91" s="37"/>
      <c r="HA91" s="37"/>
      <c r="HB91" s="37"/>
      <c r="HC91" s="37"/>
      <c r="HD91" s="37"/>
      <c r="HE91" s="37"/>
      <c r="HF91" s="37"/>
      <c r="HG91" s="37"/>
      <c r="HH91" s="37"/>
      <c r="HI91" s="37"/>
      <c r="HJ91" s="37"/>
      <c r="HK91" s="37"/>
      <c r="HL91" s="37"/>
      <c r="HM91" s="37"/>
      <c r="HN91" s="37"/>
      <c r="HO91" s="37"/>
      <c r="HP91" s="37"/>
      <c r="HQ91" s="37"/>
      <c r="HR91" s="37"/>
      <c r="HS91" s="37"/>
      <c r="HT91" s="37"/>
      <c r="HU91" s="37"/>
      <c r="HV91" s="37"/>
      <c r="HW91" s="37"/>
      <c r="HX91" s="37"/>
      <c r="HY91" s="37"/>
      <c r="HZ91" s="37"/>
      <c r="IA91" s="37"/>
      <c r="IB91" s="37"/>
      <c r="IC91" s="37"/>
      <c r="ID91" s="37"/>
      <c r="IE91" s="37"/>
      <c r="IF91" s="37"/>
      <c r="IG91" s="37"/>
      <c r="IH91" s="37"/>
      <c r="II91" s="37"/>
      <c r="IJ91" s="37"/>
      <c r="IK91" s="37"/>
      <c r="IL91" s="37"/>
      <c r="IM91" s="37"/>
      <c r="IN91" s="37"/>
      <c r="IO91" s="37"/>
      <c r="IP91" s="37"/>
      <c r="IQ91" s="37"/>
      <c r="IR91" s="37"/>
      <c r="IS91" s="37"/>
      <c r="IT91" s="37"/>
      <c r="IU91" s="37"/>
    </row>
    <row r="92" ht="15.0" customHeight="1">
      <c r="A92" s="81">
        <v>8.0</v>
      </c>
      <c r="B92" s="80" t="s">
        <v>101</v>
      </c>
      <c r="C92" s="82" t="s">
        <v>21</v>
      </c>
      <c r="D92" s="58">
        <v>0.0</v>
      </c>
      <c r="E92" s="48">
        <v>177.32</v>
      </c>
      <c r="F92" s="78">
        <f t="shared" si="3"/>
        <v>0</v>
      </c>
      <c r="G92" s="78">
        <f t="shared" si="4"/>
        <v>0</v>
      </c>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c r="DS92" s="37"/>
      <c r="DT92" s="37"/>
      <c r="DU92" s="37"/>
      <c r="DV92" s="37"/>
      <c r="DW92" s="37"/>
      <c r="DX92" s="37"/>
      <c r="DY92" s="37"/>
      <c r="DZ92" s="37"/>
      <c r="EA92" s="37"/>
      <c r="EB92" s="37"/>
      <c r="EC92" s="37"/>
      <c r="ED92" s="37"/>
      <c r="EE92" s="37"/>
      <c r="EF92" s="37"/>
      <c r="EG92" s="37"/>
      <c r="EH92" s="37"/>
      <c r="EI92" s="37"/>
      <c r="EJ92" s="37"/>
      <c r="EK92" s="37"/>
      <c r="EL92" s="37"/>
      <c r="EM92" s="37"/>
      <c r="EN92" s="37"/>
      <c r="EO92" s="37"/>
      <c r="EP92" s="37"/>
      <c r="EQ92" s="37"/>
      <c r="ER92" s="37"/>
      <c r="ES92" s="37"/>
      <c r="ET92" s="37"/>
      <c r="EU92" s="37"/>
      <c r="EV92" s="37"/>
      <c r="EW92" s="37"/>
      <c r="EX92" s="37"/>
      <c r="EY92" s="37"/>
      <c r="EZ92" s="37"/>
      <c r="FA92" s="37"/>
      <c r="FB92" s="37"/>
      <c r="FC92" s="37"/>
      <c r="FD92" s="37"/>
      <c r="FE92" s="37"/>
      <c r="FF92" s="37"/>
      <c r="FG92" s="37"/>
      <c r="FH92" s="37"/>
      <c r="FI92" s="37"/>
      <c r="FJ92" s="37"/>
      <c r="FK92" s="37"/>
      <c r="FL92" s="37"/>
      <c r="FM92" s="37"/>
      <c r="FN92" s="37"/>
      <c r="FO92" s="37"/>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c r="GT92" s="37"/>
      <c r="GU92" s="37"/>
      <c r="GV92" s="37"/>
      <c r="GW92" s="37"/>
      <c r="GX92" s="37"/>
      <c r="GY92" s="37"/>
      <c r="GZ92" s="37"/>
      <c r="HA92" s="37"/>
      <c r="HB92" s="37"/>
      <c r="HC92" s="37"/>
      <c r="HD92" s="37"/>
      <c r="HE92" s="37"/>
      <c r="HF92" s="37"/>
      <c r="HG92" s="37"/>
      <c r="HH92" s="37"/>
      <c r="HI92" s="37"/>
      <c r="HJ92" s="37"/>
      <c r="HK92" s="37"/>
      <c r="HL92" s="37"/>
      <c r="HM92" s="37"/>
      <c r="HN92" s="37"/>
      <c r="HO92" s="37"/>
      <c r="HP92" s="37"/>
      <c r="HQ92" s="37"/>
      <c r="HR92" s="37"/>
      <c r="HS92" s="37"/>
      <c r="HT92" s="37"/>
      <c r="HU92" s="37"/>
      <c r="HV92" s="37"/>
      <c r="HW92" s="37"/>
      <c r="HX92" s="37"/>
      <c r="HY92" s="37"/>
      <c r="HZ92" s="37"/>
      <c r="IA92" s="37"/>
      <c r="IB92" s="37"/>
      <c r="IC92" s="37"/>
      <c r="ID92" s="37"/>
      <c r="IE92" s="37"/>
      <c r="IF92" s="37"/>
      <c r="IG92" s="37"/>
      <c r="IH92" s="37"/>
      <c r="II92" s="37"/>
      <c r="IJ92" s="37"/>
      <c r="IK92" s="37"/>
      <c r="IL92" s="37"/>
      <c r="IM92" s="37"/>
      <c r="IN92" s="37"/>
      <c r="IO92" s="37"/>
      <c r="IP92" s="37"/>
      <c r="IQ92" s="37"/>
      <c r="IR92" s="37"/>
      <c r="IS92" s="37"/>
      <c r="IT92" s="37"/>
      <c r="IU92" s="37"/>
    </row>
    <row r="93" ht="15.0" customHeight="1">
      <c r="A93" s="81">
        <v>9.0</v>
      </c>
      <c r="B93" s="60" t="s">
        <v>102</v>
      </c>
      <c r="C93" s="82" t="s">
        <v>21</v>
      </c>
      <c r="D93" s="58">
        <v>0.0</v>
      </c>
      <c r="E93" s="48">
        <v>935.94</v>
      </c>
      <c r="F93" s="78">
        <f t="shared" si="3"/>
        <v>0</v>
      </c>
      <c r="G93" s="78">
        <f t="shared" si="4"/>
        <v>0</v>
      </c>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c r="BJ93" s="37"/>
      <c r="BK93" s="37"/>
      <c r="BL93" s="37"/>
      <c r="BM93" s="37"/>
      <c r="BN93" s="37"/>
      <c r="BO93" s="37"/>
      <c r="BP93" s="37"/>
      <c r="BQ93" s="37"/>
      <c r="BR93" s="37"/>
      <c r="BS93" s="37"/>
      <c r="BT93" s="37"/>
      <c r="BU93" s="37"/>
      <c r="BV93" s="37"/>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c r="DS93" s="37"/>
      <c r="DT93" s="37"/>
      <c r="DU93" s="37"/>
      <c r="DV93" s="37"/>
      <c r="DW93" s="37"/>
      <c r="DX93" s="37"/>
      <c r="DY93" s="37"/>
      <c r="DZ93" s="37"/>
      <c r="EA93" s="37"/>
      <c r="EB93" s="37"/>
      <c r="EC93" s="37"/>
      <c r="ED93" s="37"/>
      <c r="EE93" s="37"/>
      <c r="EF93" s="37"/>
      <c r="EG93" s="37"/>
      <c r="EH93" s="37"/>
      <c r="EI93" s="37"/>
      <c r="EJ93" s="37"/>
      <c r="EK93" s="37"/>
      <c r="EL93" s="37"/>
      <c r="EM93" s="37"/>
      <c r="EN93" s="37"/>
      <c r="EO93" s="37"/>
      <c r="EP93" s="37"/>
      <c r="EQ93" s="37"/>
      <c r="ER93" s="37"/>
      <c r="ES93" s="37"/>
      <c r="ET93" s="37"/>
      <c r="EU93" s="37"/>
      <c r="EV93" s="37"/>
      <c r="EW93" s="37"/>
      <c r="EX93" s="37"/>
      <c r="EY93" s="37"/>
      <c r="EZ93" s="37"/>
      <c r="FA93" s="37"/>
      <c r="FB93" s="37"/>
      <c r="FC93" s="37"/>
      <c r="FD93" s="37"/>
      <c r="FE93" s="37"/>
      <c r="FF93" s="37"/>
      <c r="FG93" s="37"/>
      <c r="FH93" s="37"/>
      <c r="FI93" s="37"/>
      <c r="FJ93" s="37"/>
      <c r="FK93" s="37"/>
      <c r="FL93" s="37"/>
      <c r="FM93" s="37"/>
      <c r="FN93" s="37"/>
      <c r="FO93" s="37"/>
      <c r="FP93" s="37"/>
      <c r="FQ93" s="37"/>
      <c r="FR93" s="37"/>
      <c r="FS93" s="37"/>
      <c r="FT93" s="37"/>
      <c r="FU93" s="37"/>
      <c r="FV93" s="37"/>
      <c r="FW93" s="37"/>
      <c r="FX93" s="37"/>
      <c r="FY93" s="37"/>
      <c r="FZ93" s="37"/>
      <c r="GA93" s="37"/>
      <c r="GB93" s="37"/>
      <c r="GC93" s="37"/>
      <c r="GD93" s="37"/>
      <c r="GE93" s="37"/>
      <c r="GF93" s="37"/>
      <c r="GG93" s="37"/>
      <c r="GH93" s="37"/>
      <c r="GI93" s="37"/>
      <c r="GJ93" s="37"/>
      <c r="GK93" s="37"/>
      <c r="GL93" s="37"/>
      <c r="GM93" s="37"/>
      <c r="GN93" s="37"/>
      <c r="GO93" s="37"/>
      <c r="GP93" s="37"/>
      <c r="GQ93" s="37"/>
      <c r="GR93" s="37"/>
      <c r="GS93" s="37"/>
      <c r="GT93" s="37"/>
      <c r="GU93" s="37"/>
      <c r="GV93" s="37"/>
      <c r="GW93" s="37"/>
      <c r="GX93" s="37"/>
      <c r="GY93" s="37"/>
      <c r="GZ93" s="37"/>
      <c r="HA93" s="37"/>
      <c r="HB93" s="37"/>
      <c r="HC93" s="37"/>
      <c r="HD93" s="37"/>
      <c r="HE93" s="37"/>
      <c r="HF93" s="37"/>
      <c r="HG93" s="37"/>
      <c r="HH93" s="37"/>
      <c r="HI93" s="37"/>
      <c r="HJ93" s="37"/>
      <c r="HK93" s="37"/>
      <c r="HL93" s="37"/>
      <c r="HM93" s="37"/>
      <c r="HN93" s="37"/>
      <c r="HO93" s="37"/>
      <c r="HP93" s="37"/>
      <c r="HQ93" s="37"/>
      <c r="HR93" s="37"/>
      <c r="HS93" s="37"/>
      <c r="HT93" s="37"/>
      <c r="HU93" s="37"/>
      <c r="HV93" s="37"/>
      <c r="HW93" s="37"/>
      <c r="HX93" s="37"/>
      <c r="HY93" s="37"/>
      <c r="HZ93" s="37"/>
      <c r="IA93" s="37"/>
      <c r="IB93" s="37"/>
      <c r="IC93" s="37"/>
      <c r="ID93" s="37"/>
      <c r="IE93" s="37"/>
      <c r="IF93" s="37"/>
      <c r="IG93" s="37"/>
      <c r="IH93" s="37"/>
      <c r="II93" s="37"/>
      <c r="IJ93" s="37"/>
      <c r="IK93" s="37"/>
      <c r="IL93" s="37"/>
      <c r="IM93" s="37"/>
      <c r="IN93" s="37"/>
      <c r="IO93" s="37"/>
      <c r="IP93" s="37"/>
      <c r="IQ93" s="37"/>
      <c r="IR93" s="37"/>
      <c r="IS93" s="37"/>
      <c r="IT93" s="37"/>
      <c r="IU93" s="37"/>
    </row>
    <row r="94" ht="15.0" customHeight="1">
      <c r="A94" s="81">
        <v>10.0</v>
      </c>
      <c r="B94" s="80" t="s">
        <v>103</v>
      </c>
      <c r="C94" s="82" t="s">
        <v>21</v>
      </c>
      <c r="D94" s="58">
        <v>0.0</v>
      </c>
      <c r="E94" s="48">
        <v>256.68</v>
      </c>
      <c r="F94" s="78">
        <f t="shared" si="3"/>
        <v>0</v>
      </c>
      <c r="G94" s="78">
        <f t="shared" si="4"/>
        <v>0</v>
      </c>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c r="DS94" s="37"/>
      <c r="DT94" s="37"/>
      <c r="DU94" s="37"/>
      <c r="DV94" s="37"/>
      <c r="DW94" s="37"/>
      <c r="DX94" s="37"/>
      <c r="DY94" s="37"/>
      <c r="DZ94" s="37"/>
      <c r="EA94" s="37"/>
      <c r="EB94" s="37"/>
      <c r="EC94" s="37"/>
      <c r="ED94" s="37"/>
      <c r="EE94" s="37"/>
      <c r="EF94" s="37"/>
      <c r="EG94" s="37"/>
      <c r="EH94" s="37"/>
      <c r="EI94" s="37"/>
      <c r="EJ94" s="37"/>
      <c r="EK94" s="37"/>
      <c r="EL94" s="37"/>
      <c r="EM94" s="37"/>
      <c r="EN94" s="37"/>
      <c r="EO94" s="37"/>
      <c r="EP94" s="37"/>
      <c r="EQ94" s="37"/>
      <c r="ER94" s="37"/>
      <c r="ES94" s="37"/>
      <c r="ET94" s="37"/>
      <c r="EU94" s="37"/>
      <c r="EV94" s="37"/>
      <c r="EW94" s="37"/>
      <c r="EX94" s="37"/>
      <c r="EY94" s="37"/>
      <c r="EZ94" s="37"/>
      <c r="FA94" s="37"/>
      <c r="FB94" s="37"/>
      <c r="FC94" s="37"/>
      <c r="FD94" s="37"/>
      <c r="FE94" s="37"/>
      <c r="FF94" s="37"/>
      <c r="FG94" s="37"/>
      <c r="FH94" s="37"/>
      <c r="FI94" s="37"/>
      <c r="FJ94" s="37"/>
      <c r="FK94" s="37"/>
      <c r="FL94" s="37"/>
      <c r="FM94" s="37"/>
      <c r="FN94" s="37"/>
      <c r="FO94" s="37"/>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c r="GT94" s="37"/>
      <c r="GU94" s="37"/>
      <c r="GV94" s="37"/>
      <c r="GW94" s="37"/>
      <c r="GX94" s="37"/>
      <c r="GY94" s="37"/>
      <c r="GZ94" s="37"/>
      <c r="HA94" s="37"/>
      <c r="HB94" s="37"/>
      <c r="HC94" s="37"/>
      <c r="HD94" s="37"/>
      <c r="HE94" s="37"/>
      <c r="HF94" s="37"/>
      <c r="HG94" s="37"/>
      <c r="HH94" s="37"/>
      <c r="HI94" s="37"/>
      <c r="HJ94" s="37"/>
      <c r="HK94" s="37"/>
      <c r="HL94" s="37"/>
      <c r="HM94" s="37"/>
      <c r="HN94" s="37"/>
      <c r="HO94" s="37"/>
      <c r="HP94" s="37"/>
      <c r="HQ94" s="37"/>
      <c r="HR94" s="37"/>
      <c r="HS94" s="37"/>
      <c r="HT94" s="37"/>
      <c r="HU94" s="37"/>
      <c r="HV94" s="37"/>
      <c r="HW94" s="37"/>
      <c r="HX94" s="37"/>
      <c r="HY94" s="37"/>
      <c r="HZ94" s="37"/>
      <c r="IA94" s="37"/>
      <c r="IB94" s="37"/>
      <c r="IC94" s="37"/>
      <c r="ID94" s="37"/>
      <c r="IE94" s="37"/>
      <c r="IF94" s="37"/>
      <c r="IG94" s="37"/>
      <c r="IH94" s="37"/>
      <c r="II94" s="37"/>
      <c r="IJ94" s="37"/>
      <c r="IK94" s="37"/>
      <c r="IL94" s="37"/>
      <c r="IM94" s="37"/>
      <c r="IN94" s="37"/>
      <c r="IO94" s="37"/>
      <c r="IP94" s="37"/>
      <c r="IQ94" s="37"/>
      <c r="IR94" s="37"/>
      <c r="IS94" s="37"/>
      <c r="IT94" s="37"/>
      <c r="IU94" s="37"/>
    </row>
    <row r="95" ht="15.0" customHeight="1">
      <c r="A95" s="81">
        <v>11.0</v>
      </c>
      <c r="B95" s="60" t="s">
        <v>104</v>
      </c>
      <c r="C95" s="82" t="s">
        <v>21</v>
      </c>
      <c r="D95" s="58">
        <v>0.0</v>
      </c>
      <c r="E95" s="48">
        <v>2457.89</v>
      </c>
      <c r="F95" s="78">
        <f t="shared" si="3"/>
        <v>0</v>
      </c>
      <c r="G95" s="78">
        <f t="shared" si="4"/>
        <v>0</v>
      </c>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c r="BJ95" s="37"/>
      <c r="BK95" s="37"/>
      <c r="BL95" s="37"/>
      <c r="BM95" s="37"/>
      <c r="BN95" s="37"/>
      <c r="BO95" s="37"/>
      <c r="BP95" s="37"/>
      <c r="BQ95" s="37"/>
      <c r="BR95" s="37"/>
      <c r="BS95" s="37"/>
      <c r="BT95" s="37"/>
      <c r="BU95" s="37"/>
      <c r="BV95" s="37"/>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c r="DS95" s="37"/>
      <c r="DT95" s="37"/>
      <c r="DU95" s="37"/>
      <c r="DV95" s="37"/>
      <c r="DW95" s="37"/>
      <c r="DX95" s="37"/>
      <c r="DY95" s="37"/>
      <c r="DZ95" s="37"/>
      <c r="EA95" s="37"/>
      <c r="EB95" s="37"/>
      <c r="EC95" s="37"/>
      <c r="ED95" s="37"/>
      <c r="EE95" s="37"/>
      <c r="EF95" s="37"/>
      <c r="EG95" s="37"/>
      <c r="EH95" s="37"/>
      <c r="EI95" s="37"/>
      <c r="EJ95" s="37"/>
      <c r="EK95" s="37"/>
      <c r="EL95" s="37"/>
      <c r="EM95" s="37"/>
      <c r="EN95" s="37"/>
      <c r="EO95" s="37"/>
      <c r="EP95" s="37"/>
      <c r="EQ95" s="37"/>
      <c r="ER95" s="37"/>
      <c r="ES95" s="37"/>
      <c r="ET95" s="37"/>
      <c r="EU95" s="37"/>
      <c r="EV95" s="37"/>
      <c r="EW95" s="37"/>
      <c r="EX95" s="37"/>
      <c r="EY95" s="37"/>
      <c r="EZ95" s="37"/>
      <c r="FA95" s="37"/>
      <c r="FB95" s="37"/>
      <c r="FC95" s="37"/>
      <c r="FD95" s="37"/>
      <c r="FE95" s="37"/>
      <c r="FF95" s="37"/>
      <c r="FG95" s="37"/>
      <c r="FH95" s="37"/>
      <c r="FI95" s="37"/>
      <c r="FJ95" s="37"/>
      <c r="FK95" s="37"/>
      <c r="FL95" s="37"/>
      <c r="FM95" s="37"/>
      <c r="FN95" s="37"/>
      <c r="FO95" s="37"/>
      <c r="FP95" s="37"/>
      <c r="FQ95" s="37"/>
      <c r="FR95" s="37"/>
      <c r="FS95" s="37"/>
      <c r="FT95" s="37"/>
      <c r="FU95" s="37"/>
      <c r="FV95" s="37"/>
      <c r="FW95" s="37"/>
      <c r="FX95" s="37"/>
      <c r="FY95" s="37"/>
      <c r="FZ95" s="37"/>
      <c r="GA95" s="37"/>
      <c r="GB95" s="37"/>
      <c r="GC95" s="37"/>
      <c r="GD95" s="37"/>
      <c r="GE95" s="37"/>
      <c r="GF95" s="37"/>
      <c r="GG95" s="37"/>
      <c r="GH95" s="37"/>
      <c r="GI95" s="37"/>
      <c r="GJ95" s="37"/>
      <c r="GK95" s="37"/>
      <c r="GL95" s="37"/>
      <c r="GM95" s="37"/>
      <c r="GN95" s="37"/>
      <c r="GO95" s="37"/>
      <c r="GP95" s="37"/>
      <c r="GQ95" s="37"/>
      <c r="GR95" s="37"/>
      <c r="GS95" s="37"/>
      <c r="GT95" s="37"/>
      <c r="GU95" s="37"/>
      <c r="GV95" s="37"/>
      <c r="GW95" s="37"/>
      <c r="GX95" s="37"/>
      <c r="GY95" s="37"/>
      <c r="GZ95" s="37"/>
      <c r="HA95" s="37"/>
      <c r="HB95" s="37"/>
      <c r="HC95" s="37"/>
      <c r="HD95" s="37"/>
      <c r="HE95" s="37"/>
      <c r="HF95" s="37"/>
      <c r="HG95" s="37"/>
      <c r="HH95" s="37"/>
      <c r="HI95" s="37"/>
      <c r="HJ95" s="37"/>
      <c r="HK95" s="37"/>
      <c r="HL95" s="37"/>
      <c r="HM95" s="37"/>
      <c r="HN95" s="37"/>
      <c r="HO95" s="37"/>
      <c r="HP95" s="37"/>
      <c r="HQ95" s="37"/>
      <c r="HR95" s="37"/>
      <c r="HS95" s="37"/>
      <c r="HT95" s="37"/>
      <c r="HU95" s="37"/>
      <c r="HV95" s="37"/>
      <c r="HW95" s="37"/>
      <c r="HX95" s="37"/>
      <c r="HY95" s="37"/>
      <c r="HZ95" s="37"/>
      <c r="IA95" s="37"/>
      <c r="IB95" s="37"/>
      <c r="IC95" s="37"/>
      <c r="ID95" s="37"/>
      <c r="IE95" s="37"/>
      <c r="IF95" s="37"/>
      <c r="IG95" s="37"/>
      <c r="IH95" s="37"/>
      <c r="II95" s="37"/>
      <c r="IJ95" s="37"/>
      <c r="IK95" s="37"/>
      <c r="IL95" s="37"/>
      <c r="IM95" s="37"/>
      <c r="IN95" s="37"/>
      <c r="IO95" s="37"/>
      <c r="IP95" s="37"/>
      <c r="IQ95" s="37"/>
      <c r="IR95" s="37"/>
      <c r="IS95" s="37"/>
      <c r="IT95" s="37"/>
      <c r="IU95" s="37"/>
    </row>
    <row r="96" ht="15.0" customHeight="1">
      <c r="A96" s="81">
        <v>12.0</v>
      </c>
      <c r="B96" s="60" t="s">
        <v>105</v>
      </c>
      <c r="C96" s="82" t="s">
        <v>21</v>
      </c>
      <c r="D96" s="58">
        <v>0.0</v>
      </c>
      <c r="E96" s="48">
        <v>1784.32</v>
      </c>
      <c r="F96" s="78">
        <f t="shared" si="3"/>
        <v>0</v>
      </c>
      <c r="G96" s="78">
        <f t="shared" si="4"/>
        <v>0</v>
      </c>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c r="BJ96" s="37"/>
      <c r="BK96" s="37"/>
      <c r="BL96" s="37"/>
      <c r="BM96" s="37"/>
      <c r="BN96" s="37"/>
      <c r="BO96" s="37"/>
      <c r="BP96" s="37"/>
      <c r="BQ96" s="37"/>
      <c r="BR96" s="37"/>
      <c r="BS96" s="37"/>
      <c r="BT96" s="37"/>
      <c r="BU96" s="37"/>
      <c r="BV96" s="37"/>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row>
    <row r="97" ht="12.75" customHeight="1">
      <c r="A97" s="89" t="s">
        <v>124</v>
      </c>
      <c r="B97" s="90"/>
      <c r="C97" s="90"/>
      <c r="D97" s="90"/>
      <c r="E97" s="90"/>
      <c r="F97" s="91"/>
      <c r="G97" s="78">
        <f>SUM((G80:G96),2)</f>
        <v>499.2806</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41.60671667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2</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80">
        <f>ROUND((G98/G99),2)</f>
        <v>20.8</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4.2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3.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4.25" customHeight="1">
      <c r="A105" s="50" t="s">
        <v>126</v>
      </c>
      <c r="H105" s="50"/>
      <c r="L105" s="50"/>
      <c r="P105" s="50" t="s">
        <v>126</v>
      </c>
      <c r="T105" s="50" t="s">
        <v>126</v>
      </c>
      <c r="X105" s="50" t="s">
        <v>126</v>
      </c>
      <c r="AB105" s="50" t="s">
        <v>126</v>
      </c>
      <c r="AF105" s="50" t="s">
        <v>126</v>
      </c>
      <c r="AJ105" s="50" t="s">
        <v>126</v>
      </c>
      <c r="AN105" s="50" t="s">
        <v>126</v>
      </c>
      <c r="AR105" s="50" t="s">
        <v>126</v>
      </c>
      <c r="AV105" s="50" t="s">
        <v>126</v>
      </c>
      <c r="AZ105" s="50" t="s">
        <v>126</v>
      </c>
      <c r="BD105" s="50" t="s">
        <v>126</v>
      </c>
      <c r="BH105" s="50" t="s">
        <v>126</v>
      </c>
      <c r="BL105" s="50" t="s">
        <v>126</v>
      </c>
      <c r="BP105" s="50" t="s">
        <v>126</v>
      </c>
      <c r="BT105" s="50" t="s">
        <v>126</v>
      </c>
      <c r="BX105" s="50" t="s">
        <v>126</v>
      </c>
      <c r="CB105" s="50" t="s">
        <v>126</v>
      </c>
      <c r="CF105" s="50" t="s">
        <v>126</v>
      </c>
      <c r="CJ105" s="50" t="s">
        <v>126</v>
      </c>
      <c r="CN105" s="50" t="s">
        <v>126</v>
      </c>
      <c r="CR105" s="50" t="s">
        <v>126</v>
      </c>
      <c r="CV105" s="50" t="s">
        <v>126</v>
      </c>
      <c r="CZ105" s="50" t="s">
        <v>126</v>
      </c>
      <c r="DD105" s="50" t="s">
        <v>126</v>
      </c>
      <c r="DH105" s="50" t="s">
        <v>126</v>
      </c>
      <c r="DL105" s="50" t="s">
        <v>126</v>
      </c>
      <c r="DP105" s="50" t="s">
        <v>126</v>
      </c>
      <c r="DT105" s="50" t="s">
        <v>126</v>
      </c>
      <c r="DX105" s="50" t="s">
        <v>126</v>
      </c>
      <c r="EB105" s="50" t="s">
        <v>126</v>
      </c>
      <c r="EF105" s="50" t="s">
        <v>126</v>
      </c>
      <c r="EJ105" s="50" t="s">
        <v>126</v>
      </c>
      <c r="EN105" s="50" t="s">
        <v>126</v>
      </c>
      <c r="ER105" s="50" t="s">
        <v>126</v>
      </c>
      <c r="EV105" s="50" t="s">
        <v>126</v>
      </c>
      <c r="EZ105" s="50" t="s">
        <v>126</v>
      </c>
      <c r="FD105" s="50" t="s">
        <v>126</v>
      </c>
      <c r="FH105" s="50" t="s">
        <v>126</v>
      </c>
      <c r="FL105" s="50" t="s">
        <v>126</v>
      </c>
      <c r="FP105" s="50" t="s">
        <v>126</v>
      </c>
      <c r="FT105" s="50" t="s">
        <v>126</v>
      </c>
      <c r="FX105" s="50" t="s">
        <v>126</v>
      </c>
      <c r="GB105" s="50" t="s">
        <v>126</v>
      </c>
      <c r="GF105" s="50" t="s">
        <v>126</v>
      </c>
      <c r="GJ105" s="50" t="s">
        <v>126</v>
      </c>
      <c r="GN105" s="50" t="s">
        <v>126</v>
      </c>
      <c r="GR105" s="50" t="s">
        <v>126</v>
      </c>
      <c r="GV105" s="50" t="s">
        <v>126</v>
      </c>
      <c r="GZ105" s="50" t="s">
        <v>126</v>
      </c>
      <c r="HD105" s="50" t="s">
        <v>126</v>
      </c>
      <c r="HH105" s="50" t="s">
        <v>126</v>
      </c>
      <c r="HL105" s="50" t="s">
        <v>126</v>
      </c>
      <c r="HP105" s="50" t="s">
        <v>126</v>
      </c>
      <c r="HT105" s="50" t="s">
        <v>126</v>
      </c>
      <c r="HX105" s="50" t="s">
        <v>126</v>
      </c>
      <c r="IB105" s="50" t="s">
        <v>126</v>
      </c>
      <c r="IF105" s="50" t="s">
        <v>126</v>
      </c>
      <c r="IJ105" s="50" t="s">
        <v>126</v>
      </c>
      <c r="IN105" s="50" t="s">
        <v>126</v>
      </c>
      <c r="IR105" s="50" t="s">
        <v>126</v>
      </c>
    </row>
    <row r="106" ht="15.0" customHeight="1">
      <c r="A106" s="49" t="s">
        <v>109</v>
      </c>
      <c r="B106" s="33"/>
      <c r="C106" s="52"/>
      <c r="D106" s="52"/>
      <c r="E106" s="52"/>
      <c r="F106" s="33"/>
      <c r="G106" s="33"/>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c r="BJ106" s="37"/>
      <c r="BK106" s="37"/>
      <c r="BL106" s="37"/>
      <c r="BM106" s="37"/>
      <c r="BN106" s="37"/>
      <c r="BO106" s="37"/>
      <c r="BP106" s="37"/>
      <c r="BQ106" s="37"/>
      <c r="BR106" s="37"/>
      <c r="BS106" s="37"/>
      <c r="BT106" s="37"/>
      <c r="BU106" s="37"/>
      <c r="BV106" s="37"/>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row>
    <row r="107" ht="15.0" customHeight="1">
      <c r="A107" s="49" t="s">
        <v>110</v>
      </c>
      <c r="B107" s="33"/>
      <c r="C107" s="52"/>
      <c r="D107" s="52"/>
      <c r="E107" s="52"/>
      <c r="F107" s="33"/>
      <c r="G107" s="33"/>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c r="BJ107" s="37"/>
      <c r="BK107" s="37"/>
      <c r="BL107" s="37"/>
      <c r="BM107" s="37"/>
      <c r="BN107" s="37"/>
      <c r="BO107" s="37"/>
      <c r="BP107" s="37"/>
      <c r="BQ107" s="37"/>
      <c r="BR107" s="37"/>
      <c r="BS107" s="37"/>
      <c r="BT107" s="37"/>
      <c r="BU107" s="37"/>
      <c r="BV107" s="37"/>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row>
    <row r="108" ht="15.0" customHeight="1">
      <c r="A108" s="49" t="s">
        <v>111</v>
      </c>
      <c r="B108" s="33"/>
      <c r="C108" s="52"/>
      <c r="D108" s="52"/>
      <c r="E108" s="52"/>
      <c r="F108" s="33"/>
      <c r="G108" s="33"/>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row>
    <row r="109" ht="14.25" customHeight="1">
      <c r="A109" s="40"/>
      <c r="B109" s="9"/>
      <c r="C109" s="42"/>
      <c r="D109" s="42"/>
      <c r="E109" s="42"/>
      <c r="F109" s="33"/>
      <c r="G109" s="9"/>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c r="GL109" s="93"/>
      <c r="GM109" s="93"/>
      <c r="GN109" s="93"/>
      <c r="GO109" s="93"/>
      <c r="GP109" s="93"/>
      <c r="GQ109" s="93"/>
      <c r="GR109" s="93"/>
      <c r="GS109" s="93"/>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93"/>
      <c r="HQ109" s="93"/>
      <c r="HR109" s="93"/>
      <c r="HS109" s="93"/>
      <c r="HT109" s="93"/>
      <c r="HU109" s="93"/>
      <c r="HV109" s="93"/>
      <c r="HW109" s="93"/>
      <c r="HX109" s="93"/>
      <c r="HY109" s="93"/>
      <c r="HZ109" s="93"/>
      <c r="IA109" s="93"/>
      <c r="IB109" s="93"/>
      <c r="IC109" s="93"/>
      <c r="ID109" s="93"/>
      <c r="IE109" s="93"/>
      <c r="IF109" s="93"/>
      <c r="IG109" s="93"/>
      <c r="IH109" s="93"/>
      <c r="II109" s="93"/>
      <c r="IJ109" s="93"/>
      <c r="IK109" s="93"/>
      <c r="IL109" s="93"/>
      <c r="IM109" s="93"/>
      <c r="IN109" s="93"/>
      <c r="IO109" s="93"/>
      <c r="IP109" s="93"/>
      <c r="IQ109" s="93"/>
      <c r="IR109" s="93"/>
      <c r="IS109" s="93"/>
      <c r="IT109" s="93"/>
      <c r="IU109" s="93"/>
    </row>
    <row r="110" ht="14.25" customHeight="1">
      <c r="A110" s="40"/>
      <c r="B110" s="9"/>
      <c r="C110" s="42"/>
      <c r="D110" s="42"/>
      <c r="E110" s="42"/>
      <c r="F110" s="33"/>
      <c r="G110" s="9"/>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c r="GL110" s="93"/>
      <c r="GM110" s="93"/>
      <c r="GN110" s="93"/>
      <c r="GO110" s="93"/>
      <c r="GP110" s="93"/>
      <c r="GQ110" s="93"/>
      <c r="GR110" s="93"/>
      <c r="GS110" s="93"/>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93"/>
      <c r="HQ110" s="93"/>
      <c r="HR110" s="93"/>
      <c r="HS110" s="93"/>
      <c r="HT110" s="93"/>
      <c r="HU110" s="93"/>
      <c r="HV110" s="93"/>
      <c r="HW110" s="93"/>
      <c r="HX110" s="93"/>
      <c r="HY110" s="93"/>
      <c r="HZ110" s="93"/>
      <c r="IA110" s="93"/>
      <c r="IB110" s="93"/>
      <c r="IC110" s="93"/>
      <c r="ID110" s="93"/>
      <c r="IE110" s="93"/>
      <c r="IF110" s="93"/>
      <c r="IG110" s="93"/>
      <c r="IH110" s="93"/>
      <c r="II110" s="93"/>
      <c r="IJ110" s="93"/>
      <c r="IK110" s="93"/>
      <c r="IL110" s="93"/>
      <c r="IM110" s="93"/>
      <c r="IN110" s="93"/>
      <c r="IO110" s="93"/>
      <c r="IP110" s="93"/>
      <c r="IQ110" s="93"/>
      <c r="IR110" s="93"/>
      <c r="IS110" s="93"/>
      <c r="IT110" s="93"/>
      <c r="IU110" s="93"/>
    </row>
    <row r="111" ht="14.25" customHeight="1">
      <c r="A111" s="40"/>
      <c r="B111" s="9"/>
      <c r="C111" s="42"/>
      <c r="D111" s="42"/>
      <c r="E111" s="42"/>
      <c r="F111" s="33"/>
      <c r="G111" s="9"/>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c r="GL111" s="93"/>
      <c r="GM111" s="93"/>
      <c r="GN111" s="93"/>
      <c r="GO111" s="93"/>
      <c r="GP111" s="93"/>
      <c r="GQ111" s="93"/>
      <c r="GR111" s="93"/>
      <c r="GS111" s="93"/>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93"/>
      <c r="HQ111" s="93"/>
      <c r="HR111" s="93"/>
      <c r="HS111" s="93"/>
      <c r="HT111" s="93"/>
      <c r="HU111" s="93"/>
      <c r="HV111" s="93"/>
      <c r="HW111" s="93"/>
      <c r="HX111" s="93"/>
      <c r="HY111" s="93"/>
      <c r="HZ111" s="93"/>
      <c r="IA111" s="93"/>
      <c r="IB111" s="93"/>
      <c r="IC111" s="93"/>
      <c r="ID111" s="93"/>
      <c r="IE111" s="93"/>
      <c r="IF111" s="93"/>
      <c r="IG111" s="93"/>
      <c r="IH111" s="93"/>
      <c r="II111" s="93"/>
      <c r="IJ111" s="93"/>
      <c r="IK111" s="93"/>
      <c r="IL111" s="93"/>
      <c r="IM111" s="93"/>
      <c r="IN111" s="93"/>
      <c r="IO111" s="93"/>
      <c r="IP111" s="93"/>
      <c r="IQ111" s="93"/>
      <c r="IR111" s="93"/>
      <c r="IS111" s="93"/>
      <c r="IT111" s="93"/>
      <c r="IU111" s="93"/>
    </row>
    <row r="112" ht="14.25" customHeight="1">
      <c r="A112" s="40"/>
      <c r="B112" s="9"/>
      <c r="C112" s="42"/>
      <c r="D112" s="42"/>
      <c r="E112" s="42"/>
      <c r="F112" s="33"/>
      <c r="G112" s="9"/>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row>
    <row r="113" ht="14.25" customHeight="1">
      <c r="A113" s="40"/>
      <c r="B113" s="9"/>
      <c r="C113" s="42"/>
      <c r="D113" s="42"/>
      <c r="E113" s="42"/>
      <c r="F113" s="33"/>
      <c r="G113" s="9"/>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c r="GL113" s="93"/>
      <c r="GM113" s="93"/>
      <c r="GN113" s="93"/>
      <c r="GO113" s="93"/>
      <c r="GP113" s="93"/>
      <c r="GQ113" s="93"/>
      <c r="GR113" s="93"/>
      <c r="GS113" s="93"/>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93"/>
      <c r="HQ113" s="93"/>
      <c r="HR113" s="93"/>
      <c r="HS113" s="93"/>
      <c r="HT113" s="93"/>
      <c r="HU113" s="93"/>
      <c r="HV113" s="93"/>
      <c r="HW113" s="93"/>
      <c r="HX113" s="93"/>
      <c r="HY113" s="93"/>
      <c r="HZ113" s="93"/>
      <c r="IA113" s="93"/>
      <c r="IB113" s="93"/>
      <c r="IC113" s="93"/>
      <c r="ID113" s="93"/>
      <c r="IE113" s="93"/>
      <c r="IF113" s="93"/>
      <c r="IG113" s="93"/>
      <c r="IH113" s="93"/>
      <c r="II113" s="93"/>
      <c r="IJ113" s="93"/>
      <c r="IK113" s="93"/>
      <c r="IL113" s="93"/>
      <c r="IM113" s="93"/>
      <c r="IN113" s="93"/>
      <c r="IO113" s="93"/>
      <c r="IP113" s="93"/>
      <c r="IQ113" s="93"/>
      <c r="IR113" s="93"/>
      <c r="IS113" s="93"/>
      <c r="IT113" s="93"/>
      <c r="IU113" s="93"/>
    </row>
    <row r="114" ht="14.25" customHeight="1">
      <c r="A114" s="40"/>
      <c r="B114" s="9"/>
      <c r="C114" s="42"/>
      <c r="D114" s="42"/>
      <c r="E114" s="42"/>
      <c r="F114" s="33"/>
      <c r="G114" s="9"/>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c r="IE114" s="93"/>
      <c r="IF114" s="93"/>
      <c r="IG114" s="93"/>
      <c r="IH114" s="93"/>
      <c r="II114" s="93"/>
      <c r="IJ114" s="93"/>
      <c r="IK114" s="93"/>
      <c r="IL114" s="93"/>
      <c r="IM114" s="93"/>
      <c r="IN114" s="93"/>
      <c r="IO114" s="93"/>
      <c r="IP114" s="93"/>
      <c r="IQ114" s="93"/>
      <c r="IR114" s="93"/>
      <c r="IS114" s="93"/>
      <c r="IT114" s="93"/>
      <c r="IU114" s="93"/>
    </row>
    <row r="115" ht="14.25" customHeight="1">
      <c r="A115" s="40"/>
      <c r="B115" s="9"/>
      <c r="C115" s="42"/>
      <c r="D115" s="42"/>
      <c r="E115" s="42"/>
      <c r="F115" s="33"/>
      <c r="G115" s="9"/>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c r="IE115" s="93"/>
      <c r="IF115" s="93"/>
      <c r="IG115" s="93"/>
      <c r="IH115" s="93"/>
      <c r="II115" s="93"/>
      <c r="IJ115" s="93"/>
      <c r="IK115" s="93"/>
      <c r="IL115" s="93"/>
      <c r="IM115" s="93"/>
      <c r="IN115" s="93"/>
      <c r="IO115" s="93"/>
      <c r="IP115" s="93"/>
      <c r="IQ115" s="93"/>
      <c r="IR115" s="93"/>
      <c r="IS115" s="93"/>
      <c r="IT115" s="93"/>
      <c r="IU115" s="93"/>
    </row>
    <row r="116" ht="14.25" customHeight="1">
      <c r="A116" s="40"/>
      <c r="B116" s="9"/>
      <c r="C116" s="42"/>
      <c r="D116" s="42"/>
      <c r="E116" s="42"/>
      <c r="F116" s="33"/>
      <c r="G116" s="42"/>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c r="IU116" s="96"/>
    </row>
    <row r="117" ht="14.25" customHeight="1">
      <c r="A117" s="40"/>
      <c r="B117" s="9"/>
      <c r="C117" s="42"/>
      <c r="D117" s="42"/>
      <c r="E117" s="42"/>
      <c r="F117" s="33"/>
      <c r="G117" s="42"/>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c r="IU117" s="96"/>
    </row>
    <row r="118" ht="14.25" customHeight="1">
      <c r="A118" s="40"/>
      <c r="B118" s="9"/>
      <c r="C118" s="42"/>
      <c r="D118" s="42"/>
      <c r="E118" s="42"/>
      <c r="F118" s="33"/>
      <c r="G118" s="42"/>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c r="IU118" s="96"/>
    </row>
    <row r="119" ht="14.25" customHeight="1">
      <c r="A119" s="40"/>
      <c r="B119" s="9"/>
      <c r="C119" s="42"/>
      <c r="D119" s="42"/>
      <c r="E119" s="42"/>
      <c r="F119" s="33"/>
      <c r="G119" s="42"/>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c r="IU119" s="96"/>
    </row>
    <row r="120" ht="14.25" customHeight="1">
      <c r="A120" s="40"/>
      <c r="B120" s="9"/>
      <c r="C120" s="42"/>
      <c r="D120" s="42"/>
      <c r="E120" s="42"/>
      <c r="F120" s="33"/>
      <c r="G120" s="42"/>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c r="IU120" s="96"/>
    </row>
    <row r="121" ht="14.25" customHeight="1">
      <c r="A121" s="40"/>
      <c r="B121" s="9"/>
      <c r="C121" s="42"/>
      <c r="D121" s="42"/>
      <c r="E121" s="42"/>
      <c r="F121" s="33"/>
      <c r="G121" s="42"/>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c r="IU121" s="96"/>
    </row>
    <row r="122" ht="14.25" customHeight="1">
      <c r="A122" s="40"/>
      <c r="B122" s="9"/>
      <c r="C122" s="42"/>
      <c r="D122" s="42"/>
      <c r="E122" s="42"/>
      <c r="F122" s="33"/>
      <c r="G122" s="42"/>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c r="IU122" s="96"/>
    </row>
    <row r="123" ht="14.25" customHeight="1">
      <c r="A123" s="40"/>
      <c r="B123" s="9"/>
      <c r="C123" s="42"/>
      <c r="D123" s="42"/>
      <c r="E123" s="42"/>
      <c r="F123" s="33"/>
      <c r="G123" s="42"/>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c r="IU123" s="96"/>
    </row>
    <row r="124" ht="14.25" customHeight="1">
      <c r="A124" s="40"/>
      <c r="B124" s="9"/>
      <c r="C124" s="42"/>
      <c r="D124" s="42"/>
      <c r="E124" s="42"/>
      <c r="F124" s="33"/>
      <c r="G124" s="42"/>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c r="IU124" s="96"/>
    </row>
    <row r="125" ht="14.25" customHeight="1">
      <c r="A125" s="40"/>
      <c r="B125" s="9"/>
      <c r="C125" s="42"/>
      <c r="D125" s="42"/>
      <c r="E125" s="42"/>
      <c r="F125" s="33"/>
      <c r="G125" s="42"/>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c r="IU125" s="96"/>
    </row>
    <row r="126" ht="14.25" customHeight="1">
      <c r="A126" s="40"/>
      <c r="B126" s="9"/>
      <c r="C126" s="42"/>
      <c r="D126" s="42"/>
      <c r="E126" s="42"/>
      <c r="F126" s="33"/>
      <c r="G126" s="42"/>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c r="IU126" s="96"/>
    </row>
    <row r="127" ht="14.25" customHeight="1">
      <c r="A127" s="40"/>
      <c r="B127" s="9"/>
      <c r="C127" s="42"/>
      <c r="D127" s="42"/>
      <c r="E127" s="42"/>
      <c r="F127" s="33"/>
      <c r="G127" s="42"/>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c r="IU127" s="96"/>
    </row>
    <row r="128" ht="14.25" customHeight="1">
      <c r="A128" s="40"/>
      <c r="B128" s="9"/>
      <c r="C128" s="42"/>
      <c r="D128" s="42"/>
      <c r="E128" s="42"/>
      <c r="F128" s="33"/>
      <c r="G128" s="42"/>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c r="IU128" s="96"/>
    </row>
    <row r="129" ht="14.25" customHeight="1">
      <c r="A129" s="40"/>
      <c r="B129" s="9"/>
      <c r="C129" s="42"/>
      <c r="D129" s="42"/>
      <c r="E129" s="42"/>
      <c r="F129" s="33"/>
      <c r="G129" s="42"/>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c r="IU129" s="96"/>
    </row>
    <row r="130" ht="14.25" customHeight="1">
      <c r="A130" s="40"/>
      <c r="B130" s="9"/>
      <c r="C130" s="42"/>
      <c r="D130" s="42"/>
      <c r="E130" s="42"/>
      <c r="F130" s="33"/>
      <c r="G130" s="42"/>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c r="IU130" s="96"/>
    </row>
    <row r="131" ht="14.25" customHeight="1">
      <c r="A131" s="40"/>
      <c r="B131" s="9"/>
      <c r="C131" s="42"/>
      <c r="D131" s="42"/>
      <c r="E131" s="42"/>
      <c r="F131" s="33"/>
      <c r="G131" s="42"/>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c r="IU131" s="96"/>
    </row>
    <row r="132" ht="14.25" customHeight="1">
      <c r="A132" s="40"/>
      <c r="B132" s="9"/>
      <c r="C132" s="42"/>
      <c r="D132" s="42"/>
      <c r="E132" s="42"/>
      <c r="F132" s="33"/>
      <c r="G132" s="42"/>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c r="IU132" s="96"/>
    </row>
    <row r="133" ht="14.25" customHeight="1">
      <c r="A133" s="40"/>
      <c r="B133" s="9"/>
      <c r="C133" s="42"/>
      <c r="D133" s="42"/>
      <c r="E133" s="42"/>
      <c r="F133" s="33"/>
      <c r="G133" s="42"/>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c r="IU133" s="96"/>
    </row>
    <row r="134" ht="14.25" customHeight="1">
      <c r="A134" s="40"/>
      <c r="B134" s="9"/>
      <c r="C134" s="42"/>
      <c r="D134" s="42"/>
      <c r="E134" s="42"/>
      <c r="F134" s="33"/>
      <c r="G134" s="42"/>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c r="IU134" s="96"/>
    </row>
    <row r="135" ht="14.25" customHeight="1">
      <c r="A135" s="40"/>
      <c r="B135" s="9"/>
      <c r="C135" s="42"/>
      <c r="D135" s="42"/>
      <c r="E135" s="42"/>
      <c r="F135" s="33"/>
      <c r="G135" s="42"/>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c r="IU135" s="96"/>
    </row>
    <row r="136" ht="14.25" customHeight="1">
      <c r="A136" s="40"/>
      <c r="B136" s="9"/>
      <c r="C136" s="42"/>
      <c r="D136" s="42"/>
      <c r="E136" s="42"/>
      <c r="F136" s="33"/>
      <c r="G136" s="42"/>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c r="IU136" s="96"/>
    </row>
    <row r="137" ht="14.25" customHeight="1">
      <c r="A137" s="40"/>
      <c r="B137" s="9"/>
      <c r="C137" s="42"/>
      <c r="D137" s="42"/>
      <c r="E137" s="42"/>
      <c r="F137" s="33"/>
      <c r="G137" s="42"/>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c r="IU137" s="96"/>
    </row>
    <row r="138" ht="14.25" customHeight="1">
      <c r="A138" s="40"/>
      <c r="B138" s="9"/>
      <c r="C138" s="42"/>
      <c r="D138" s="42"/>
      <c r="E138" s="42"/>
      <c r="F138" s="33"/>
      <c r="G138" s="42"/>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c r="IU138" s="96"/>
    </row>
    <row r="139" ht="14.25" customHeight="1">
      <c r="A139" s="40"/>
      <c r="B139" s="9"/>
      <c r="C139" s="42"/>
      <c r="D139" s="42"/>
      <c r="E139" s="42"/>
      <c r="F139" s="33"/>
      <c r="G139" s="42"/>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c r="IU139" s="96"/>
    </row>
    <row r="140" ht="14.25" customHeight="1">
      <c r="A140" s="40"/>
      <c r="B140" s="9"/>
      <c r="C140" s="42"/>
      <c r="D140" s="42"/>
      <c r="E140" s="42"/>
      <c r="F140" s="33"/>
      <c r="G140" s="42"/>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c r="IU140" s="96"/>
    </row>
    <row r="141" ht="14.25" customHeight="1">
      <c r="A141" s="40"/>
      <c r="B141" s="9"/>
      <c r="C141" s="42"/>
      <c r="D141" s="42"/>
      <c r="E141" s="42"/>
      <c r="F141" s="33"/>
      <c r="G141" s="42"/>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c r="IU141" s="96"/>
    </row>
  </sheetData>
  <mergeCells count="268">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A105:G105"/>
    <mergeCell ref="H105:K105"/>
    <mergeCell ref="L105:O105"/>
    <mergeCell ref="P105:S105"/>
    <mergeCell ref="T105:W105"/>
    <mergeCell ref="X105:AA105"/>
    <mergeCell ref="AB105:AE105"/>
    <mergeCell ref="AF105:AI105"/>
    <mergeCell ref="AJ105:AM105"/>
    <mergeCell ref="AN105:AQ105"/>
    <mergeCell ref="AR105:AU105"/>
    <mergeCell ref="AV105:AY105"/>
    <mergeCell ref="AZ105:BC105"/>
    <mergeCell ref="BD105:BG105"/>
    <mergeCell ref="BH105:BK105"/>
    <mergeCell ref="BL105:BO105"/>
    <mergeCell ref="BP105:BS105"/>
    <mergeCell ref="BT105:BW105"/>
    <mergeCell ref="BX105:CA105"/>
    <mergeCell ref="CB105:CE105"/>
    <mergeCell ref="CF105:CI105"/>
    <mergeCell ref="CJ105:CM105"/>
    <mergeCell ref="CN105:CQ105"/>
    <mergeCell ref="CR105:CU105"/>
    <mergeCell ref="CV105:CY105"/>
    <mergeCell ref="CZ105:DC105"/>
    <mergeCell ref="DD105:DG105"/>
    <mergeCell ref="DH105:DK105"/>
    <mergeCell ref="DL105:DO105"/>
    <mergeCell ref="DP105:DS105"/>
    <mergeCell ref="DT105:DW105"/>
    <mergeCell ref="DX105:EA105"/>
    <mergeCell ref="EB105:EE105"/>
    <mergeCell ref="EF105:EI105"/>
    <mergeCell ref="EJ105:EM105"/>
    <mergeCell ref="EN105:EQ105"/>
    <mergeCell ref="ER105:EU105"/>
    <mergeCell ref="EV105:EY105"/>
    <mergeCell ref="EZ105:FC105"/>
    <mergeCell ref="FD105:FG105"/>
    <mergeCell ref="FH105:FK105"/>
    <mergeCell ref="FL105:FO105"/>
    <mergeCell ref="FP105:FS105"/>
    <mergeCell ref="FT105:FW105"/>
    <mergeCell ref="FX105:GA105"/>
    <mergeCell ref="GB105:GE105"/>
    <mergeCell ref="GF105:GI105"/>
    <mergeCell ref="GJ105:GM105"/>
    <mergeCell ref="GN105:GQ105"/>
  </mergeCells>
  <printOptions/>
  <pageMargins bottom="0.75" footer="0.0" header="0.0" left="0.7" right="0.7" top="0.75"/>
  <pageSetup paperSize="8" orientation="landscape"/>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4.25" customHeight="1">
      <c r="A1" s="92" t="s">
        <v>0</v>
      </c>
      <c r="F1" s="54"/>
      <c r="G1" s="9"/>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c r="IE1" s="93"/>
      <c r="IF1" s="93"/>
      <c r="IG1" s="93"/>
      <c r="IH1" s="93"/>
      <c r="II1" s="93"/>
      <c r="IJ1" s="93"/>
      <c r="IK1" s="93"/>
      <c r="IL1" s="93"/>
      <c r="IM1" s="93"/>
      <c r="IN1" s="93"/>
      <c r="IO1" s="93"/>
      <c r="IP1" s="93"/>
      <c r="IQ1" s="93"/>
      <c r="IR1" s="93"/>
      <c r="IS1" s="93"/>
      <c r="IT1" s="93"/>
      <c r="IU1" s="93"/>
    </row>
    <row r="2" ht="14.25" customHeight="1">
      <c r="A2" s="94" t="s">
        <v>1</v>
      </c>
      <c r="F2" s="54"/>
      <c r="G2" s="9"/>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row>
    <row r="3" ht="14.25" customHeight="1">
      <c r="A3" s="92" t="s">
        <v>160</v>
      </c>
      <c r="F3" s="54"/>
      <c r="G3" s="9"/>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row>
    <row r="4" ht="14.25" customHeight="1">
      <c r="A4" s="4"/>
      <c r="B4" s="4"/>
      <c r="C4" s="40"/>
      <c r="D4" s="40"/>
      <c r="E4" s="40"/>
      <c r="F4" s="56"/>
      <c r="G4" s="9"/>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row>
    <row r="5" ht="38.25" customHeight="1">
      <c r="A5" s="35" t="s">
        <v>3</v>
      </c>
      <c r="B5" s="35" t="s">
        <v>4</v>
      </c>
      <c r="C5" s="35" t="s">
        <v>5</v>
      </c>
      <c r="D5" s="35" t="s">
        <v>161</v>
      </c>
      <c r="E5" s="35" t="s">
        <v>114</v>
      </c>
      <c r="F5" s="35" t="s">
        <v>115</v>
      </c>
      <c r="G5" s="9"/>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row>
    <row r="6" ht="14.25" customHeight="1">
      <c r="A6" s="58">
        <v>1.0</v>
      </c>
      <c r="B6" s="59" t="s">
        <v>7</v>
      </c>
      <c r="C6" s="58" t="s">
        <v>8</v>
      </c>
      <c r="D6" s="58">
        <v>4.0</v>
      </c>
      <c r="E6" s="48">
        <v>2.98</v>
      </c>
      <c r="F6" s="48">
        <f t="shared" ref="F6:F58" si="1">ROUND((D6*E6),2)</f>
        <v>11.92</v>
      </c>
      <c r="G6" s="9"/>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row>
    <row r="7" ht="27.75" customHeight="1">
      <c r="A7" s="58">
        <v>2.0</v>
      </c>
      <c r="B7" s="59" t="s">
        <v>9</v>
      </c>
      <c r="C7" s="35" t="s">
        <v>10</v>
      </c>
      <c r="D7" s="35">
        <v>24.0</v>
      </c>
      <c r="E7" s="48">
        <v>5.52</v>
      </c>
      <c r="F7" s="48">
        <f t="shared" si="1"/>
        <v>132.48</v>
      </c>
      <c r="G7" s="9"/>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row>
    <row r="8" ht="14.25" customHeight="1">
      <c r="A8" s="58">
        <v>3.0</v>
      </c>
      <c r="B8" s="59" t="s">
        <v>11</v>
      </c>
      <c r="C8" s="58" t="s">
        <v>8</v>
      </c>
      <c r="D8" s="58">
        <v>24.0</v>
      </c>
      <c r="E8" s="48">
        <v>8.5</v>
      </c>
      <c r="F8" s="48">
        <f t="shared" si="1"/>
        <v>204</v>
      </c>
      <c r="G8" s="9"/>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row>
    <row r="9" ht="64.5" customHeight="1">
      <c r="A9" s="58">
        <v>4.0</v>
      </c>
      <c r="B9" s="59" t="s">
        <v>12</v>
      </c>
      <c r="C9" s="35" t="s">
        <v>10</v>
      </c>
      <c r="D9" s="35">
        <v>0.0</v>
      </c>
      <c r="E9" s="48">
        <v>102.78</v>
      </c>
      <c r="F9" s="48">
        <f t="shared" si="1"/>
        <v>0</v>
      </c>
      <c r="G9" s="9"/>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row>
    <row r="10" ht="51.0" customHeight="1">
      <c r="A10" s="58">
        <v>5.0</v>
      </c>
      <c r="B10" s="59" t="s">
        <v>13</v>
      </c>
      <c r="C10" s="35" t="s">
        <v>10</v>
      </c>
      <c r="D10" s="35">
        <v>1.0</v>
      </c>
      <c r="E10" s="48">
        <v>20.28</v>
      </c>
      <c r="F10" s="48">
        <f t="shared" si="1"/>
        <v>20.28</v>
      </c>
      <c r="G10" s="9"/>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row>
    <row r="11" ht="54.0" customHeight="1">
      <c r="A11" s="58">
        <v>6.0</v>
      </c>
      <c r="B11" s="59" t="s">
        <v>14</v>
      </c>
      <c r="C11" s="35" t="s">
        <v>10</v>
      </c>
      <c r="D11" s="35">
        <v>0.0</v>
      </c>
      <c r="E11" s="48">
        <v>12.1</v>
      </c>
      <c r="F11" s="48">
        <f t="shared" si="1"/>
        <v>0</v>
      </c>
      <c r="G11" s="9"/>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row>
    <row r="12" ht="38.25" customHeight="1">
      <c r="A12" s="58">
        <v>7.0</v>
      </c>
      <c r="B12" s="59" t="s">
        <v>15</v>
      </c>
      <c r="C12" s="35" t="s">
        <v>10</v>
      </c>
      <c r="D12" s="35">
        <v>2.0</v>
      </c>
      <c r="E12" s="48">
        <v>71.01</v>
      </c>
      <c r="F12" s="48">
        <f t="shared" si="1"/>
        <v>142.02</v>
      </c>
      <c r="G12" s="9"/>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row>
    <row r="13" ht="38.25" customHeight="1">
      <c r="A13" s="58">
        <v>8.0</v>
      </c>
      <c r="B13" s="59" t="s">
        <v>16</v>
      </c>
      <c r="C13" s="35" t="s">
        <v>10</v>
      </c>
      <c r="D13" s="35">
        <v>0.0</v>
      </c>
      <c r="E13" s="48">
        <v>111.91</v>
      </c>
      <c r="F13" s="48">
        <f t="shared" si="1"/>
        <v>0</v>
      </c>
      <c r="G13" s="9"/>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row>
    <row r="14" ht="41.25" customHeight="1">
      <c r="A14" s="58">
        <v>9.0</v>
      </c>
      <c r="B14" s="59" t="s">
        <v>17</v>
      </c>
      <c r="C14" s="35" t="s">
        <v>10</v>
      </c>
      <c r="D14" s="35">
        <v>0.0</v>
      </c>
      <c r="E14" s="48">
        <v>72.98</v>
      </c>
      <c r="F14" s="48">
        <f t="shared" si="1"/>
        <v>0</v>
      </c>
      <c r="G14" s="9"/>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row>
    <row r="15" ht="25.5" customHeight="1">
      <c r="A15" s="58">
        <v>10.0</v>
      </c>
      <c r="B15" s="59" t="s">
        <v>18</v>
      </c>
      <c r="C15" s="35" t="s">
        <v>10</v>
      </c>
      <c r="D15" s="35">
        <v>24.0</v>
      </c>
      <c r="E15" s="48">
        <v>124.06</v>
      </c>
      <c r="F15" s="48">
        <f t="shared" si="1"/>
        <v>2977.44</v>
      </c>
      <c r="G15" s="9"/>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row>
    <row r="16" ht="38.25" customHeight="1">
      <c r="A16" s="58">
        <v>11.0</v>
      </c>
      <c r="B16" s="59" t="s">
        <v>19</v>
      </c>
      <c r="C16" s="35" t="s">
        <v>10</v>
      </c>
      <c r="D16" s="35">
        <v>12.0</v>
      </c>
      <c r="E16" s="48">
        <v>52.45</v>
      </c>
      <c r="F16" s="48">
        <f t="shared" si="1"/>
        <v>629.4</v>
      </c>
      <c r="G16" s="9"/>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row>
    <row r="17" ht="14.25" customHeight="1">
      <c r="A17" s="58">
        <v>12.0</v>
      </c>
      <c r="B17" s="59" t="s">
        <v>20</v>
      </c>
      <c r="C17" s="58" t="s">
        <v>21</v>
      </c>
      <c r="D17" s="58">
        <v>2.0</v>
      </c>
      <c r="E17" s="48">
        <v>23.22</v>
      </c>
      <c r="F17" s="48">
        <f t="shared" si="1"/>
        <v>46.44</v>
      </c>
      <c r="G17" s="9"/>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row>
    <row r="18" ht="14.25" customHeight="1">
      <c r="A18" s="58">
        <v>13.0</v>
      </c>
      <c r="B18" s="59" t="s">
        <v>22</v>
      </c>
      <c r="C18" s="58" t="s">
        <v>21</v>
      </c>
      <c r="D18" s="58">
        <v>2.0</v>
      </c>
      <c r="E18" s="48">
        <v>23.22</v>
      </c>
      <c r="F18" s="48">
        <f t="shared" si="1"/>
        <v>46.44</v>
      </c>
      <c r="G18" s="9"/>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row>
    <row r="19" ht="14.25" customHeight="1">
      <c r="A19" s="58">
        <v>14.0</v>
      </c>
      <c r="B19" s="59" t="s">
        <v>23</v>
      </c>
      <c r="C19" s="58" t="s">
        <v>21</v>
      </c>
      <c r="D19" s="58">
        <v>0.0</v>
      </c>
      <c r="E19" s="48">
        <v>23.22</v>
      </c>
      <c r="F19" s="48">
        <f t="shared" si="1"/>
        <v>0</v>
      </c>
      <c r="G19" s="9"/>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row>
    <row r="20" ht="11.25" customHeight="1">
      <c r="A20" s="58">
        <v>15.0</v>
      </c>
      <c r="B20" s="59" t="s">
        <v>24</v>
      </c>
      <c r="C20" s="58" t="s">
        <v>21</v>
      </c>
      <c r="D20" s="58">
        <v>0.0</v>
      </c>
      <c r="E20" s="48">
        <v>34.83</v>
      </c>
      <c r="F20" s="48">
        <f t="shared" si="1"/>
        <v>0</v>
      </c>
      <c r="G20" s="9"/>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row>
    <row r="21" ht="15.0" customHeight="1">
      <c r="A21" s="58">
        <v>16.0</v>
      </c>
      <c r="B21" s="60" t="s">
        <v>25</v>
      </c>
      <c r="C21" s="58" t="s">
        <v>21</v>
      </c>
      <c r="D21" s="58">
        <v>6.0</v>
      </c>
      <c r="E21" s="48">
        <v>3.13</v>
      </c>
      <c r="F21" s="48">
        <f t="shared" si="1"/>
        <v>18.78</v>
      </c>
      <c r="G21" s="33"/>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row>
    <row r="22" ht="14.25" customHeight="1">
      <c r="A22" s="58">
        <v>17.0</v>
      </c>
      <c r="B22" s="59" t="s">
        <v>26</v>
      </c>
      <c r="C22" s="58" t="s">
        <v>21</v>
      </c>
      <c r="D22" s="58">
        <v>12.0</v>
      </c>
      <c r="E22" s="48">
        <v>2.44</v>
      </c>
      <c r="F22" s="48">
        <f t="shared" si="1"/>
        <v>29.28</v>
      </c>
      <c r="G22" s="9"/>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row>
    <row r="23" ht="38.25" customHeight="1">
      <c r="A23" s="58">
        <v>18.0</v>
      </c>
      <c r="B23" s="59" t="s">
        <v>27</v>
      </c>
      <c r="C23" s="58" t="s">
        <v>21</v>
      </c>
      <c r="D23" s="58">
        <v>24.0</v>
      </c>
      <c r="E23" s="48">
        <v>2.79</v>
      </c>
      <c r="F23" s="48">
        <f t="shared" si="1"/>
        <v>66.96</v>
      </c>
      <c r="G23" s="9"/>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row>
    <row r="24" ht="14.25" customHeight="1">
      <c r="A24" s="58">
        <v>19.0</v>
      </c>
      <c r="B24" s="59" t="s">
        <v>28</v>
      </c>
      <c r="C24" s="58" t="s">
        <v>21</v>
      </c>
      <c r="D24" s="58">
        <v>24.0</v>
      </c>
      <c r="E24" s="48">
        <v>1.84</v>
      </c>
      <c r="F24" s="48">
        <f t="shared" si="1"/>
        <v>44.16</v>
      </c>
      <c r="G24" s="9"/>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row>
    <row r="25" ht="38.25" customHeight="1">
      <c r="A25" s="58">
        <v>20.0</v>
      </c>
      <c r="B25" s="59" t="s">
        <v>29</v>
      </c>
      <c r="C25" s="58" t="s">
        <v>30</v>
      </c>
      <c r="D25" s="58">
        <v>1.0</v>
      </c>
      <c r="E25" s="48">
        <v>9.95</v>
      </c>
      <c r="F25" s="48">
        <f t="shared" si="1"/>
        <v>9.95</v>
      </c>
      <c r="G25" s="9"/>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row>
    <row r="26" ht="25.5" customHeight="1">
      <c r="A26" s="58">
        <v>21.0</v>
      </c>
      <c r="B26" s="59" t="s">
        <v>31</v>
      </c>
      <c r="C26" s="35" t="s">
        <v>10</v>
      </c>
      <c r="D26" s="35">
        <v>0.0</v>
      </c>
      <c r="E26" s="48">
        <v>39.53</v>
      </c>
      <c r="F26" s="48">
        <f t="shared" si="1"/>
        <v>0</v>
      </c>
      <c r="G26" s="9"/>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row>
    <row r="27" ht="38.25" customHeight="1">
      <c r="A27" s="58">
        <v>22.0</v>
      </c>
      <c r="B27" s="61" t="s">
        <v>32</v>
      </c>
      <c r="C27" s="62" t="s">
        <v>10</v>
      </c>
      <c r="D27" s="62">
        <v>12.0</v>
      </c>
      <c r="E27" s="48">
        <v>9.07</v>
      </c>
      <c r="F27" s="48">
        <f t="shared" si="1"/>
        <v>108.84</v>
      </c>
      <c r="G27" s="9"/>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row>
    <row r="28" ht="25.5" customHeight="1">
      <c r="A28" s="58">
        <v>23.0</v>
      </c>
      <c r="B28" s="59" t="s">
        <v>33</v>
      </c>
      <c r="C28" s="35" t="s">
        <v>34</v>
      </c>
      <c r="D28" s="35">
        <v>6.0</v>
      </c>
      <c r="E28" s="48">
        <v>3.37</v>
      </c>
      <c r="F28" s="48">
        <f t="shared" si="1"/>
        <v>20.22</v>
      </c>
      <c r="G28" s="9"/>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row>
    <row r="29" ht="24.0" customHeight="1">
      <c r="A29" s="58">
        <v>24.0</v>
      </c>
      <c r="B29" s="59" t="s">
        <v>35</v>
      </c>
      <c r="C29" s="58" t="s">
        <v>36</v>
      </c>
      <c r="D29" s="58">
        <v>12.0</v>
      </c>
      <c r="E29" s="48">
        <v>4.34</v>
      </c>
      <c r="F29" s="48">
        <f t="shared" si="1"/>
        <v>52.08</v>
      </c>
      <c r="G29" s="9"/>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row>
    <row r="30" ht="25.5" customHeight="1">
      <c r="A30" s="58">
        <v>25.0</v>
      </c>
      <c r="B30" s="59" t="s">
        <v>37</v>
      </c>
      <c r="C30" s="58" t="s">
        <v>36</v>
      </c>
      <c r="D30" s="58">
        <v>0.0</v>
      </c>
      <c r="E30" s="48">
        <v>4.34</v>
      </c>
      <c r="F30" s="48">
        <f t="shared" si="1"/>
        <v>0</v>
      </c>
      <c r="G30" s="9"/>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ht="14.25" customHeight="1">
      <c r="A31" s="58">
        <v>26.0</v>
      </c>
      <c r="B31" s="59" t="s">
        <v>38</v>
      </c>
      <c r="C31" s="58" t="s">
        <v>21</v>
      </c>
      <c r="D31" s="58">
        <v>12.0</v>
      </c>
      <c r="E31" s="48">
        <v>2.64</v>
      </c>
      <c r="F31" s="48">
        <f t="shared" si="1"/>
        <v>31.68</v>
      </c>
      <c r="G31" s="9"/>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row>
    <row r="32" ht="25.5" customHeight="1">
      <c r="A32" s="58">
        <v>27.0</v>
      </c>
      <c r="B32" s="63" t="s">
        <v>129</v>
      </c>
      <c r="C32" s="35" t="s">
        <v>40</v>
      </c>
      <c r="D32" s="35">
        <v>12.0</v>
      </c>
      <c r="E32" s="48">
        <v>9.53</v>
      </c>
      <c r="F32" s="48">
        <f t="shared" si="1"/>
        <v>114.36</v>
      </c>
      <c r="G32" s="9"/>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row>
    <row r="33" ht="29.25" customHeight="1">
      <c r="A33" s="58">
        <v>28.0</v>
      </c>
      <c r="B33" s="59" t="s">
        <v>41</v>
      </c>
      <c r="C33" s="58" t="s">
        <v>21</v>
      </c>
      <c r="D33" s="58">
        <v>24.0</v>
      </c>
      <c r="E33" s="48">
        <v>2.54</v>
      </c>
      <c r="F33" s="48">
        <f t="shared" si="1"/>
        <v>60.96</v>
      </c>
      <c r="G33" s="9"/>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row>
    <row r="34" ht="25.5" customHeight="1">
      <c r="A34" s="58">
        <v>29.0</v>
      </c>
      <c r="B34" s="64" t="s">
        <v>42</v>
      </c>
      <c r="C34" s="35" t="s">
        <v>34</v>
      </c>
      <c r="D34" s="35">
        <v>2.0</v>
      </c>
      <c r="E34" s="48">
        <v>10.97</v>
      </c>
      <c r="F34" s="48">
        <f t="shared" si="1"/>
        <v>21.94</v>
      </c>
      <c r="G34" s="9"/>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row>
    <row r="35" ht="12.75" customHeight="1">
      <c r="A35" s="58">
        <v>30.0</v>
      </c>
      <c r="B35" s="64" t="s">
        <v>43</v>
      </c>
      <c r="C35" s="35" t="s">
        <v>44</v>
      </c>
      <c r="D35" s="35">
        <v>1.0</v>
      </c>
      <c r="E35" s="48">
        <v>16.17</v>
      </c>
      <c r="F35" s="48">
        <f t="shared" si="1"/>
        <v>16.17</v>
      </c>
      <c r="G35" s="9"/>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row>
    <row r="36" ht="14.25" customHeight="1">
      <c r="A36" s="58">
        <v>31.0</v>
      </c>
      <c r="B36" s="59" t="s">
        <v>45</v>
      </c>
      <c r="C36" s="35" t="s">
        <v>21</v>
      </c>
      <c r="D36" s="35">
        <v>2.0</v>
      </c>
      <c r="E36" s="48">
        <v>44.39</v>
      </c>
      <c r="F36" s="48">
        <f t="shared" si="1"/>
        <v>88.78</v>
      </c>
      <c r="G36" s="9"/>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row>
    <row r="37" ht="14.25" customHeight="1">
      <c r="A37" s="58">
        <v>32.0</v>
      </c>
      <c r="B37" s="64" t="s">
        <v>46</v>
      </c>
      <c r="C37" s="58" t="s">
        <v>21</v>
      </c>
      <c r="D37" s="58">
        <v>3.0</v>
      </c>
      <c r="E37" s="48">
        <v>27.52</v>
      </c>
      <c r="F37" s="48">
        <f t="shared" si="1"/>
        <v>82.56</v>
      </c>
      <c r="G37" s="9"/>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row>
    <row r="38" ht="14.25" customHeight="1">
      <c r="A38" s="58">
        <v>33.0</v>
      </c>
      <c r="B38" s="64" t="s">
        <v>47</v>
      </c>
      <c r="C38" s="58" t="s">
        <v>21</v>
      </c>
      <c r="D38" s="58">
        <v>3.0</v>
      </c>
      <c r="E38" s="48">
        <v>28.06</v>
      </c>
      <c r="F38" s="48">
        <f t="shared" si="1"/>
        <v>84.18</v>
      </c>
      <c r="G38" s="9"/>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row>
    <row r="39" ht="15.0" customHeight="1">
      <c r="A39" s="58">
        <v>34.0</v>
      </c>
      <c r="B39" s="65" t="s">
        <v>48</v>
      </c>
      <c r="C39" s="58" t="s">
        <v>21</v>
      </c>
      <c r="D39" s="58">
        <v>3.0</v>
      </c>
      <c r="E39" s="48">
        <v>5.57</v>
      </c>
      <c r="F39" s="48">
        <f t="shared" si="1"/>
        <v>16.71</v>
      </c>
      <c r="G39" s="33"/>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row>
    <row r="40" ht="15.0" customHeight="1">
      <c r="A40" s="58">
        <v>35.0</v>
      </c>
      <c r="B40" s="65" t="s">
        <v>49</v>
      </c>
      <c r="C40" s="58" t="s">
        <v>21</v>
      </c>
      <c r="D40" s="58">
        <v>3.0</v>
      </c>
      <c r="E40" s="48">
        <v>11.42</v>
      </c>
      <c r="F40" s="48">
        <f t="shared" si="1"/>
        <v>34.26</v>
      </c>
      <c r="G40" s="33"/>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row>
    <row r="41" ht="25.5" customHeight="1">
      <c r="A41" s="58">
        <v>36.0</v>
      </c>
      <c r="B41" s="59" t="s">
        <v>50</v>
      </c>
      <c r="C41" s="35" t="s">
        <v>51</v>
      </c>
      <c r="D41" s="35">
        <v>12.0</v>
      </c>
      <c r="E41" s="48">
        <v>8.97</v>
      </c>
      <c r="F41" s="48">
        <f t="shared" si="1"/>
        <v>107.64</v>
      </c>
      <c r="G41" s="9"/>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row>
    <row r="42" ht="26.25" customHeight="1">
      <c r="A42" s="58">
        <v>37.0</v>
      </c>
      <c r="B42" s="59" t="s">
        <v>52</v>
      </c>
      <c r="C42" s="35" t="s">
        <v>51</v>
      </c>
      <c r="D42" s="35">
        <v>24.0</v>
      </c>
      <c r="E42" s="48">
        <v>3.31</v>
      </c>
      <c r="F42" s="48">
        <f t="shared" si="1"/>
        <v>79.44</v>
      </c>
      <c r="G42" s="9"/>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row>
    <row r="43" ht="26.25" customHeight="1">
      <c r="A43" s="58">
        <v>38.0</v>
      </c>
      <c r="B43" s="34" t="s">
        <v>53</v>
      </c>
      <c r="C43" s="35" t="s">
        <v>54</v>
      </c>
      <c r="D43" s="35">
        <v>6.0</v>
      </c>
      <c r="E43" s="48">
        <v>5.68</v>
      </c>
      <c r="F43" s="48">
        <f t="shared" si="1"/>
        <v>34.08</v>
      </c>
      <c r="G43" s="9"/>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row>
    <row r="44" ht="31.5" customHeight="1">
      <c r="A44" s="58">
        <v>39.0</v>
      </c>
      <c r="B44" s="59" t="s">
        <v>55</v>
      </c>
      <c r="C44" s="35" t="s">
        <v>56</v>
      </c>
      <c r="D44" s="35">
        <v>12.0</v>
      </c>
      <c r="E44" s="48">
        <v>8.12</v>
      </c>
      <c r="F44" s="48">
        <f t="shared" si="1"/>
        <v>97.44</v>
      </c>
      <c r="G44" s="9"/>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row>
    <row r="45" ht="30.0" customHeight="1">
      <c r="A45" s="58">
        <v>40.0</v>
      </c>
      <c r="B45" s="59" t="s">
        <v>57</v>
      </c>
      <c r="C45" s="35" t="s">
        <v>56</v>
      </c>
      <c r="D45" s="35">
        <v>0.0</v>
      </c>
      <c r="E45" s="48">
        <v>8.12</v>
      </c>
      <c r="F45" s="48">
        <f t="shared" si="1"/>
        <v>0</v>
      </c>
      <c r="G45" s="9"/>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row>
    <row r="46" ht="36.0" customHeight="1">
      <c r="A46" s="58">
        <v>41.0</v>
      </c>
      <c r="B46" s="59" t="s">
        <v>58</v>
      </c>
      <c r="C46" s="35" t="s">
        <v>56</v>
      </c>
      <c r="D46" s="35">
        <v>6.0</v>
      </c>
      <c r="E46" s="48">
        <v>37.79</v>
      </c>
      <c r="F46" s="48">
        <f t="shared" si="1"/>
        <v>226.74</v>
      </c>
      <c r="G46" s="9"/>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c r="DT46" s="93"/>
      <c r="DU46" s="93"/>
      <c r="DV46" s="93"/>
      <c r="DW46" s="93"/>
      <c r="DX46" s="93"/>
      <c r="DY46" s="93"/>
      <c r="DZ46" s="93"/>
      <c r="EA46" s="93"/>
      <c r="EB46" s="93"/>
      <c r="EC46" s="93"/>
      <c r="ED46" s="93"/>
      <c r="EE46" s="93"/>
      <c r="EF46" s="93"/>
      <c r="EG46" s="93"/>
      <c r="EH46" s="93"/>
      <c r="EI46" s="93"/>
      <c r="EJ46" s="93"/>
      <c r="EK46" s="93"/>
      <c r="EL46" s="93"/>
      <c r="EM46" s="93"/>
      <c r="EN46" s="93"/>
      <c r="EO46" s="93"/>
      <c r="EP46" s="93"/>
      <c r="EQ46" s="93"/>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c r="IE46" s="93"/>
      <c r="IF46" s="93"/>
      <c r="IG46" s="93"/>
      <c r="IH46" s="93"/>
      <c r="II46" s="93"/>
      <c r="IJ46" s="93"/>
      <c r="IK46" s="93"/>
      <c r="IL46" s="93"/>
      <c r="IM46" s="93"/>
      <c r="IN46" s="93"/>
      <c r="IO46" s="93"/>
      <c r="IP46" s="93"/>
      <c r="IQ46" s="93"/>
      <c r="IR46" s="93"/>
      <c r="IS46" s="93"/>
      <c r="IT46" s="93"/>
      <c r="IU46" s="93"/>
    </row>
    <row r="47" ht="14.25" customHeight="1">
      <c r="A47" s="58">
        <v>42.0</v>
      </c>
      <c r="B47" s="34" t="s">
        <v>59</v>
      </c>
      <c r="C47" s="58" t="s">
        <v>8</v>
      </c>
      <c r="D47" s="58">
        <v>2.0</v>
      </c>
      <c r="E47" s="48">
        <v>18.13</v>
      </c>
      <c r="F47" s="48">
        <f t="shared" si="1"/>
        <v>36.26</v>
      </c>
      <c r="G47" s="9"/>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row>
    <row r="48" ht="23.25" customHeight="1">
      <c r="A48" s="58">
        <v>43.0</v>
      </c>
      <c r="B48" s="34" t="s">
        <v>60</v>
      </c>
      <c r="C48" s="58" t="s">
        <v>21</v>
      </c>
      <c r="D48" s="58">
        <v>4.0</v>
      </c>
      <c r="E48" s="48">
        <v>7.68</v>
      </c>
      <c r="F48" s="48">
        <f t="shared" si="1"/>
        <v>30.72</v>
      </c>
      <c r="G48" s="9"/>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row>
    <row r="49" ht="14.25" customHeight="1">
      <c r="A49" s="58">
        <v>44.0</v>
      </c>
      <c r="B49" s="34" t="s">
        <v>61</v>
      </c>
      <c r="C49" s="58" t="s">
        <v>21</v>
      </c>
      <c r="D49" s="66">
        <v>4.0</v>
      </c>
      <c r="E49" s="67">
        <v>12.83</v>
      </c>
      <c r="F49" s="48">
        <f t="shared" si="1"/>
        <v>51.32</v>
      </c>
      <c r="G49" s="9"/>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row>
    <row r="50" ht="14.25" customHeight="1">
      <c r="A50" s="58">
        <v>45.0</v>
      </c>
      <c r="B50" s="34" t="s">
        <v>62</v>
      </c>
      <c r="C50" s="58" t="s">
        <v>21</v>
      </c>
      <c r="D50" s="58">
        <v>4.0</v>
      </c>
      <c r="E50" s="48">
        <v>8.37</v>
      </c>
      <c r="F50" s="48">
        <f t="shared" si="1"/>
        <v>33.48</v>
      </c>
      <c r="G50" s="9"/>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row>
    <row r="51" ht="14.25" customHeight="1">
      <c r="A51" s="68">
        <v>46.0</v>
      </c>
      <c r="B51" s="61" t="s">
        <v>63</v>
      </c>
      <c r="C51" s="68" t="s">
        <v>21</v>
      </c>
      <c r="D51" s="68">
        <v>2.0</v>
      </c>
      <c r="E51" s="71">
        <v>20.28</v>
      </c>
      <c r="F51" s="71">
        <f t="shared" si="1"/>
        <v>40.56</v>
      </c>
      <c r="G51" s="9"/>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row>
    <row r="52">
      <c r="A52" s="10">
        <v>47.0</v>
      </c>
      <c r="B52" s="13" t="s">
        <v>64</v>
      </c>
      <c r="C52" s="32" t="s">
        <v>65</v>
      </c>
      <c r="D52" s="58">
        <v>48.0</v>
      </c>
      <c r="E52" s="72">
        <v>1.25</v>
      </c>
      <c r="F52" s="71">
        <f t="shared" si="1"/>
        <v>60</v>
      </c>
      <c r="G52" s="9"/>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row>
    <row r="53">
      <c r="A53" s="10">
        <v>48.0</v>
      </c>
      <c r="B53" s="13" t="s">
        <v>66</v>
      </c>
      <c r="C53" s="32" t="s">
        <v>21</v>
      </c>
      <c r="D53" s="58">
        <v>36.0</v>
      </c>
      <c r="E53" s="72">
        <v>2.97</v>
      </c>
      <c r="F53" s="71">
        <f t="shared" si="1"/>
        <v>106.92</v>
      </c>
      <c r="G53" s="9"/>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row>
    <row r="54">
      <c r="A54" s="10">
        <v>49.0</v>
      </c>
      <c r="B54" s="13" t="s">
        <v>67</v>
      </c>
      <c r="C54" s="32" t="s">
        <v>68</v>
      </c>
      <c r="D54" s="58">
        <v>6.0</v>
      </c>
      <c r="E54" s="72">
        <v>4.99</v>
      </c>
      <c r="F54" s="71">
        <f t="shared" si="1"/>
        <v>29.94</v>
      </c>
      <c r="G54" s="9"/>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row>
    <row r="55">
      <c r="A55" s="10">
        <v>50.0</v>
      </c>
      <c r="B55" s="13" t="s">
        <v>69</v>
      </c>
      <c r="C55" s="32" t="s">
        <v>70</v>
      </c>
      <c r="D55" s="58">
        <v>300.0</v>
      </c>
      <c r="E55" s="72">
        <v>1.49</v>
      </c>
      <c r="F55" s="71">
        <f t="shared" si="1"/>
        <v>447</v>
      </c>
      <c r="G55" s="9"/>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row>
    <row r="56">
      <c r="A56" s="10">
        <v>51.0</v>
      </c>
      <c r="B56" s="13" t="s">
        <v>71</v>
      </c>
      <c r="C56" s="32" t="s">
        <v>72</v>
      </c>
      <c r="D56" s="58">
        <v>24.0</v>
      </c>
      <c r="E56" s="72">
        <v>6.82</v>
      </c>
      <c r="F56" s="71">
        <f t="shared" si="1"/>
        <v>163.68</v>
      </c>
      <c r="G56" s="9"/>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c r="DT56" s="93"/>
      <c r="DU56" s="93"/>
      <c r="DV56" s="93"/>
      <c r="DW56" s="93"/>
      <c r="DX56" s="93"/>
      <c r="DY56" s="93"/>
      <c r="DZ56" s="93"/>
      <c r="EA56" s="93"/>
      <c r="EB56" s="93"/>
      <c r="EC56" s="93"/>
      <c r="ED56" s="93"/>
      <c r="EE56" s="93"/>
      <c r="EF56" s="93"/>
      <c r="EG56" s="93"/>
      <c r="EH56" s="93"/>
      <c r="EI56" s="93"/>
      <c r="EJ56" s="93"/>
      <c r="EK56" s="93"/>
      <c r="EL56" s="93"/>
      <c r="EM56" s="93"/>
      <c r="EN56" s="93"/>
      <c r="EO56" s="93"/>
      <c r="EP56" s="93"/>
      <c r="EQ56" s="93"/>
      <c r="ER56" s="93"/>
      <c r="ES56" s="93"/>
      <c r="ET56" s="93"/>
      <c r="EU56" s="93"/>
      <c r="EV56" s="93"/>
      <c r="EW56" s="93"/>
      <c r="EX56" s="93"/>
      <c r="EY56" s="93"/>
      <c r="EZ56" s="93"/>
      <c r="FA56" s="93"/>
      <c r="FB56" s="93"/>
      <c r="FC56" s="93"/>
      <c r="FD56" s="93"/>
      <c r="FE56" s="93"/>
      <c r="FF56" s="93"/>
      <c r="FG56" s="93"/>
      <c r="FH56" s="93"/>
      <c r="FI56" s="93"/>
      <c r="FJ56" s="93"/>
      <c r="FK56" s="93"/>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c r="IE56" s="93"/>
      <c r="IF56" s="93"/>
      <c r="IG56" s="93"/>
      <c r="IH56" s="93"/>
      <c r="II56" s="93"/>
      <c r="IJ56" s="93"/>
      <c r="IK56" s="93"/>
      <c r="IL56" s="93"/>
      <c r="IM56" s="93"/>
      <c r="IN56" s="93"/>
      <c r="IO56" s="93"/>
      <c r="IP56" s="93"/>
      <c r="IQ56" s="93"/>
      <c r="IR56" s="93"/>
      <c r="IS56" s="93"/>
      <c r="IT56" s="93"/>
      <c r="IU56" s="93"/>
    </row>
    <row r="57">
      <c r="A57" s="10">
        <v>52.0</v>
      </c>
      <c r="B57" s="13" t="s">
        <v>73</v>
      </c>
      <c r="C57" s="32" t="s">
        <v>74</v>
      </c>
      <c r="D57" s="58">
        <v>12.0</v>
      </c>
      <c r="E57" s="72">
        <v>25.5</v>
      </c>
      <c r="F57" s="71">
        <f t="shared" si="1"/>
        <v>306</v>
      </c>
      <c r="G57" s="9"/>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row>
    <row r="58">
      <c r="A58" s="10">
        <v>53.0</v>
      </c>
      <c r="B58" s="13" t="s">
        <v>75</v>
      </c>
      <c r="C58" s="32" t="s">
        <v>76</v>
      </c>
      <c r="D58" s="58">
        <v>12.0</v>
      </c>
      <c r="E58" s="72">
        <v>39.99</v>
      </c>
      <c r="F58" s="71">
        <f t="shared" si="1"/>
        <v>479.88</v>
      </c>
      <c r="G58" s="9"/>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row>
    <row r="59" ht="12.75" customHeight="1">
      <c r="A59" s="73" t="s">
        <v>116</v>
      </c>
      <c r="B59" s="74"/>
      <c r="C59" s="74"/>
      <c r="D59" s="74"/>
      <c r="E59" s="75"/>
      <c r="F59" s="76">
        <f>SUM(F6:F58)</f>
        <v>7443.39</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620.2825</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1.0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78">
        <f>ROUND((F60/F61),2)</f>
        <v>620.28</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4.25" customHeight="1">
      <c r="A63" s="49"/>
      <c r="C63" s="52"/>
      <c r="D63" s="52"/>
      <c r="E63" s="52"/>
      <c r="F63" s="33"/>
      <c r="G63" s="9"/>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row>
    <row r="64" ht="38.25" customHeight="1">
      <c r="A64" s="35" t="s">
        <v>3</v>
      </c>
      <c r="B64" s="35" t="s">
        <v>77</v>
      </c>
      <c r="C64" s="35" t="s">
        <v>5</v>
      </c>
      <c r="D64" s="35" t="str">
        <f>D5</f>
        <v>QUANTIDADE ANUAL PACAJUS</v>
      </c>
      <c r="E64" s="35" t="s">
        <v>78</v>
      </c>
      <c r="F64" s="35" t="s">
        <v>115</v>
      </c>
      <c r="G64" s="33"/>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row>
    <row r="65" ht="26.25" customHeight="1">
      <c r="A65" s="81">
        <v>1.0</v>
      </c>
      <c r="B65" s="60" t="s">
        <v>79</v>
      </c>
      <c r="C65" s="82" t="s">
        <v>21</v>
      </c>
      <c r="D65" s="58">
        <v>1.0</v>
      </c>
      <c r="E65" s="48">
        <v>54.03</v>
      </c>
      <c r="F65" s="48">
        <f t="shared" ref="F65:F78" si="2">ROUND((D65*E65),2)</f>
        <v>54.03</v>
      </c>
      <c r="G65" s="33"/>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row>
    <row r="66" ht="15.0" customHeight="1">
      <c r="A66" s="81">
        <v>2.0</v>
      </c>
      <c r="B66" s="59" t="s">
        <v>80</v>
      </c>
      <c r="C66" s="58" t="s">
        <v>21</v>
      </c>
      <c r="D66" s="58">
        <v>3.0</v>
      </c>
      <c r="E66" s="48">
        <v>12.05</v>
      </c>
      <c r="F66" s="48">
        <f t="shared" si="2"/>
        <v>36.15</v>
      </c>
      <c r="G66" s="33"/>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row>
    <row r="67" ht="15.0" customHeight="1">
      <c r="A67" s="81">
        <v>3.0</v>
      </c>
      <c r="B67" s="34" t="s">
        <v>81</v>
      </c>
      <c r="C67" s="58" t="s">
        <v>21</v>
      </c>
      <c r="D67" s="58">
        <v>0.0</v>
      </c>
      <c r="E67" s="48">
        <v>19.69</v>
      </c>
      <c r="F67" s="48">
        <f t="shared" si="2"/>
        <v>0</v>
      </c>
      <c r="G67" s="33"/>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row>
    <row r="68" ht="15.0" customHeight="1">
      <c r="A68" s="81">
        <v>4.0</v>
      </c>
      <c r="B68" s="34" t="s">
        <v>81</v>
      </c>
      <c r="C68" s="58" t="s">
        <v>21</v>
      </c>
      <c r="D68" s="58">
        <v>0.0</v>
      </c>
      <c r="E68" s="48">
        <v>19.69</v>
      </c>
      <c r="F68" s="48">
        <f t="shared" si="2"/>
        <v>0</v>
      </c>
      <c r="G68" s="33"/>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row>
    <row r="69" ht="15.0" customHeight="1">
      <c r="A69" s="81">
        <v>5.0</v>
      </c>
      <c r="B69" s="60" t="s">
        <v>133</v>
      </c>
      <c r="C69" s="82" t="s">
        <v>21</v>
      </c>
      <c r="D69" s="58">
        <v>1.0</v>
      </c>
      <c r="E69" s="48">
        <v>123.1</v>
      </c>
      <c r="F69" s="48">
        <f t="shared" si="2"/>
        <v>123.1</v>
      </c>
      <c r="G69" s="33"/>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row>
    <row r="70" ht="15.0" customHeight="1">
      <c r="A70" s="81">
        <v>6.0</v>
      </c>
      <c r="B70" s="60" t="s">
        <v>134</v>
      </c>
      <c r="C70" s="82" t="s">
        <v>21</v>
      </c>
      <c r="D70" s="58">
        <v>1.0</v>
      </c>
      <c r="E70" s="48">
        <v>71.62</v>
      </c>
      <c r="F70" s="48">
        <f t="shared" si="2"/>
        <v>71.62</v>
      </c>
      <c r="G70" s="33"/>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row>
    <row r="71" ht="15.0" customHeight="1">
      <c r="A71" s="81">
        <v>7.0</v>
      </c>
      <c r="B71" s="65" t="s">
        <v>84</v>
      </c>
      <c r="C71" s="58" t="s">
        <v>21</v>
      </c>
      <c r="D71" s="58">
        <v>1.0</v>
      </c>
      <c r="E71" s="48">
        <v>27.3</v>
      </c>
      <c r="F71" s="48">
        <f t="shared" si="2"/>
        <v>27.3</v>
      </c>
      <c r="G71" s="33"/>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row>
    <row r="72" ht="25.5" customHeight="1">
      <c r="A72" s="81">
        <v>8.0</v>
      </c>
      <c r="B72" s="59" t="s">
        <v>85</v>
      </c>
      <c r="C72" s="58" t="s">
        <v>21</v>
      </c>
      <c r="D72" s="58">
        <v>1.0</v>
      </c>
      <c r="E72" s="48">
        <v>170.25</v>
      </c>
      <c r="F72" s="48">
        <f t="shared" si="2"/>
        <v>170.25</v>
      </c>
      <c r="G72" s="9"/>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row>
    <row r="73" ht="15.0" customHeight="1">
      <c r="A73" s="81">
        <v>9.0</v>
      </c>
      <c r="B73" s="60" t="s">
        <v>86</v>
      </c>
      <c r="C73" s="58" t="s">
        <v>21</v>
      </c>
      <c r="D73" s="58">
        <v>2.0</v>
      </c>
      <c r="E73" s="48">
        <v>10.87</v>
      </c>
      <c r="F73" s="48">
        <f t="shared" si="2"/>
        <v>21.74</v>
      </c>
      <c r="G73" s="33"/>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row>
    <row r="74" ht="15.0" customHeight="1">
      <c r="A74" s="81">
        <v>10.0</v>
      </c>
      <c r="B74" s="65" t="s">
        <v>87</v>
      </c>
      <c r="C74" s="58" t="s">
        <v>21</v>
      </c>
      <c r="D74" s="58">
        <v>2.0</v>
      </c>
      <c r="E74" s="48">
        <v>25.79</v>
      </c>
      <c r="F74" s="48">
        <f t="shared" si="2"/>
        <v>51.58</v>
      </c>
      <c r="G74" s="33"/>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row>
    <row r="75" ht="25.5" customHeight="1">
      <c r="A75" s="81">
        <v>11.0</v>
      </c>
      <c r="B75" s="60" t="s">
        <v>88</v>
      </c>
      <c r="C75" s="82" t="s">
        <v>21</v>
      </c>
      <c r="D75" s="58">
        <v>2.0</v>
      </c>
      <c r="E75" s="48">
        <v>36.75</v>
      </c>
      <c r="F75" s="48">
        <f t="shared" si="2"/>
        <v>73.5</v>
      </c>
      <c r="G75" s="33"/>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row>
    <row r="76" ht="24.0" customHeight="1">
      <c r="A76" s="81">
        <v>12.0</v>
      </c>
      <c r="B76" s="60" t="s">
        <v>89</v>
      </c>
      <c r="C76" s="82" t="s">
        <v>21</v>
      </c>
      <c r="D76" s="58">
        <v>2.0</v>
      </c>
      <c r="E76" s="48">
        <v>36.75</v>
      </c>
      <c r="F76" s="48">
        <f t="shared" si="2"/>
        <v>73.5</v>
      </c>
      <c r="G76" s="33"/>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row>
    <row r="77" ht="12.75" customHeight="1">
      <c r="A77" s="81">
        <v>13.0</v>
      </c>
      <c r="B77" s="60" t="s">
        <v>90</v>
      </c>
      <c r="C77" s="82" t="s">
        <v>21</v>
      </c>
      <c r="D77" s="58">
        <v>0.0</v>
      </c>
      <c r="E77" s="48">
        <v>62.47</v>
      </c>
      <c r="F77" s="48">
        <f t="shared" si="2"/>
        <v>0</v>
      </c>
      <c r="G77" s="33"/>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row>
    <row r="78" ht="26.25" customHeight="1">
      <c r="A78" s="81">
        <v>14.0</v>
      </c>
      <c r="B78" s="60" t="s">
        <v>91</v>
      </c>
      <c r="C78" s="82" t="s">
        <v>92</v>
      </c>
      <c r="D78" s="58">
        <v>0.0</v>
      </c>
      <c r="E78" s="48">
        <v>107.65</v>
      </c>
      <c r="F78" s="48">
        <f t="shared" si="2"/>
        <v>0</v>
      </c>
      <c r="G78" s="33"/>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row>
    <row r="79" ht="12.75" customHeight="1">
      <c r="A79" s="73" t="s">
        <v>120</v>
      </c>
      <c r="B79" s="74"/>
      <c r="C79" s="74"/>
      <c r="D79" s="74"/>
      <c r="E79" s="75"/>
      <c r="F79" s="78">
        <f>SUM(F73:F78)</f>
        <v>220.32</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18.36</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1</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18.36</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4.25" customHeight="1">
      <c r="A83" s="40"/>
      <c r="B83" s="9"/>
      <c r="C83" s="42"/>
      <c r="D83" s="42"/>
      <c r="E83" s="42"/>
      <c r="F83" s="33"/>
      <c r="G83" s="9"/>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c r="CN83" s="93"/>
      <c r="CO83" s="93"/>
      <c r="CP83" s="93"/>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c r="DP83" s="93"/>
      <c r="DQ83" s="93"/>
      <c r="DR83" s="93"/>
      <c r="DS83" s="93"/>
      <c r="DT83" s="93"/>
      <c r="DU83" s="93"/>
      <c r="DV83" s="93"/>
      <c r="DW83" s="93"/>
      <c r="DX83" s="93"/>
      <c r="DY83" s="93"/>
      <c r="DZ83" s="93"/>
      <c r="EA83" s="93"/>
      <c r="EB83" s="93"/>
      <c r="EC83" s="93"/>
      <c r="ED83" s="93"/>
      <c r="EE83" s="93"/>
      <c r="EF83" s="93"/>
      <c r="EG83" s="93"/>
      <c r="EH83" s="93"/>
      <c r="EI83" s="93"/>
      <c r="EJ83" s="93"/>
      <c r="EK83" s="93"/>
      <c r="EL83" s="93"/>
      <c r="EM83" s="93"/>
      <c r="EN83" s="93"/>
      <c r="EO83" s="93"/>
      <c r="EP83" s="93"/>
      <c r="EQ83" s="93"/>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93"/>
      <c r="HR83" s="93"/>
      <c r="HS83" s="93"/>
      <c r="HT83" s="93"/>
      <c r="HU83" s="93"/>
      <c r="HV83" s="93"/>
      <c r="HW83" s="93"/>
      <c r="HX83" s="93"/>
      <c r="HY83" s="93"/>
      <c r="HZ83" s="93"/>
      <c r="IA83" s="93"/>
      <c r="IB83" s="93"/>
      <c r="IC83" s="93"/>
      <c r="ID83" s="93"/>
      <c r="IE83" s="93"/>
      <c r="IF83" s="93"/>
      <c r="IG83" s="93"/>
      <c r="IH83" s="93"/>
      <c r="II83" s="93"/>
      <c r="IJ83" s="93"/>
      <c r="IK83" s="93"/>
      <c r="IL83" s="93"/>
      <c r="IM83" s="93"/>
      <c r="IN83" s="93"/>
      <c r="IO83" s="93"/>
      <c r="IP83" s="93"/>
      <c r="IQ83" s="93"/>
      <c r="IR83" s="93"/>
      <c r="IS83" s="93"/>
      <c r="IT83" s="93"/>
      <c r="IU83" s="93"/>
    </row>
    <row r="84" ht="38.25" customHeight="1">
      <c r="A84" s="35" t="s">
        <v>3</v>
      </c>
      <c r="B84" s="35" t="s">
        <v>135</v>
      </c>
      <c r="C84" s="35" t="s">
        <v>5</v>
      </c>
      <c r="D84" s="35" t="s">
        <v>162</v>
      </c>
      <c r="E84" s="35" t="s">
        <v>78</v>
      </c>
      <c r="F84" s="35" t="s">
        <v>6</v>
      </c>
      <c r="G84" s="83" t="s">
        <v>123</v>
      </c>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c r="BJ84" s="37"/>
      <c r="BK84" s="37"/>
      <c r="BL84" s="37"/>
      <c r="BM84" s="37"/>
      <c r="BN84" s="37"/>
      <c r="BO84" s="37"/>
      <c r="BP84" s="37"/>
      <c r="BQ84" s="37"/>
      <c r="BR84" s="37"/>
      <c r="BS84" s="37"/>
      <c r="BT84" s="37"/>
      <c r="BU84" s="37"/>
      <c r="BV84" s="37"/>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row>
    <row r="85" ht="39.0" customHeight="1">
      <c r="A85" s="81">
        <v>1.0</v>
      </c>
      <c r="B85" s="60" t="s">
        <v>94</v>
      </c>
      <c r="C85" s="82" t="s">
        <v>21</v>
      </c>
      <c r="D85" s="58">
        <v>0.0</v>
      </c>
      <c r="E85" s="48">
        <v>7151.93</v>
      </c>
      <c r="F85" s="78">
        <f t="shared" ref="F85:F96" si="3">ROUND((D85*E85),2)</f>
        <v>0</v>
      </c>
      <c r="G85" s="78">
        <f t="shared" ref="G85:G96" si="4">(F85-(F85*0.1))/5</f>
        <v>0</v>
      </c>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row>
    <row r="86" ht="26.25" customHeight="1">
      <c r="A86" s="81">
        <v>2.0</v>
      </c>
      <c r="B86" s="60" t="s">
        <v>95</v>
      </c>
      <c r="C86" s="82" t="s">
        <v>21</v>
      </c>
      <c r="D86" s="58">
        <v>1.0</v>
      </c>
      <c r="E86" s="48">
        <v>490.61</v>
      </c>
      <c r="F86" s="78">
        <f t="shared" si="3"/>
        <v>490.61</v>
      </c>
      <c r="G86" s="78">
        <f t="shared" si="4"/>
        <v>88.3098</v>
      </c>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row>
    <row r="87" ht="38.25" customHeight="1">
      <c r="A87" s="81">
        <v>3.0</v>
      </c>
      <c r="B87" s="84" t="s">
        <v>96</v>
      </c>
      <c r="C87" s="85" t="s">
        <v>21</v>
      </c>
      <c r="D87" s="86">
        <v>0.0</v>
      </c>
      <c r="E87" s="87">
        <v>1051.9</v>
      </c>
      <c r="F87" s="78">
        <f t="shared" si="3"/>
        <v>0</v>
      </c>
      <c r="G87" s="78">
        <f t="shared" si="4"/>
        <v>0</v>
      </c>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row>
    <row r="88" ht="15.0" customHeight="1">
      <c r="A88" s="81">
        <v>4.0</v>
      </c>
      <c r="B88" s="60" t="s">
        <v>97</v>
      </c>
      <c r="C88" s="88" t="s">
        <v>21</v>
      </c>
      <c r="D88" s="58">
        <v>0.0</v>
      </c>
      <c r="E88" s="48">
        <v>198.67</v>
      </c>
      <c r="F88" s="78">
        <f t="shared" si="3"/>
        <v>0</v>
      </c>
      <c r="G88" s="78">
        <f t="shared" si="4"/>
        <v>0</v>
      </c>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c r="BJ88" s="37"/>
      <c r="BK88" s="37"/>
      <c r="BL88" s="37"/>
      <c r="BM88" s="37"/>
      <c r="BN88" s="37"/>
      <c r="BO88" s="37"/>
      <c r="BP88" s="37"/>
      <c r="BQ88" s="37"/>
      <c r="BR88" s="37"/>
      <c r="BS88" s="37"/>
      <c r="BT88" s="37"/>
      <c r="BU88" s="37"/>
      <c r="BV88" s="37"/>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row>
    <row r="89" ht="27.0" customHeight="1">
      <c r="A89" s="81">
        <v>5.0</v>
      </c>
      <c r="B89" s="60" t="s">
        <v>98</v>
      </c>
      <c r="C89" s="82" t="s">
        <v>21</v>
      </c>
      <c r="D89" s="58">
        <v>0.0</v>
      </c>
      <c r="E89" s="48">
        <v>2618.75</v>
      </c>
      <c r="F89" s="78">
        <f t="shared" si="3"/>
        <v>0</v>
      </c>
      <c r="G89" s="78">
        <f t="shared" si="4"/>
        <v>0</v>
      </c>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row>
    <row r="90" ht="12.75" customHeight="1">
      <c r="A90" s="81">
        <v>6.0</v>
      </c>
      <c r="B90" s="80" t="s">
        <v>99</v>
      </c>
      <c r="C90" s="82" t="s">
        <v>21</v>
      </c>
      <c r="D90" s="58">
        <v>1.0</v>
      </c>
      <c r="E90" s="48">
        <v>2272.06</v>
      </c>
      <c r="F90" s="78">
        <f t="shared" si="3"/>
        <v>2272.06</v>
      </c>
      <c r="G90" s="78">
        <f t="shared" si="4"/>
        <v>408.9708</v>
      </c>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c r="BJ90" s="37"/>
      <c r="BK90" s="37"/>
      <c r="BL90" s="37"/>
      <c r="BM90" s="37"/>
      <c r="BN90" s="37"/>
      <c r="BO90" s="37"/>
      <c r="BP90" s="37"/>
      <c r="BQ90" s="37"/>
      <c r="BR90" s="37"/>
      <c r="BS90" s="37"/>
      <c r="BT90" s="37"/>
      <c r="BU90" s="37"/>
      <c r="BV90" s="37"/>
      <c r="BW90" s="37"/>
      <c r="BX90" s="37"/>
      <c r="BY90" s="37"/>
      <c r="BZ90" s="37"/>
      <c r="CA90" s="37"/>
      <c r="CB90" s="37"/>
      <c r="CC90" s="37"/>
      <c r="CD90" s="37"/>
      <c r="CE90" s="37"/>
      <c r="CF90" s="37"/>
      <c r="CG90" s="37"/>
      <c r="CH90" s="37"/>
      <c r="CI90" s="37"/>
      <c r="CJ90" s="37"/>
      <c r="CK90" s="37"/>
      <c r="CL90" s="37"/>
      <c r="CM90" s="37"/>
      <c r="CN90" s="37"/>
      <c r="CO90" s="37"/>
      <c r="CP90" s="37"/>
      <c r="CQ90" s="37"/>
      <c r="CR90" s="37"/>
      <c r="CS90" s="37"/>
      <c r="CT90" s="37"/>
      <c r="CU90" s="37"/>
      <c r="CV90" s="37"/>
      <c r="CW90" s="37"/>
      <c r="CX90" s="37"/>
      <c r="CY90" s="37"/>
      <c r="CZ90" s="37"/>
      <c r="DA90" s="37"/>
      <c r="DB90" s="37"/>
      <c r="DC90" s="37"/>
      <c r="DD90" s="37"/>
      <c r="DE90" s="37"/>
      <c r="DF90" s="37"/>
      <c r="DG90" s="37"/>
      <c r="DH90" s="37"/>
      <c r="DI90" s="37"/>
      <c r="DJ90" s="37"/>
      <c r="DK90" s="37"/>
      <c r="DL90" s="37"/>
      <c r="DM90" s="37"/>
      <c r="DN90" s="37"/>
      <c r="DO90" s="37"/>
      <c r="DP90" s="37"/>
      <c r="DQ90" s="37"/>
      <c r="DR90" s="37"/>
      <c r="DS90" s="37"/>
      <c r="DT90" s="37"/>
      <c r="DU90" s="37"/>
      <c r="DV90" s="37"/>
      <c r="DW90" s="37"/>
      <c r="DX90" s="37"/>
      <c r="DY90" s="37"/>
      <c r="DZ90" s="37"/>
      <c r="EA90" s="37"/>
      <c r="EB90" s="37"/>
      <c r="EC90" s="37"/>
      <c r="ED90" s="37"/>
      <c r="EE90" s="37"/>
      <c r="EF90" s="37"/>
      <c r="EG90" s="37"/>
      <c r="EH90" s="37"/>
      <c r="EI90" s="37"/>
      <c r="EJ90" s="37"/>
      <c r="EK90" s="37"/>
      <c r="EL90" s="37"/>
      <c r="EM90" s="37"/>
      <c r="EN90" s="37"/>
      <c r="EO90" s="37"/>
      <c r="EP90" s="37"/>
      <c r="EQ90" s="37"/>
      <c r="ER90" s="37"/>
      <c r="ES90" s="37"/>
      <c r="ET90" s="37"/>
      <c r="EU90" s="37"/>
      <c r="EV90" s="37"/>
      <c r="EW90" s="37"/>
      <c r="EX90" s="37"/>
      <c r="EY90" s="37"/>
      <c r="EZ90" s="37"/>
      <c r="FA90" s="37"/>
      <c r="FB90" s="37"/>
      <c r="FC90" s="37"/>
      <c r="FD90" s="37"/>
      <c r="FE90" s="37"/>
      <c r="FF90" s="37"/>
      <c r="FG90" s="37"/>
      <c r="FH90" s="37"/>
      <c r="FI90" s="37"/>
      <c r="FJ90" s="37"/>
      <c r="FK90" s="37"/>
      <c r="FL90" s="37"/>
      <c r="FM90" s="37"/>
      <c r="FN90" s="37"/>
      <c r="FO90" s="37"/>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c r="GT90" s="37"/>
      <c r="GU90" s="37"/>
      <c r="GV90" s="37"/>
      <c r="GW90" s="37"/>
      <c r="GX90" s="37"/>
      <c r="GY90" s="37"/>
      <c r="GZ90" s="37"/>
      <c r="HA90" s="37"/>
      <c r="HB90" s="37"/>
      <c r="HC90" s="37"/>
      <c r="HD90" s="37"/>
      <c r="HE90" s="37"/>
      <c r="HF90" s="37"/>
      <c r="HG90" s="37"/>
      <c r="HH90" s="37"/>
      <c r="HI90" s="37"/>
      <c r="HJ90" s="37"/>
      <c r="HK90" s="37"/>
      <c r="HL90" s="37"/>
      <c r="HM90" s="37"/>
      <c r="HN90" s="37"/>
      <c r="HO90" s="37"/>
      <c r="HP90" s="37"/>
      <c r="HQ90" s="37"/>
      <c r="HR90" s="37"/>
      <c r="HS90" s="37"/>
      <c r="HT90" s="37"/>
      <c r="HU90" s="37"/>
      <c r="HV90" s="37"/>
      <c r="HW90" s="37"/>
      <c r="HX90" s="37"/>
      <c r="HY90" s="37"/>
      <c r="HZ90" s="37"/>
      <c r="IA90" s="37"/>
      <c r="IB90" s="37"/>
      <c r="IC90" s="37"/>
      <c r="ID90" s="37"/>
      <c r="IE90" s="37"/>
      <c r="IF90" s="37"/>
      <c r="IG90" s="37"/>
      <c r="IH90" s="37"/>
      <c r="II90" s="37"/>
      <c r="IJ90" s="37"/>
      <c r="IK90" s="37"/>
      <c r="IL90" s="37"/>
      <c r="IM90" s="37"/>
      <c r="IN90" s="37"/>
      <c r="IO90" s="37"/>
      <c r="IP90" s="37"/>
      <c r="IQ90" s="37"/>
      <c r="IR90" s="37"/>
      <c r="IS90" s="37"/>
      <c r="IT90" s="37"/>
      <c r="IU90" s="37"/>
    </row>
    <row r="91" ht="12.75" customHeight="1">
      <c r="A91" s="81">
        <v>7.0</v>
      </c>
      <c r="B91" s="80" t="s">
        <v>100</v>
      </c>
      <c r="C91" s="82" t="s">
        <v>21</v>
      </c>
      <c r="D91" s="58">
        <v>0.0</v>
      </c>
      <c r="E91" s="12">
        <v>2533.07</v>
      </c>
      <c r="F91" s="78">
        <f t="shared" si="3"/>
        <v>0</v>
      </c>
      <c r="G91" s="78">
        <f t="shared" si="4"/>
        <v>0</v>
      </c>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c r="BJ91" s="37"/>
      <c r="BK91" s="37"/>
      <c r="BL91" s="37"/>
      <c r="BM91" s="37"/>
      <c r="BN91" s="37"/>
      <c r="BO91" s="37"/>
      <c r="BP91" s="37"/>
      <c r="BQ91" s="37"/>
      <c r="BR91" s="37"/>
      <c r="BS91" s="37"/>
      <c r="BT91" s="37"/>
      <c r="BU91" s="37"/>
      <c r="BV91" s="37"/>
      <c r="BW91" s="37"/>
      <c r="BX91" s="37"/>
      <c r="BY91" s="37"/>
      <c r="BZ91" s="37"/>
      <c r="CA91" s="37"/>
      <c r="CB91" s="37"/>
      <c r="CC91" s="37"/>
      <c r="CD91" s="37"/>
      <c r="CE91" s="37"/>
      <c r="CF91" s="37"/>
      <c r="CG91" s="37"/>
      <c r="CH91" s="37"/>
      <c r="CI91" s="37"/>
      <c r="CJ91" s="37"/>
      <c r="CK91" s="37"/>
      <c r="CL91" s="37"/>
      <c r="CM91" s="37"/>
      <c r="CN91" s="37"/>
      <c r="CO91" s="37"/>
      <c r="CP91" s="37"/>
      <c r="CQ91" s="37"/>
      <c r="CR91" s="37"/>
      <c r="CS91" s="37"/>
      <c r="CT91" s="37"/>
      <c r="CU91" s="37"/>
      <c r="CV91" s="37"/>
      <c r="CW91" s="37"/>
      <c r="CX91" s="37"/>
      <c r="CY91" s="37"/>
      <c r="CZ91" s="37"/>
      <c r="DA91" s="37"/>
      <c r="DB91" s="37"/>
      <c r="DC91" s="37"/>
      <c r="DD91" s="37"/>
      <c r="DE91" s="37"/>
      <c r="DF91" s="37"/>
      <c r="DG91" s="37"/>
      <c r="DH91" s="37"/>
      <c r="DI91" s="37"/>
      <c r="DJ91" s="37"/>
      <c r="DK91" s="37"/>
      <c r="DL91" s="37"/>
      <c r="DM91" s="37"/>
      <c r="DN91" s="37"/>
      <c r="DO91" s="37"/>
      <c r="DP91" s="37"/>
      <c r="DQ91" s="37"/>
      <c r="DR91" s="37"/>
      <c r="DS91" s="37"/>
      <c r="DT91" s="37"/>
      <c r="DU91" s="37"/>
      <c r="DV91" s="37"/>
      <c r="DW91" s="37"/>
      <c r="DX91" s="37"/>
      <c r="DY91" s="37"/>
      <c r="DZ91" s="37"/>
      <c r="EA91" s="37"/>
      <c r="EB91" s="37"/>
      <c r="EC91" s="37"/>
      <c r="ED91" s="37"/>
      <c r="EE91" s="37"/>
      <c r="EF91" s="37"/>
      <c r="EG91" s="37"/>
      <c r="EH91" s="37"/>
      <c r="EI91" s="37"/>
      <c r="EJ91" s="37"/>
      <c r="EK91" s="37"/>
      <c r="EL91" s="37"/>
      <c r="EM91" s="37"/>
      <c r="EN91" s="37"/>
      <c r="EO91" s="37"/>
      <c r="EP91" s="37"/>
      <c r="EQ91" s="37"/>
      <c r="ER91" s="37"/>
      <c r="ES91" s="37"/>
      <c r="ET91" s="37"/>
      <c r="EU91" s="37"/>
      <c r="EV91" s="37"/>
      <c r="EW91" s="37"/>
      <c r="EX91" s="37"/>
      <c r="EY91" s="37"/>
      <c r="EZ91" s="37"/>
      <c r="FA91" s="37"/>
      <c r="FB91" s="37"/>
      <c r="FC91" s="37"/>
      <c r="FD91" s="37"/>
      <c r="FE91" s="37"/>
      <c r="FF91" s="37"/>
      <c r="FG91" s="37"/>
      <c r="FH91" s="37"/>
      <c r="FI91" s="37"/>
      <c r="FJ91" s="37"/>
      <c r="FK91" s="37"/>
      <c r="FL91" s="37"/>
      <c r="FM91" s="37"/>
      <c r="FN91" s="37"/>
      <c r="FO91" s="37"/>
      <c r="FP91" s="37"/>
      <c r="FQ91" s="37"/>
      <c r="FR91" s="37"/>
      <c r="FS91" s="37"/>
      <c r="FT91" s="37"/>
      <c r="FU91" s="37"/>
      <c r="FV91" s="37"/>
      <c r="FW91" s="37"/>
      <c r="FX91" s="37"/>
      <c r="FY91" s="37"/>
      <c r="FZ91" s="37"/>
      <c r="GA91" s="37"/>
      <c r="GB91" s="37"/>
      <c r="GC91" s="37"/>
      <c r="GD91" s="37"/>
      <c r="GE91" s="37"/>
      <c r="GF91" s="37"/>
      <c r="GG91" s="37"/>
      <c r="GH91" s="37"/>
      <c r="GI91" s="37"/>
      <c r="GJ91" s="37"/>
      <c r="GK91" s="37"/>
      <c r="GL91" s="37"/>
      <c r="GM91" s="37"/>
      <c r="GN91" s="37"/>
      <c r="GO91" s="37"/>
      <c r="GP91" s="37"/>
      <c r="GQ91" s="37"/>
      <c r="GR91" s="37"/>
      <c r="GS91" s="37"/>
      <c r="GT91" s="37"/>
      <c r="GU91" s="37"/>
      <c r="GV91" s="37"/>
      <c r="GW91" s="37"/>
      <c r="GX91" s="37"/>
      <c r="GY91" s="37"/>
      <c r="GZ91" s="37"/>
      <c r="HA91" s="37"/>
      <c r="HB91" s="37"/>
      <c r="HC91" s="37"/>
      <c r="HD91" s="37"/>
      <c r="HE91" s="37"/>
      <c r="HF91" s="37"/>
      <c r="HG91" s="37"/>
      <c r="HH91" s="37"/>
      <c r="HI91" s="37"/>
      <c r="HJ91" s="37"/>
      <c r="HK91" s="37"/>
      <c r="HL91" s="37"/>
      <c r="HM91" s="37"/>
      <c r="HN91" s="37"/>
      <c r="HO91" s="37"/>
      <c r="HP91" s="37"/>
      <c r="HQ91" s="37"/>
      <c r="HR91" s="37"/>
      <c r="HS91" s="37"/>
      <c r="HT91" s="37"/>
      <c r="HU91" s="37"/>
      <c r="HV91" s="37"/>
      <c r="HW91" s="37"/>
      <c r="HX91" s="37"/>
      <c r="HY91" s="37"/>
      <c r="HZ91" s="37"/>
      <c r="IA91" s="37"/>
      <c r="IB91" s="37"/>
      <c r="IC91" s="37"/>
      <c r="ID91" s="37"/>
      <c r="IE91" s="37"/>
      <c r="IF91" s="37"/>
      <c r="IG91" s="37"/>
      <c r="IH91" s="37"/>
      <c r="II91" s="37"/>
      <c r="IJ91" s="37"/>
      <c r="IK91" s="37"/>
      <c r="IL91" s="37"/>
      <c r="IM91" s="37"/>
      <c r="IN91" s="37"/>
      <c r="IO91" s="37"/>
      <c r="IP91" s="37"/>
      <c r="IQ91" s="37"/>
      <c r="IR91" s="37"/>
      <c r="IS91" s="37"/>
      <c r="IT91" s="37"/>
      <c r="IU91" s="37"/>
    </row>
    <row r="92" ht="15.0" customHeight="1">
      <c r="A92" s="81">
        <v>8.0</v>
      </c>
      <c r="B92" s="80" t="s">
        <v>101</v>
      </c>
      <c r="C92" s="82" t="s">
        <v>21</v>
      </c>
      <c r="D92" s="58">
        <v>0.0</v>
      </c>
      <c r="E92" s="48">
        <v>177.32</v>
      </c>
      <c r="F92" s="78">
        <f t="shared" si="3"/>
        <v>0</v>
      </c>
      <c r="G92" s="78">
        <f t="shared" si="4"/>
        <v>0</v>
      </c>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c r="DS92" s="37"/>
      <c r="DT92" s="37"/>
      <c r="DU92" s="37"/>
      <c r="DV92" s="37"/>
      <c r="DW92" s="37"/>
      <c r="DX92" s="37"/>
      <c r="DY92" s="37"/>
      <c r="DZ92" s="37"/>
      <c r="EA92" s="37"/>
      <c r="EB92" s="37"/>
      <c r="EC92" s="37"/>
      <c r="ED92" s="37"/>
      <c r="EE92" s="37"/>
      <c r="EF92" s="37"/>
      <c r="EG92" s="37"/>
      <c r="EH92" s="37"/>
      <c r="EI92" s="37"/>
      <c r="EJ92" s="37"/>
      <c r="EK92" s="37"/>
      <c r="EL92" s="37"/>
      <c r="EM92" s="37"/>
      <c r="EN92" s="37"/>
      <c r="EO92" s="37"/>
      <c r="EP92" s="37"/>
      <c r="EQ92" s="37"/>
      <c r="ER92" s="37"/>
      <c r="ES92" s="37"/>
      <c r="ET92" s="37"/>
      <c r="EU92" s="37"/>
      <c r="EV92" s="37"/>
      <c r="EW92" s="37"/>
      <c r="EX92" s="37"/>
      <c r="EY92" s="37"/>
      <c r="EZ92" s="37"/>
      <c r="FA92" s="37"/>
      <c r="FB92" s="37"/>
      <c r="FC92" s="37"/>
      <c r="FD92" s="37"/>
      <c r="FE92" s="37"/>
      <c r="FF92" s="37"/>
      <c r="FG92" s="37"/>
      <c r="FH92" s="37"/>
      <c r="FI92" s="37"/>
      <c r="FJ92" s="37"/>
      <c r="FK92" s="37"/>
      <c r="FL92" s="37"/>
      <c r="FM92" s="37"/>
      <c r="FN92" s="37"/>
      <c r="FO92" s="37"/>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c r="GT92" s="37"/>
      <c r="GU92" s="37"/>
      <c r="GV92" s="37"/>
      <c r="GW92" s="37"/>
      <c r="GX92" s="37"/>
      <c r="GY92" s="37"/>
      <c r="GZ92" s="37"/>
      <c r="HA92" s="37"/>
      <c r="HB92" s="37"/>
      <c r="HC92" s="37"/>
      <c r="HD92" s="37"/>
      <c r="HE92" s="37"/>
      <c r="HF92" s="37"/>
      <c r="HG92" s="37"/>
      <c r="HH92" s="37"/>
      <c r="HI92" s="37"/>
      <c r="HJ92" s="37"/>
      <c r="HK92" s="37"/>
      <c r="HL92" s="37"/>
      <c r="HM92" s="37"/>
      <c r="HN92" s="37"/>
      <c r="HO92" s="37"/>
      <c r="HP92" s="37"/>
      <c r="HQ92" s="37"/>
      <c r="HR92" s="37"/>
      <c r="HS92" s="37"/>
      <c r="HT92" s="37"/>
      <c r="HU92" s="37"/>
      <c r="HV92" s="37"/>
      <c r="HW92" s="37"/>
      <c r="HX92" s="37"/>
      <c r="HY92" s="37"/>
      <c r="HZ92" s="37"/>
      <c r="IA92" s="37"/>
      <c r="IB92" s="37"/>
      <c r="IC92" s="37"/>
      <c r="ID92" s="37"/>
      <c r="IE92" s="37"/>
      <c r="IF92" s="37"/>
      <c r="IG92" s="37"/>
      <c r="IH92" s="37"/>
      <c r="II92" s="37"/>
      <c r="IJ92" s="37"/>
      <c r="IK92" s="37"/>
      <c r="IL92" s="37"/>
      <c r="IM92" s="37"/>
      <c r="IN92" s="37"/>
      <c r="IO92" s="37"/>
      <c r="IP92" s="37"/>
      <c r="IQ92" s="37"/>
      <c r="IR92" s="37"/>
      <c r="IS92" s="37"/>
      <c r="IT92" s="37"/>
      <c r="IU92" s="37"/>
    </row>
    <row r="93" ht="15.0" customHeight="1">
      <c r="A93" s="81">
        <v>9.0</v>
      </c>
      <c r="B93" s="60" t="s">
        <v>102</v>
      </c>
      <c r="C93" s="82" t="s">
        <v>21</v>
      </c>
      <c r="D93" s="58">
        <v>0.0</v>
      </c>
      <c r="E93" s="48">
        <v>935.94</v>
      </c>
      <c r="F93" s="78">
        <f t="shared" si="3"/>
        <v>0</v>
      </c>
      <c r="G93" s="78">
        <f t="shared" si="4"/>
        <v>0</v>
      </c>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c r="BJ93" s="37"/>
      <c r="BK93" s="37"/>
      <c r="BL93" s="37"/>
      <c r="BM93" s="37"/>
      <c r="BN93" s="37"/>
      <c r="BO93" s="37"/>
      <c r="BP93" s="37"/>
      <c r="BQ93" s="37"/>
      <c r="BR93" s="37"/>
      <c r="BS93" s="37"/>
      <c r="BT93" s="37"/>
      <c r="BU93" s="37"/>
      <c r="BV93" s="37"/>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c r="DS93" s="37"/>
      <c r="DT93" s="37"/>
      <c r="DU93" s="37"/>
      <c r="DV93" s="37"/>
      <c r="DW93" s="37"/>
      <c r="DX93" s="37"/>
      <c r="DY93" s="37"/>
      <c r="DZ93" s="37"/>
      <c r="EA93" s="37"/>
      <c r="EB93" s="37"/>
      <c r="EC93" s="37"/>
      <c r="ED93" s="37"/>
      <c r="EE93" s="37"/>
      <c r="EF93" s="37"/>
      <c r="EG93" s="37"/>
      <c r="EH93" s="37"/>
      <c r="EI93" s="37"/>
      <c r="EJ93" s="37"/>
      <c r="EK93" s="37"/>
      <c r="EL93" s="37"/>
      <c r="EM93" s="37"/>
      <c r="EN93" s="37"/>
      <c r="EO93" s="37"/>
      <c r="EP93" s="37"/>
      <c r="EQ93" s="37"/>
      <c r="ER93" s="37"/>
      <c r="ES93" s="37"/>
      <c r="ET93" s="37"/>
      <c r="EU93" s="37"/>
      <c r="EV93" s="37"/>
      <c r="EW93" s="37"/>
      <c r="EX93" s="37"/>
      <c r="EY93" s="37"/>
      <c r="EZ93" s="37"/>
      <c r="FA93" s="37"/>
      <c r="FB93" s="37"/>
      <c r="FC93" s="37"/>
      <c r="FD93" s="37"/>
      <c r="FE93" s="37"/>
      <c r="FF93" s="37"/>
      <c r="FG93" s="37"/>
      <c r="FH93" s="37"/>
      <c r="FI93" s="37"/>
      <c r="FJ93" s="37"/>
      <c r="FK93" s="37"/>
      <c r="FL93" s="37"/>
      <c r="FM93" s="37"/>
      <c r="FN93" s="37"/>
      <c r="FO93" s="37"/>
      <c r="FP93" s="37"/>
      <c r="FQ93" s="37"/>
      <c r="FR93" s="37"/>
      <c r="FS93" s="37"/>
      <c r="FT93" s="37"/>
      <c r="FU93" s="37"/>
      <c r="FV93" s="37"/>
      <c r="FW93" s="37"/>
      <c r="FX93" s="37"/>
      <c r="FY93" s="37"/>
      <c r="FZ93" s="37"/>
      <c r="GA93" s="37"/>
      <c r="GB93" s="37"/>
      <c r="GC93" s="37"/>
      <c r="GD93" s="37"/>
      <c r="GE93" s="37"/>
      <c r="GF93" s="37"/>
      <c r="GG93" s="37"/>
      <c r="GH93" s="37"/>
      <c r="GI93" s="37"/>
      <c r="GJ93" s="37"/>
      <c r="GK93" s="37"/>
      <c r="GL93" s="37"/>
      <c r="GM93" s="37"/>
      <c r="GN93" s="37"/>
      <c r="GO93" s="37"/>
      <c r="GP93" s="37"/>
      <c r="GQ93" s="37"/>
      <c r="GR93" s="37"/>
      <c r="GS93" s="37"/>
      <c r="GT93" s="37"/>
      <c r="GU93" s="37"/>
      <c r="GV93" s="37"/>
      <c r="GW93" s="37"/>
      <c r="GX93" s="37"/>
      <c r="GY93" s="37"/>
      <c r="GZ93" s="37"/>
      <c r="HA93" s="37"/>
      <c r="HB93" s="37"/>
      <c r="HC93" s="37"/>
      <c r="HD93" s="37"/>
      <c r="HE93" s="37"/>
      <c r="HF93" s="37"/>
      <c r="HG93" s="37"/>
      <c r="HH93" s="37"/>
      <c r="HI93" s="37"/>
      <c r="HJ93" s="37"/>
      <c r="HK93" s="37"/>
      <c r="HL93" s="37"/>
      <c r="HM93" s="37"/>
      <c r="HN93" s="37"/>
      <c r="HO93" s="37"/>
      <c r="HP93" s="37"/>
      <c r="HQ93" s="37"/>
      <c r="HR93" s="37"/>
      <c r="HS93" s="37"/>
      <c r="HT93" s="37"/>
      <c r="HU93" s="37"/>
      <c r="HV93" s="37"/>
      <c r="HW93" s="37"/>
      <c r="HX93" s="37"/>
      <c r="HY93" s="37"/>
      <c r="HZ93" s="37"/>
      <c r="IA93" s="37"/>
      <c r="IB93" s="37"/>
      <c r="IC93" s="37"/>
      <c r="ID93" s="37"/>
      <c r="IE93" s="37"/>
      <c r="IF93" s="37"/>
      <c r="IG93" s="37"/>
      <c r="IH93" s="37"/>
      <c r="II93" s="37"/>
      <c r="IJ93" s="37"/>
      <c r="IK93" s="37"/>
      <c r="IL93" s="37"/>
      <c r="IM93" s="37"/>
      <c r="IN93" s="37"/>
      <c r="IO93" s="37"/>
      <c r="IP93" s="37"/>
      <c r="IQ93" s="37"/>
      <c r="IR93" s="37"/>
      <c r="IS93" s="37"/>
      <c r="IT93" s="37"/>
      <c r="IU93" s="37"/>
    </row>
    <row r="94" ht="15.0" customHeight="1">
      <c r="A94" s="81">
        <v>10.0</v>
      </c>
      <c r="B94" s="80" t="s">
        <v>103</v>
      </c>
      <c r="C94" s="82" t="s">
        <v>21</v>
      </c>
      <c r="D94" s="58">
        <v>0.0</v>
      </c>
      <c r="E94" s="48">
        <v>256.68</v>
      </c>
      <c r="F94" s="78">
        <f t="shared" si="3"/>
        <v>0</v>
      </c>
      <c r="G94" s="78">
        <f t="shared" si="4"/>
        <v>0</v>
      </c>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c r="DS94" s="37"/>
      <c r="DT94" s="37"/>
      <c r="DU94" s="37"/>
      <c r="DV94" s="37"/>
      <c r="DW94" s="37"/>
      <c r="DX94" s="37"/>
      <c r="DY94" s="37"/>
      <c r="DZ94" s="37"/>
      <c r="EA94" s="37"/>
      <c r="EB94" s="37"/>
      <c r="EC94" s="37"/>
      <c r="ED94" s="37"/>
      <c r="EE94" s="37"/>
      <c r="EF94" s="37"/>
      <c r="EG94" s="37"/>
      <c r="EH94" s="37"/>
      <c r="EI94" s="37"/>
      <c r="EJ94" s="37"/>
      <c r="EK94" s="37"/>
      <c r="EL94" s="37"/>
      <c r="EM94" s="37"/>
      <c r="EN94" s="37"/>
      <c r="EO94" s="37"/>
      <c r="EP94" s="37"/>
      <c r="EQ94" s="37"/>
      <c r="ER94" s="37"/>
      <c r="ES94" s="37"/>
      <c r="ET94" s="37"/>
      <c r="EU94" s="37"/>
      <c r="EV94" s="37"/>
      <c r="EW94" s="37"/>
      <c r="EX94" s="37"/>
      <c r="EY94" s="37"/>
      <c r="EZ94" s="37"/>
      <c r="FA94" s="37"/>
      <c r="FB94" s="37"/>
      <c r="FC94" s="37"/>
      <c r="FD94" s="37"/>
      <c r="FE94" s="37"/>
      <c r="FF94" s="37"/>
      <c r="FG94" s="37"/>
      <c r="FH94" s="37"/>
      <c r="FI94" s="37"/>
      <c r="FJ94" s="37"/>
      <c r="FK94" s="37"/>
      <c r="FL94" s="37"/>
      <c r="FM94" s="37"/>
      <c r="FN94" s="37"/>
      <c r="FO94" s="37"/>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c r="GT94" s="37"/>
      <c r="GU94" s="37"/>
      <c r="GV94" s="37"/>
      <c r="GW94" s="37"/>
      <c r="GX94" s="37"/>
      <c r="GY94" s="37"/>
      <c r="GZ94" s="37"/>
      <c r="HA94" s="37"/>
      <c r="HB94" s="37"/>
      <c r="HC94" s="37"/>
      <c r="HD94" s="37"/>
      <c r="HE94" s="37"/>
      <c r="HF94" s="37"/>
      <c r="HG94" s="37"/>
      <c r="HH94" s="37"/>
      <c r="HI94" s="37"/>
      <c r="HJ94" s="37"/>
      <c r="HK94" s="37"/>
      <c r="HL94" s="37"/>
      <c r="HM94" s="37"/>
      <c r="HN94" s="37"/>
      <c r="HO94" s="37"/>
      <c r="HP94" s="37"/>
      <c r="HQ94" s="37"/>
      <c r="HR94" s="37"/>
      <c r="HS94" s="37"/>
      <c r="HT94" s="37"/>
      <c r="HU94" s="37"/>
      <c r="HV94" s="37"/>
      <c r="HW94" s="37"/>
      <c r="HX94" s="37"/>
      <c r="HY94" s="37"/>
      <c r="HZ94" s="37"/>
      <c r="IA94" s="37"/>
      <c r="IB94" s="37"/>
      <c r="IC94" s="37"/>
      <c r="ID94" s="37"/>
      <c r="IE94" s="37"/>
      <c r="IF94" s="37"/>
      <c r="IG94" s="37"/>
      <c r="IH94" s="37"/>
      <c r="II94" s="37"/>
      <c r="IJ94" s="37"/>
      <c r="IK94" s="37"/>
      <c r="IL94" s="37"/>
      <c r="IM94" s="37"/>
      <c r="IN94" s="37"/>
      <c r="IO94" s="37"/>
      <c r="IP94" s="37"/>
      <c r="IQ94" s="37"/>
      <c r="IR94" s="37"/>
      <c r="IS94" s="37"/>
      <c r="IT94" s="37"/>
      <c r="IU94" s="37"/>
    </row>
    <row r="95" ht="15.0" customHeight="1">
      <c r="A95" s="81">
        <v>11.0</v>
      </c>
      <c r="B95" s="60" t="s">
        <v>104</v>
      </c>
      <c r="C95" s="82" t="s">
        <v>21</v>
      </c>
      <c r="D95" s="58">
        <v>0.0</v>
      </c>
      <c r="E95" s="48">
        <v>2457.89</v>
      </c>
      <c r="F95" s="78">
        <f t="shared" si="3"/>
        <v>0</v>
      </c>
      <c r="G95" s="78">
        <f t="shared" si="4"/>
        <v>0</v>
      </c>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c r="BJ95" s="37"/>
      <c r="BK95" s="37"/>
      <c r="BL95" s="37"/>
      <c r="BM95" s="37"/>
      <c r="BN95" s="37"/>
      <c r="BO95" s="37"/>
      <c r="BP95" s="37"/>
      <c r="BQ95" s="37"/>
      <c r="BR95" s="37"/>
      <c r="BS95" s="37"/>
      <c r="BT95" s="37"/>
      <c r="BU95" s="37"/>
      <c r="BV95" s="37"/>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c r="DS95" s="37"/>
      <c r="DT95" s="37"/>
      <c r="DU95" s="37"/>
      <c r="DV95" s="37"/>
      <c r="DW95" s="37"/>
      <c r="DX95" s="37"/>
      <c r="DY95" s="37"/>
      <c r="DZ95" s="37"/>
      <c r="EA95" s="37"/>
      <c r="EB95" s="37"/>
      <c r="EC95" s="37"/>
      <c r="ED95" s="37"/>
      <c r="EE95" s="37"/>
      <c r="EF95" s="37"/>
      <c r="EG95" s="37"/>
      <c r="EH95" s="37"/>
      <c r="EI95" s="37"/>
      <c r="EJ95" s="37"/>
      <c r="EK95" s="37"/>
      <c r="EL95" s="37"/>
      <c r="EM95" s="37"/>
      <c r="EN95" s="37"/>
      <c r="EO95" s="37"/>
      <c r="EP95" s="37"/>
      <c r="EQ95" s="37"/>
      <c r="ER95" s="37"/>
      <c r="ES95" s="37"/>
      <c r="ET95" s="37"/>
      <c r="EU95" s="37"/>
      <c r="EV95" s="37"/>
      <c r="EW95" s="37"/>
      <c r="EX95" s="37"/>
      <c r="EY95" s="37"/>
      <c r="EZ95" s="37"/>
      <c r="FA95" s="37"/>
      <c r="FB95" s="37"/>
      <c r="FC95" s="37"/>
      <c r="FD95" s="37"/>
      <c r="FE95" s="37"/>
      <c r="FF95" s="37"/>
      <c r="FG95" s="37"/>
      <c r="FH95" s="37"/>
      <c r="FI95" s="37"/>
      <c r="FJ95" s="37"/>
      <c r="FK95" s="37"/>
      <c r="FL95" s="37"/>
      <c r="FM95" s="37"/>
      <c r="FN95" s="37"/>
      <c r="FO95" s="37"/>
      <c r="FP95" s="37"/>
      <c r="FQ95" s="37"/>
      <c r="FR95" s="37"/>
      <c r="FS95" s="37"/>
      <c r="FT95" s="37"/>
      <c r="FU95" s="37"/>
      <c r="FV95" s="37"/>
      <c r="FW95" s="37"/>
      <c r="FX95" s="37"/>
      <c r="FY95" s="37"/>
      <c r="FZ95" s="37"/>
      <c r="GA95" s="37"/>
      <c r="GB95" s="37"/>
      <c r="GC95" s="37"/>
      <c r="GD95" s="37"/>
      <c r="GE95" s="37"/>
      <c r="GF95" s="37"/>
      <c r="GG95" s="37"/>
      <c r="GH95" s="37"/>
      <c r="GI95" s="37"/>
      <c r="GJ95" s="37"/>
      <c r="GK95" s="37"/>
      <c r="GL95" s="37"/>
      <c r="GM95" s="37"/>
      <c r="GN95" s="37"/>
      <c r="GO95" s="37"/>
      <c r="GP95" s="37"/>
      <c r="GQ95" s="37"/>
      <c r="GR95" s="37"/>
      <c r="GS95" s="37"/>
      <c r="GT95" s="37"/>
      <c r="GU95" s="37"/>
      <c r="GV95" s="37"/>
      <c r="GW95" s="37"/>
      <c r="GX95" s="37"/>
      <c r="GY95" s="37"/>
      <c r="GZ95" s="37"/>
      <c r="HA95" s="37"/>
      <c r="HB95" s="37"/>
      <c r="HC95" s="37"/>
      <c r="HD95" s="37"/>
      <c r="HE95" s="37"/>
      <c r="HF95" s="37"/>
      <c r="HG95" s="37"/>
      <c r="HH95" s="37"/>
      <c r="HI95" s="37"/>
      <c r="HJ95" s="37"/>
      <c r="HK95" s="37"/>
      <c r="HL95" s="37"/>
      <c r="HM95" s="37"/>
      <c r="HN95" s="37"/>
      <c r="HO95" s="37"/>
      <c r="HP95" s="37"/>
      <c r="HQ95" s="37"/>
      <c r="HR95" s="37"/>
      <c r="HS95" s="37"/>
      <c r="HT95" s="37"/>
      <c r="HU95" s="37"/>
      <c r="HV95" s="37"/>
      <c r="HW95" s="37"/>
      <c r="HX95" s="37"/>
      <c r="HY95" s="37"/>
      <c r="HZ95" s="37"/>
      <c r="IA95" s="37"/>
      <c r="IB95" s="37"/>
      <c r="IC95" s="37"/>
      <c r="ID95" s="37"/>
      <c r="IE95" s="37"/>
      <c r="IF95" s="37"/>
      <c r="IG95" s="37"/>
      <c r="IH95" s="37"/>
      <c r="II95" s="37"/>
      <c r="IJ95" s="37"/>
      <c r="IK95" s="37"/>
      <c r="IL95" s="37"/>
      <c r="IM95" s="37"/>
      <c r="IN95" s="37"/>
      <c r="IO95" s="37"/>
      <c r="IP95" s="37"/>
      <c r="IQ95" s="37"/>
      <c r="IR95" s="37"/>
      <c r="IS95" s="37"/>
      <c r="IT95" s="37"/>
      <c r="IU95" s="37"/>
    </row>
    <row r="96" ht="15.0" customHeight="1">
      <c r="A96" s="81">
        <v>12.0</v>
      </c>
      <c r="B96" s="60" t="s">
        <v>105</v>
      </c>
      <c r="C96" s="82" t="s">
        <v>21</v>
      </c>
      <c r="D96" s="58">
        <v>0.0</v>
      </c>
      <c r="E96" s="48">
        <v>1784.32</v>
      </c>
      <c r="F96" s="78">
        <f t="shared" si="3"/>
        <v>0</v>
      </c>
      <c r="G96" s="78">
        <f t="shared" si="4"/>
        <v>0</v>
      </c>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c r="BJ96" s="37"/>
      <c r="BK96" s="37"/>
      <c r="BL96" s="37"/>
      <c r="BM96" s="37"/>
      <c r="BN96" s="37"/>
      <c r="BO96" s="37"/>
      <c r="BP96" s="37"/>
      <c r="BQ96" s="37"/>
      <c r="BR96" s="37"/>
      <c r="BS96" s="37"/>
      <c r="BT96" s="37"/>
      <c r="BU96" s="37"/>
      <c r="BV96" s="37"/>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row>
    <row r="97" ht="12.75" customHeight="1">
      <c r="A97" s="89" t="s">
        <v>124</v>
      </c>
      <c r="B97" s="90"/>
      <c r="C97" s="90"/>
      <c r="D97" s="90"/>
      <c r="E97" s="90"/>
      <c r="F97" s="91"/>
      <c r="G97" s="78">
        <f>SUM((G80:G96),2)</f>
        <v>499.2806</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41.60671667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1</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80">
        <f>ROUND((G98/G99),2)</f>
        <v>41.61</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4.2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3.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4.25" customHeight="1">
      <c r="A105" s="50" t="s">
        <v>126</v>
      </c>
      <c r="H105" s="50"/>
      <c r="L105" s="50"/>
      <c r="P105" s="50" t="s">
        <v>126</v>
      </c>
      <c r="T105" s="50" t="s">
        <v>126</v>
      </c>
      <c r="X105" s="50" t="s">
        <v>126</v>
      </c>
      <c r="AB105" s="50" t="s">
        <v>126</v>
      </c>
      <c r="AF105" s="50" t="s">
        <v>126</v>
      </c>
      <c r="AJ105" s="50" t="s">
        <v>126</v>
      </c>
      <c r="AN105" s="50" t="s">
        <v>126</v>
      </c>
      <c r="AR105" s="50" t="s">
        <v>126</v>
      </c>
      <c r="AV105" s="50" t="s">
        <v>126</v>
      </c>
      <c r="AZ105" s="50" t="s">
        <v>126</v>
      </c>
      <c r="BD105" s="50" t="s">
        <v>126</v>
      </c>
      <c r="BH105" s="50" t="s">
        <v>126</v>
      </c>
      <c r="BL105" s="50" t="s">
        <v>126</v>
      </c>
      <c r="BP105" s="50" t="s">
        <v>126</v>
      </c>
      <c r="BT105" s="50" t="s">
        <v>126</v>
      </c>
      <c r="BX105" s="50" t="s">
        <v>126</v>
      </c>
      <c r="CB105" s="50" t="s">
        <v>126</v>
      </c>
      <c r="CF105" s="50" t="s">
        <v>126</v>
      </c>
      <c r="CJ105" s="50" t="s">
        <v>126</v>
      </c>
      <c r="CN105" s="50" t="s">
        <v>126</v>
      </c>
      <c r="CR105" s="50" t="s">
        <v>126</v>
      </c>
      <c r="CV105" s="50" t="s">
        <v>126</v>
      </c>
      <c r="CZ105" s="50" t="s">
        <v>126</v>
      </c>
      <c r="DD105" s="50" t="s">
        <v>126</v>
      </c>
      <c r="DH105" s="50" t="s">
        <v>126</v>
      </c>
      <c r="DL105" s="50" t="s">
        <v>126</v>
      </c>
      <c r="DP105" s="50" t="s">
        <v>126</v>
      </c>
      <c r="DT105" s="50" t="s">
        <v>126</v>
      </c>
      <c r="DX105" s="50" t="s">
        <v>126</v>
      </c>
      <c r="EB105" s="50" t="s">
        <v>126</v>
      </c>
      <c r="EF105" s="50" t="s">
        <v>126</v>
      </c>
      <c r="EJ105" s="50" t="s">
        <v>126</v>
      </c>
      <c r="EN105" s="50" t="s">
        <v>126</v>
      </c>
      <c r="ER105" s="50" t="s">
        <v>126</v>
      </c>
      <c r="EV105" s="50" t="s">
        <v>126</v>
      </c>
      <c r="EZ105" s="50" t="s">
        <v>126</v>
      </c>
      <c r="FD105" s="50" t="s">
        <v>126</v>
      </c>
      <c r="FH105" s="50" t="s">
        <v>126</v>
      </c>
      <c r="FL105" s="50" t="s">
        <v>126</v>
      </c>
      <c r="FP105" s="50" t="s">
        <v>126</v>
      </c>
      <c r="FT105" s="50" t="s">
        <v>126</v>
      </c>
      <c r="FX105" s="50" t="s">
        <v>126</v>
      </c>
      <c r="GB105" s="50" t="s">
        <v>126</v>
      </c>
      <c r="GF105" s="50" t="s">
        <v>126</v>
      </c>
      <c r="GJ105" s="50" t="s">
        <v>126</v>
      </c>
      <c r="GN105" s="50" t="s">
        <v>126</v>
      </c>
      <c r="GR105" s="50" t="s">
        <v>126</v>
      </c>
      <c r="GV105" s="50" t="s">
        <v>126</v>
      </c>
      <c r="GZ105" s="50" t="s">
        <v>126</v>
      </c>
      <c r="HD105" s="50" t="s">
        <v>126</v>
      </c>
      <c r="HH105" s="50" t="s">
        <v>126</v>
      </c>
      <c r="HL105" s="50" t="s">
        <v>126</v>
      </c>
      <c r="HP105" s="50" t="s">
        <v>126</v>
      </c>
      <c r="HT105" s="50" t="s">
        <v>126</v>
      </c>
      <c r="HX105" s="50" t="s">
        <v>126</v>
      </c>
      <c r="IB105" s="50" t="s">
        <v>126</v>
      </c>
      <c r="IF105" s="50" t="s">
        <v>126</v>
      </c>
      <c r="IJ105" s="50" t="s">
        <v>126</v>
      </c>
      <c r="IN105" s="50" t="s">
        <v>126</v>
      </c>
      <c r="IR105" s="50" t="s">
        <v>126</v>
      </c>
    </row>
    <row r="106" ht="15.0" customHeight="1">
      <c r="A106" s="49" t="s">
        <v>109</v>
      </c>
      <c r="B106" s="33"/>
      <c r="C106" s="52"/>
      <c r="D106" s="52"/>
      <c r="E106" s="52"/>
      <c r="F106" s="33"/>
      <c r="G106" s="33"/>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c r="BJ106" s="37"/>
      <c r="BK106" s="37"/>
      <c r="BL106" s="37"/>
      <c r="BM106" s="37"/>
      <c r="BN106" s="37"/>
      <c r="BO106" s="37"/>
      <c r="BP106" s="37"/>
      <c r="BQ106" s="37"/>
      <c r="BR106" s="37"/>
      <c r="BS106" s="37"/>
      <c r="BT106" s="37"/>
      <c r="BU106" s="37"/>
      <c r="BV106" s="37"/>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row>
    <row r="107" ht="15.0" customHeight="1">
      <c r="A107" s="49" t="s">
        <v>110</v>
      </c>
      <c r="B107" s="33"/>
      <c r="C107" s="52"/>
      <c r="D107" s="52"/>
      <c r="E107" s="52"/>
      <c r="F107" s="33"/>
      <c r="G107" s="33"/>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c r="BJ107" s="37"/>
      <c r="BK107" s="37"/>
      <c r="BL107" s="37"/>
      <c r="BM107" s="37"/>
      <c r="BN107" s="37"/>
      <c r="BO107" s="37"/>
      <c r="BP107" s="37"/>
      <c r="BQ107" s="37"/>
      <c r="BR107" s="37"/>
      <c r="BS107" s="37"/>
      <c r="BT107" s="37"/>
      <c r="BU107" s="37"/>
      <c r="BV107" s="37"/>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row>
    <row r="108" ht="15.0" customHeight="1">
      <c r="A108" s="49" t="s">
        <v>111</v>
      </c>
      <c r="B108" s="33"/>
      <c r="C108" s="52"/>
      <c r="D108" s="52"/>
      <c r="E108" s="52"/>
      <c r="F108" s="33"/>
      <c r="G108" s="33"/>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row>
    <row r="109" ht="14.25" customHeight="1">
      <c r="A109" s="40"/>
      <c r="B109" s="9"/>
      <c r="C109" s="42"/>
      <c r="D109" s="42"/>
      <c r="E109" s="42"/>
      <c r="F109" s="33"/>
      <c r="G109" s="9"/>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c r="GL109" s="93"/>
      <c r="GM109" s="93"/>
      <c r="GN109" s="93"/>
      <c r="GO109" s="93"/>
      <c r="GP109" s="93"/>
      <c r="GQ109" s="93"/>
      <c r="GR109" s="93"/>
      <c r="GS109" s="93"/>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93"/>
      <c r="HQ109" s="93"/>
      <c r="HR109" s="93"/>
      <c r="HS109" s="93"/>
      <c r="HT109" s="93"/>
      <c r="HU109" s="93"/>
      <c r="HV109" s="93"/>
      <c r="HW109" s="93"/>
      <c r="HX109" s="93"/>
      <c r="HY109" s="93"/>
      <c r="HZ109" s="93"/>
      <c r="IA109" s="93"/>
      <c r="IB109" s="93"/>
      <c r="IC109" s="93"/>
      <c r="ID109" s="93"/>
      <c r="IE109" s="93"/>
      <c r="IF109" s="93"/>
      <c r="IG109" s="93"/>
      <c r="IH109" s="93"/>
      <c r="II109" s="93"/>
      <c r="IJ109" s="93"/>
      <c r="IK109" s="93"/>
      <c r="IL109" s="93"/>
      <c r="IM109" s="93"/>
      <c r="IN109" s="93"/>
      <c r="IO109" s="93"/>
      <c r="IP109" s="93"/>
      <c r="IQ109" s="93"/>
      <c r="IR109" s="93"/>
      <c r="IS109" s="93"/>
      <c r="IT109" s="93"/>
      <c r="IU109" s="93"/>
    </row>
    <row r="110" ht="14.25" customHeight="1">
      <c r="A110" s="40"/>
      <c r="B110" s="9"/>
      <c r="C110" s="42"/>
      <c r="D110" s="42"/>
      <c r="E110" s="42"/>
      <c r="F110" s="33"/>
      <c r="G110" s="9"/>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c r="GL110" s="93"/>
      <c r="GM110" s="93"/>
      <c r="GN110" s="93"/>
      <c r="GO110" s="93"/>
      <c r="GP110" s="93"/>
      <c r="GQ110" s="93"/>
      <c r="GR110" s="93"/>
      <c r="GS110" s="93"/>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93"/>
      <c r="HQ110" s="93"/>
      <c r="HR110" s="93"/>
      <c r="HS110" s="93"/>
      <c r="HT110" s="93"/>
      <c r="HU110" s="93"/>
      <c r="HV110" s="93"/>
      <c r="HW110" s="93"/>
      <c r="HX110" s="93"/>
      <c r="HY110" s="93"/>
      <c r="HZ110" s="93"/>
      <c r="IA110" s="93"/>
      <c r="IB110" s="93"/>
      <c r="IC110" s="93"/>
      <c r="ID110" s="93"/>
      <c r="IE110" s="93"/>
      <c r="IF110" s="93"/>
      <c r="IG110" s="93"/>
      <c r="IH110" s="93"/>
      <c r="II110" s="93"/>
      <c r="IJ110" s="93"/>
      <c r="IK110" s="93"/>
      <c r="IL110" s="93"/>
      <c r="IM110" s="93"/>
      <c r="IN110" s="93"/>
      <c r="IO110" s="93"/>
      <c r="IP110" s="93"/>
      <c r="IQ110" s="93"/>
      <c r="IR110" s="93"/>
      <c r="IS110" s="93"/>
      <c r="IT110" s="93"/>
      <c r="IU110" s="93"/>
    </row>
    <row r="111" ht="14.25" customHeight="1">
      <c r="A111" s="40"/>
      <c r="B111" s="9"/>
      <c r="C111" s="42"/>
      <c r="D111" s="42"/>
      <c r="E111" s="42"/>
      <c r="F111" s="33"/>
      <c r="G111" s="9"/>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c r="GL111" s="93"/>
      <c r="GM111" s="93"/>
      <c r="GN111" s="93"/>
      <c r="GO111" s="93"/>
      <c r="GP111" s="93"/>
      <c r="GQ111" s="93"/>
      <c r="GR111" s="93"/>
      <c r="GS111" s="93"/>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93"/>
      <c r="HQ111" s="93"/>
      <c r="HR111" s="93"/>
      <c r="HS111" s="93"/>
      <c r="HT111" s="93"/>
      <c r="HU111" s="93"/>
      <c r="HV111" s="93"/>
      <c r="HW111" s="93"/>
      <c r="HX111" s="93"/>
      <c r="HY111" s="93"/>
      <c r="HZ111" s="93"/>
      <c r="IA111" s="93"/>
      <c r="IB111" s="93"/>
      <c r="IC111" s="93"/>
      <c r="ID111" s="93"/>
      <c r="IE111" s="93"/>
      <c r="IF111" s="93"/>
      <c r="IG111" s="93"/>
      <c r="IH111" s="93"/>
      <c r="II111" s="93"/>
      <c r="IJ111" s="93"/>
      <c r="IK111" s="93"/>
      <c r="IL111" s="93"/>
      <c r="IM111" s="93"/>
      <c r="IN111" s="93"/>
      <c r="IO111" s="93"/>
      <c r="IP111" s="93"/>
      <c r="IQ111" s="93"/>
      <c r="IR111" s="93"/>
      <c r="IS111" s="93"/>
      <c r="IT111" s="93"/>
      <c r="IU111" s="93"/>
    </row>
    <row r="112" ht="14.25" customHeight="1">
      <c r="A112" s="40"/>
      <c r="B112" s="9"/>
      <c r="C112" s="42"/>
      <c r="D112" s="42"/>
      <c r="E112" s="42"/>
      <c r="F112" s="33"/>
      <c r="G112" s="9"/>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row>
    <row r="113" ht="14.25" customHeight="1">
      <c r="A113" s="40"/>
      <c r="B113" s="9"/>
      <c r="C113" s="42"/>
      <c r="D113" s="42"/>
      <c r="E113" s="42"/>
      <c r="F113" s="33"/>
      <c r="G113" s="9"/>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c r="GL113" s="93"/>
      <c r="GM113" s="93"/>
      <c r="GN113" s="93"/>
      <c r="GO113" s="93"/>
      <c r="GP113" s="93"/>
      <c r="GQ113" s="93"/>
      <c r="GR113" s="93"/>
      <c r="GS113" s="93"/>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93"/>
      <c r="HQ113" s="93"/>
      <c r="HR113" s="93"/>
      <c r="HS113" s="93"/>
      <c r="HT113" s="93"/>
      <c r="HU113" s="93"/>
      <c r="HV113" s="93"/>
      <c r="HW113" s="93"/>
      <c r="HX113" s="93"/>
      <c r="HY113" s="93"/>
      <c r="HZ113" s="93"/>
      <c r="IA113" s="93"/>
      <c r="IB113" s="93"/>
      <c r="IC113" s="93"/>
      <c r="ID113" s="93"/>
      <c r="IE113" s="93"/>
      <c r="IF113" s="93"/>
      <c r="IG113" s="93"/>
      <c r="IH113" s="93"/>
      <c r="II113" s="93"/>
      <c r="IJ113" s="93"/>
      <c r="IK113" s="93"/>
      <c r="IL113" s="93"/>
      <c r="IM113" s="93"/>
      <c r="IN113" s="93"/>
      <c r="IO113" s="93"/>
      <c r="IP113" s="93"/>
      <c r="IQ113" s="93"/>
      <c r="IR113" s="93"/>
      <c r="IS113" s="93"/>
      <c r="IT113" s="93"/>
      <c r="IU113" s="93"/>
    </row>
    <row r="114" ht="14.25" customHeight="1">
      <c r="A114" s="40"/>
      <c r="B114" s="9"/>
      <c r="C114" s="42"/>
      <c r="D114" s="42"/>
      <c r="E114" s="42"/>
      <c r="F114" s="33"/>
      <c r="G114" s="9"/>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c r="IE114" s="93"/>
      <c r="IF114" s="93"/>
      <c r="IG114" s="93"/>
      <c r="IH114" s="93"/>
      <c r="II114" s="93"/>
      <c r="IJ114" s="93"/>
      <c r="IK114" s="93"/>
      <c r="IL114" s="93"/>
      <c r="IM114" s="93"/>
      <c r="IN114" s="93"/>
      <c r="IO114" s="93"/>
      <c r="IP114" s="93"/>
      <c r="IQ114" s="93"/>
      <c r="IR114" s="93"/>
      <c r="IS114" s="93"/>
      <c r="IT114" s="93"/>
      <c r="IU114" s="93"/>
    </row>
    <row r="115" ht="14.25" customHeight="1">
      <c r="A115" s="40"/>
      <c r="B115" s="9"/>
      <c r="C115" s="42"/>
      <c r="D115" s="42"/>
      <c r="E115" s="42"/>
      <c r="F115" s="33"/>
      <c r="G115" s="9"/>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c r="IE115" s="93"/>
      <c r="IF115" s="93"/>
      <c r="IG115" s="93"/>
      <c r="IH115" s="93"/>
      <c r="II115" s="93"/>
      <c r="IJ115" s="93"/>
      <c r="IK115" s="93"/>
      <c r="IL115" s="93"/>
      <c r="IM115" s="93"/>
      <c r="IN115" s="93"/>
      <c r="IO115" s="93"/>
      <c r="IP115" s="93"/>
      <c r="IQ115" s="93"/>
      <c r="IR115" s="93"/>
      <c r="IS115" s="93"/>
      <c r="IT115" s="93"/>
      <c r="IU115" s="93"/>
    </row>
    <row r="116" ht="14.25" customHeight="1">
      <c r="A116" s="40"/>
      <c r="B116" s="9"/>
      <c r="C116" s="42"/>
      <c r="D116" s="42"/>
      <c r="E116" s="42"/>
      <c r="F116" s="33"/>
      <c r="G116" s="42"/>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c r="IU116" s="96"/>
    </row>
    <row r="117" ht="14.25" customHeight="1">
      <c r="A117" s="40"/>
      <c r="B117" s="9"/>
      <c r="C117" s="42"/>
      <c r="D117" s="42"/>
      <c r="E117" s="42"/>
      <c r="F117" s="33"/>
      <c r="G117" s="42"/>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c r="IU117" s="96"/>
    </row>
    <row r="118" ht="14.25" customHeight="1">
      <c r="A118" s="40"/>
      <c r="B118" s="9"/>
      <c r="C118" s="42"/>
      <c r="D118" s="42"/>
      <c r="E118" s="42"/>
      <c r="F118" s="33"/>
      <c r="G118" s="42"/>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c r="IU118" s="96"/>
    </row>
    <row r="119" ht="14.25" customHeight="1">
      <c r="A119" s="40"/>
      <c r="B119" s="9"/>
      <c r="C119" s="42"/>
      <c r="D119" s="42"/>
      <c r="E119" s="42"/>
      <c r="F119" s="33"/>
      <c r="G119" s="42"/>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c r="IU119" s="96"/>
    </row>
    <row r="120" ht="14.25" customHeight="1">
      <c r="A120" s="40"/>
      <c r="B120" s="9"/>
      <c r="C120" s="42"/>
      <c r="D120" s="42"/>
      <c r="E120" s="42"/>
      <c r="F120" s="33"/>
      <c r="G120" s="42"/>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c r="IU120" s="96"/>
    </row>
    <row r="121" ht="14.25" customHeight="1">
      <c r="A121" s="40"/>
      <c r="B121" s="9"/>
      <c r="C121" s="42"/>
      <c r="D121" s="42"/>
      <c r="E121" s="42"/>
      <c r="F121" s="33"/>
      <c r="G121" s="42"/>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c r="IU121" s="96"/>
    </row>
    <row r="122" ht="14.25" customHeight="1">
      <c r="A122" s="40"/>
      <c r="B122" s="9"/>
      <c r="C122" s="42"/>
      <c r="D122" s="42"/>
      <c r="E122" s="42"/>
      <c r="F122" s="33"/>
      <c r="G122" s="42"/>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c r="IU122" s="96"/>
    </row>
    <row r="123" ht="14.25" customHeight="1">
      <c r="A123" s="40"/>
      <c r="B123" s="9"/>
      <c r="C123" s="42"/>
      <c r="D123" s="42"/>
      <c r="E123" s="42"/>
      <c r="F123" s="33"/>
      <c r="G123" s="42"/>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c r="IU123" s="96"/>
    </row>
    <row r="124" ht="14.25" customHeight="1">
      <c r="A124" s="40"/>
      <c r="B124" s="9"/>
      <c r="C124" s="42"/>
      <c r="D124" s="42"/>
      <c r="E124" s="42"/>
      <c r="F124" s="33"/>
      <c r="G124" s="42"/>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c r="IU124" s="96"/>
    </row>
    <row r="125" ht="14.25" customHeight="1">
      <c r="A125" s="40"/>
      <c r="B125" s="9"/>
      <c r="C125" s="42"/>
      <c r="D125" s="42"/>
      <c r="E125" s="42"/>
      <c r="F125" s="33"/>
      <c r="G125" s="42"/>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c r="IU125" s="96"/>
    </row>
    <row r="126" ht="14.25" customHeight="1">
      <c r="A126" s="40"/>
      <c r="B126" s="9"/>
      <c r="C126" s="42"/>
      <c r="D126" s="42"/>
      <c r="E126" s="42"/>
      <c r="F126" s="33"/>
      <c r="G126" s="42"/>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c r="IU126" s="96"/>
    </row>
    <row r="127" ht="14.25" customHeight="1">
      <c r="A127" s="40"/>
      <c r="B127" s="9"/>
      <c r="C127" s="42"/>
      <c r="D127" s="42"/>
      <c r="E127" s="42"/>
      <c r="F127" s="33"/>
      <c r="G127" s="42"/>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c r="IU127" s="96"/>
    </row>
    <row r="128" ht="14.25" customHeight="1">
      <c r="A128" s="40"/>
      <c r="B128" s="9"/>
      <c r="C128" s="42"/>
      <c r="D128" s="42"/>
      <c r="E128" s="42"/>
      <c r="F128" s="33"/>
      <c r="G128" s="42"/>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c r="IU128" s="96"/>
    </row>
    <row r="129" ht="14.25" customHeight="1">
      <c r="A129" s="40"/>
      <c r="B129" s="9"/>
      <c r="C129" s="42"/>
      <c r="D129" s="42"/>
      <c r="E129" s="42"/>
      <c r="F129" s="33"/>
      <c r="G129" s="42"/>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c r="IU129" s="96"/>
    </row>
    <row r="130" ht="14.25" customHeight="1">
      <c r="A130" s="40"/>
      <c r="B130" s="9"/>
      <c r="C130" s="42"/>
      <c r="D130" s="42"/>
      <c r="E130" s="42"/>
      <c r="F130" s="33"/>
      <c r="G130" s="42"/>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c r="IU130" s="96"/>
    </row>
    <row r="131" ht="14.25" customHeight="1">
      <c r="A131" s="40"/>
      <c r="B131" s="9"/>
      <c r="C131" s="42"/>
      <c r="D131" s="42"/>
      <c r="E131" s="42"/>
      <c r="F131" s="33"/>
      <c r="G131" s="42"/>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c r="IU131" s="96"/>
    </row>
    <row r="132" ht="14.25" customHeight="1">
      <c r="A132" s="40"/>
      <c r="B132" s="9"/>
      <c r="C132" s="42"/>
      <c r="D132" s="42"/>
      <c r="E132" s="42"/>
      <c r="F132" s="33"/>
      <c r="G132" s="42"/>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c r="IU132" s="96"/>
    </row>
    <row r="133" ht="14.25" customHeight="1">
      <c r="A133" s="40"/>
      <c r="B133" s="9"/>
      <c r="C133" s="42"/>
      <c r="D133" s="42"/>
      <c r="E133" s="42"/>
      <c r="F133" s="33"/>
      <c r="G133" s="42"/>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c r="IU133" s="96"/>
    </row>
    <row r="134" ht="14.25" customHeight="1">
      <c r="A134" s="40"/>
      <c r="B134" s="9"/>
      <c r="C134" s="42"/>
      <c r="D134" s="42"/>
      <c r="E134" s="42"/>
      <c r="F134" s="33"/>
      <c r="G134" s="42"/>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c r="IU134" s="96"/>
    </row>
    <row r="135" ht="14.25" customHeight="1">
      <c r="A135" s="40"/>
      <c r="B135" s="9"/>
      <c r="C135" s="42"/>
      <c r="D135" s="42"/>
      <c r="E135" s="42"/>
      <c r="F135" s="33"/>
      <c r="G135" s="42"/>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c r="IU135" s="96"/>
    </row>
    <row r="136" ht="14.25" customHeight="1">
      <c r="A136" s="40"/>
      <c r="B136" s="9"/>
      <c r="C136" s="42"/>
      <c r="D136" s="42"/>
      <c r="E136" s="42"/>
      <c r="F136" s="33"/>
      <c r="G136" s="42"/>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c r="IU136" s="96"/>
    </row>
    <row r="137" ht="14.25" customHeight="1">
      <c r="A137" s="40"/>
      <c r="B137" s="9"/>
      <c r="C137" s="42"/>
      <c r="D137" s="42"/>
      <c r="E137" s="42"/>
      <c r="F137" s="33"/>
      <c r="G137" s="42"/>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c r="IU137" s="96"/>
    </row>
    <row r="138" ht="14.25" customHeight="1">
      <c r="A138" s="40"/>
      <c r="B138" s="9"/>
      <c r="C138" s="42"/>
      <c r="D138" s="42"/>
      <c r="E138" s="42"/>
      <c r="F138" s="33"/>
      <c r="G138" s="42"/>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c r="IU138" s="96"/>
    </row>
    <row r="139" ht="14.25" customHeight="1">
      <c r="A139" s="40"/>
      <c r="B139" s="9"/>
      <c r="C139" s="42"/>
      <c r="D139" s="42"/>
      <c r="E139" s="42"/>
      <c r="F139" s="33"/>
      <c r="G139" s="42"/>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c r="IU139" s="96"/>
    </row>
    <row r="140" ht="14.25" customHeight="1">
      <c r="A140" s="40"/>
      <c r="B140" s="9"/>
      <c r="C140" s="42"/>
      <c r="D140" s="42"/>
      <c r="E140" s="42"/>
      <c r="F140" s="33"/>
      <c r="G140" s="42"/>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c r="IU140" s="96"/>
    </row>
    <row r="141" ht="14.25" customHeight="1">
      <c r="A141" s="40"/>
      <c r="B141" s="9"/>
      <c r="C141" s="42"/>
      <c r="D141" s="42"/>
      <c r="E141" s="42"/>
      <c r="F141" s="33"/>
      <c r="G141" s="42"/>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c r="IU141" s="96"/>
    </row>
  </sheetData>
  <mergeCells count="268">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A105:G105"/>
    <mergeCell ref="H105:K105"/>
    <mergeCell ref="L105:O105"/>
    <mergeCell ref="P105:S105"/>
    <mergeCell ref="T105:W105"/>
    <mergeCell ref="X105:AA105"/>
    <mergeCell ref="AB105:AE105"/>
    <mergeCell ref="AF105:AI105"/>
    <mergeCell ref="AJ105:AM105"/>
    <mergeCell ref="AN105:AQ105"/>
    <mergeCell ref="AR105:AU105"/>
    <mergeCell ref="AV105:AY105"/>
    <mergeCell ref="AZ105:BC105"/>
    <mergeCell ref="BD105:BG105"/>
    <mergeCell ref="BH105:BK105"/>
    <mergeCell ref="BL105:BO105"/>
    <mergeCell ref="BP105:BS105"/>
    <mergeCell ref="BT105:BW105"/>
    <mergeCell ref="BX105:CA105"/>
    <mergeCell ref="CB105:CE105"/>
    <mergeCell ref="CF105:CI105"/>
    <mergeCell ref="CJ105:CM105"/>
    <mergeCell ref="CN105:CQ105"/>
    <mergeCell ref="CR105:CU105"/>
    <mergeCell ref="CV105:CY105"/>
    <mergeCell ref="CZ105:DC105"/>
    <mergeCell ref="DD105:DG105"/>
    <mergeCell ref="DH105:DK105"/>
    <mergeCell ref="DL105:DO105"/>
    <mergeCell ref="DP105:DS105"/>
    <mergeCell ref="DT105:DW105"/>
    <mergeCell ref="DX105:EA105"/>
    <mergeCell ref="EB105:EE105"/>
    <mergeCell ref="EF105:EI105"/>
    <mergeCell ref="EJ105:EM105"/>
    <mergeCell ref="EN105:EQ105"/>
    <mergeCell ref="ER105:EU105"/>
    <mergeCell ref="EV105:EY105"/>
    <mergeCell ref="EZ105:FC105"/>
    <mergeCell ref="FD105:FG105"/>
    <mergeCell ref="FH105:FK105"/>
    <mergeCell ref="FL105:FO105"/>
    <mergeCell ref="FP105:FS105"/>
    <mergeCell ref="FT105:FW105"/>
    <mergeCell ref="FX105:GA105"/>
    <mergeCell ref="GB105:GE105"/>
    <mergeCell ref="GF105:GI105"/>
    <mergeCell ref="GJ105:GM105"/>
    <mergeCell ref="GN105:GQ105"/>
  </mergeCells>
  <printOptions/>
  <pageMargins bottom="0.75" footer="0.0" header="0.0" left="0.7" right="0.7" top="0.75"/>
  <pageSetup paperSize="8" orientation="landscape"/>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4.25" customHeight="1">
      <c r="A1" s="92" t="s">
        <v>0</v>
      </c>
      <c r="F1" s="54"/>
      <c r="G1" s="9"/>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c r="IE1" s="93"/>
      <c r="IF1" s="93"/>
      <c r="IG1" s="93"/>
      <c r="IH1" s="93"/>
      <c r="II1" s="93"/>
      <c r="IJ1" s="93"/>
      <c r="IK1" s="93"/>
      <c r="IL1" s="93"/>
      <c r="IM1" s="93"/>
      <c r="IN1" s="93"/>
      <c r="IO1" s="93"/>
      <c r="IP1" s="93"/>
      <c r="IQ1" s="93"/>
      <c r="IR1" s="93"/>
      <c r="IS1" s="93"/>
      <c r="IT1" s="93"/>
      <c r="IU1" s="93"/>
    </row>
    <row r="2" ht="14.25" customHeight="1">
      <c r="A2" s="94" t="s">
        <v>1</v>
      </c>
      <c r="F2" s="54"/>
      <c r="G2" s="9"/>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row>
    <row r="3" ht="14.25" customHeight="1">
      <c r="A3" s="92" t="s">
        <v>163</v>
      </c>
      <c r="F3" s="54"/>
      <c r="G3" s="9"/>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row>
    <row r="4" ht="14.25" customHeight="1">
      <c r="A4" s="4"/>
      <c r="B4" s="4"/>
      <c r="C4" s="40"/>
      <c r="D4" s="40"/>
      <c r="E4" s="40"/>
      <c r="F4" s="56"/>
      <c r="G4" s="9"/>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row>
    <row r="5" ht="38.25" customHeight="1">
      <c r="A5" s="35" t="s">
        <v>3</v>
      </c>
      <c r="B5" s="35" t="s">
        <v>4</v>
      </c>
      <c r="C5" s="35" t="s">
        <v>5</v>
      </c>
      <c r="D5" s="35" t="s">
        <v>164</v>
      </c>
      <c r="E5" s="35" t="s">
        <v>114</v>
      </c>
      <c r="F5" s="35" t="s">
        <v>115</v>
      </c>
      <c r="G5" s="9"/>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row>
    <row r="6" ht="14.25" customHeight="1">
      <c r="A6" s="58">
        <v>1.0</v>
      </c>
      <c r="B6" s="59" t="s">
        <v>7</v>
      </c>
      <c r="C6" s="58" t="s">
        <v>8</v>
      </c>
      <c r="D6" s="58">
        <v>4.0</v>
      </c>
      <c r="E6" s="48">
        <v>2.98</v>
      </c>
      <c r="F6" s="48">
        <f t="shared" ref="F6:F58" si="1">ROUND((D6*E6),2)</f>
        <v>11.92</v>
      </c>
      <c r="G6" s="9"/>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row>
    <row r="7" ht="27.75" customHeight="1">
      <c r="A7" s="58">
        <v>2.0</v>
      </c>
      <c r="B7" s="59" t="s">
        <v>9</v>
      </c>
      <c r="C7" s="35" t="s">
        <v>10</v>
      </c>
      <c r="D7" s="35">
        <v>24.0</v>
      </c>
      <c r="E7" s="48">
        <v>5.52</v>
      </c>
      <c r="F7" s="48">
        <f t="shared" si="1"/>
        <v>132.48</v>
      </c>
      <c r="G7" s="9"/>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row>
    <row r="8" ht="14.25" customHeight="1">
      <c r="A8" s="58">
        <v>3.0</v>
      </c>
      <c r="B8" s="59" t="s">
        <v>11</v>
      </c>
      <c r="C8" s="58" t="s">
        <v>8</v>
      </c>
      <c r="D8" s="58">
        <v>24.0</v>
      </c>
      <c r="E8" s="48">
        <v>8.5</v>
      </c>
      <c r="F8" s="48">
        <f t="shared" si="1"/>
        <v>204</v>
      </c>
      <c r="G8" s="9"/>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row>
    <row r="9" ht="64.5" customHeight="1">
      <c r="A9" s="58">
        <v>4.0</v>
      </c>
      <c r="B9" s="59" t="s">
        <v>12</v>
      </c>
      <c r="C9" s="35" t="s">
        <v>10</v>
      </c>
      <c r="D9" s="35">
        <v>0.0</v>
      </c>
      <c r="E9" s="48">
        <v>102.78</v>
      </c>
      <c r="F9" s="48">
        <f t="shared" si="1"/>
        <v>0</v>
      </c>
      <c r="G9" s="9"/>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row>
    <row r="10" ht="51.0" customHeight="1">
      <c r="A10" s="58">
        <v>5.0</v>
      </c>
      <c r="B10" s="59" t="s">
        <v>13</v>
      </c>
      <c r="C10" s="35" t="s">
        <v>10</v>
      </c>
      <c r="D10" s="35">
        <v>1.0</v>
      </c>
      <c r="E10" s="48">
        <v>20.28</v>
      </c>
      <c r="F10" s="48">
        <f t="shared" si="1"/>
        <v>20.28</v>
      </c>
      <c r="G10" s="9"/>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row>
    <row r="11" ht="54.0" customHeight="1">
      <c r="A11" s="58">
        <v>6.0</v>
      </c>
      <c r="B11" s="59" t="s">
        <v>14</v>
      </c>
      <c r="C11" s="35" t="s">
        <v>10</v>
      </c>
      <c r="D11" s="35">
        <v>0.0</v>
      </c>
      <c r="E11" s="48">
        <v>12.1</v>
      </c>
      <c r="F11" s="48">
        <f t="shared" si="1"/>
        <v>0</v>
      </c>
      <c r="G11" s="9"/>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row>
    <row r="12" ht="38.25" customHeight="1">
      <c r="A12" s="58">
        <v>7.0</v>
      </c>
      <c r="B12" s="59" t="s">
        <v>15</v>
      </c>
      <c r="C12" s="35" t="s">
        <v>10</v>
      </c>
      <c r="D12" s="35">
        <v>2.0</v>
      </c>
      <c r="E12" s="48">
        <v>71.01</v>
      </c>
      <c r="F12" s="48">
        <f t="shared" si="1"/>
        <v>142.02</v>
      </c>
      <c r="G12" s="9"/>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row>
    <row r="13" ht="38.25" customHeight="1">
      <c r="A13" s="58">
        <v>8.0</v>
      </c>
      <c r="B13" s="59" t="s">
        <v>16</v>
      </c>
      <c r="C13" s="35" t="s">
        <v>10</v>
      </c>
      <c r="D13" s="35">
        <v>0.0</v>
      </c>
      <c r="E13" s="48">
        <v>111.91</v>
      </c>
      <c r="F13" s="48">
        <f t="shared" si="1"/>
        <v>0</v>
      </c>
      <c r="G13" s="9"/>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row>
    <row r="14" ht="41.25" customHeight="1">
      <c r="A14" s="58">
        <v>9.0</v>
      </c>
      <c r="B14" s="59" t="s">
        <v>17</v>
      </c>
      <c r="C14" s="35" t="s">
        <v>10</v>
      </c>
      <c r="D14" s="35">
        <v>0.0</v>
      </c>
      <c r="E14" s="48">
        <v>72.98</v>
      </c>
      <c r="F14" s="48">
        <f t="shared" si="1"/>
        <v>0</v>
      </c>
      <c r="G14" s="9"/>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row>
    <row r="15" ht="25.5" customHeight="1">
      <c r="A15" s="58">
        <v>10.0</v>
      </c>
      <c r="B15" s="59" t="s">
        <v>18</v>
      </c>
      <c r="C15" s="35" t="s">
        <v>10</v>
      </c>
      <c r="D15" s="35">
        <v>24.0</v>
      </c>
      <c r="E15" s="48">
        <v>124.06</v>
      </c>
      <c r="F15" s="48">
        <f t="shared" si="1"/>
        <v>2977.44</v>
      </c>
      <c r="G15" s="9"/>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row>
    <row r="16" ht="38.25" customHeight="1">
      <c r="A16" s="58">
        <v>11.0</v>
      </c>
      <c r="B16" s="59" t="s">
        <v>19</v>
      </c>
      <c r="C16" s="35" t="s">
        <v>10</v>
      </c>
      <c r="D16" s="35">
        <v>12.0</v>
      </c>
      <c r="E16" s="48">
        <v>52.45</v>
      </c>
      <c r="F16" s="48">
        <f t="shared" si="1"/>
        <v>629.4</v>
      </c>
      <c r="G16" s="9"/>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row>
    <row r="17" ht="14.25" customHeight="1">
      <c r="A17" s="58">
        <v>12.0</v>
      </c>
      <c r="B17" s="59" t="s">
        <v>20</v>
      </c>
      <c r="C17" s="58" t="s">
        <v>21</v>
      </c>
      <c r="D17" s="58">
        <v>2.0</v>
      </c>
      <c r="E17" s="48">
        <v>23.22</v>
      </c>
      <c r="F17" s="48">
        <f t="shared" si="1"/>
        <v>46.44</v>
      </c>
      <c r="G17" s="9"/>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row>
    <row r="18" ht="14.25" customHeight="1">
      <c r="A18" s="58">
        <v>13.0</v>
      </c>
      <c r="B18" s="59" t="s">
        <v>22</v>
      </c>
      <c r="C18" s="58" t="s">
        <v>21</v>
      </c>
      <c r="D18" s="58">
        <v>2.0</v>
      </c>
      <c r="E18" s="48">
        <v>23.22</v>
      </c>
      <c r="F18" s="48">
        <f t="shared" si="1"/>
        <v>46.44</v>
      </c>
      <c r="G18" s="9"/>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row>
    <row r="19" ht="14.25" customHeight="1">
      <c r="A19" s="58">
        <v>14.0</v>
      </c>
      <c r="B19" s="59" t="s">
        <v>23</v>
      </c>
      <c r="C19" s="58" t="s">
        <v>21</v>
      </c>
      <c r="D19" s="58">
        <v>0.0</v>
      </c>
      <c r="E19" s="48">
        <v>23.22</v>
      </c>
      <c r="F19" s="48">
        <f t="shared" si="1"/>
        <v>0</v>
      </c>
      <c r="G19" s="9"/>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row>
    <row r="20" ht="11.25" customHeight="1">
      <c r="A20" s="58">
        <v>15.0</v>
      </c>
      <c r="B20" s="59" t="s">
        <v>24</v>
      </c>
      <c r="C20" s="58" t="s">
        <v>21</v>
      </c>
      <c r="D20" s="58">
        <v>0.0</v>
      </c>
      <c r="E20" s="48">
        <v>34.83</v>
      </c>
      <c r="F20" s="48">
        <f t="shared" si="1"/>
        <v>0</v>
      </c>
      <c r="G20" s="9"/>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row>
    <row r="21" ht="15.0" customHeight="1">
      <c r="A21" s="58">
        <v>16.0</v>
      </c>
      <c r="B21" s="60" t="s">
        <v>25</v>
      </c>
      <c r="C21" s="58" t="s">
        <v>21</v>
      </c>
      <c r="D21" s="58">
        <v>6.0</v>
      </c>
      <c r="E21" s="48">
        <v>3.13</v>
      </c>
      <c r="F21" s="48">
        <f t="shared" si="1"/>
        <v>18.78</v>
      </c>
      <c r="G21" s="33"/>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row>
    <row r="22" ht="14.25" customHeight="1">
      <c r="A22" s="58">
        <v>17.0</v>
      </c>
      <c r="B22" s="59" t="s">
        <v>26</v>
      </c>
      <c r="C22" s="58" t="s">
        <v>21</v>
      </c>
      <c r="D22" s="58">
        <v>12.0</v>
      </c>
      <c r="E22" s="48">
        <v>2.44</v>
      </c>
      <c r="F22" s="48">
        <f t="shared" si="1"/>
        <v>29.28</v>
      </c>
      <c r="G22" s="9"/>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row>
    <row r="23" ht="38.25" customHeight="1">
      <c r="A23" s="58">
        <v>18.0</v>
      </c>
      <c r="B23" s="59" t="s">
        <v>27</v>
      </c>
      <c r="C23" s="58" t="s">
        <v>21</v>
      </c>
      <c r="D23" s="58">
        <v>24.0</v>
      </c>
      <c r="E23" s="48">
        <v>2.79</v>
      </c>
      <c r="F23" s="48">
        <f t="shared" si="1"/>
        <v>66.96</v>
      </c>
      <c r="G23" s="9"/>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row>
    <row r="24" ht="14.25" customHeight="1">
      <c r="A24" s="58">
        <v>19.0</v>
      </c>
      <c r="B24" s="59" t="s">
        <v>28</v>
      </c>
      <c r="C24" s="58" t="s">
        <v>21</v>
      </c>
      <c r="D24" s="58">
        <v>24.0</v>
      </c>
      <c r="E24" s="48">
        <v>1.84</v>
      </c>
      <c r="F24" s="48">
        <f t="shared" si="1"/>
        <v>44.16</v>
      </c>
      <c r="G24" s="9"/>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row>
    <row r="25" ht="38.25" customHeight="1">
      <c r="A25" s="58">
        <v>20.0</v>
      </c>
      <c r="B25" s="59" t="s">
        <v>29</v>
      </c>
      <c r="C25" s="58" t="s">
        <v>30</v>
      </c>
      <c r="D25" s="58">
        <v>1.0</v>
      </c>
      <c r="E25" s="48">
        <v>9.95</v>
      </c>
      <c r="F25" s="48">
        <f t="shared" si="1"/>
        <v>9.95</v>
      </c>
      <c r="G25" s="9"/>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row>
    <row r="26" ht="25.5" customHeight="1">
      <c r="A26" s="58">
        <v>21.0</v>
      </c>
      <c r="B26" s="59" t="s">
        <v>31</v>
      </c>
      <c r="C26" s="35" t="s">
        <v>10</v>
      </c>
      <c r="D26" s="35">
        <v>0.0</v>
      </c>
      <c r="E26" s="48">
        <v>39.53</v>
      </c>
      <c r="F26" s="48">
        <f t="shared" si="1"/>
        <v>0</v>
      </c>
      <c r="G26" s="9"/>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row>
    <row r="27" ht="38.25" customHeight="1">
      <c r="A27" s="58">
        <v>22.0</v>
      </c>
      <c r="B27" s="61" t="s">
        <v>32</v>
      </c>
      <c r="C27" s="62" t="s">
        <v>10</v>
      </c>
      <c r="D27" s="62">
        <v>12.0</v>
      </c>
      <c r="E27" s="48">
        <v>9.07</v>
      </c>
      <c r="F27" s="48">
        <f t="shared" si="1"/>
        <v>108.84</v>
      </c>
      <c r="G27" s="9"/>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row>
    <row r="28" ht="25.5" customHeight="1">
      <c r="A28" s="58">
        <v>23.0</v>
      </c>
      <c r="B28" s="59" t="s">
        <v>33</v>
      </c>
      <c r="C28" s="35" t="s">
        <v>34</v>
      </c>
      <c r="D28" s="35">
        <v>6.0</v>
      </c>
      <c r="E28" s="48">
        <v>3.37</v>
      </c>
      <c r="F28" s="48">
        <f t="shared" si="1"/>
        <v>20.22</v>
      </c>
      <c r="G28" s="9"/>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row>
    <row r="29" ht="24.0" customHeight="1">
      <c r="A29" s="58">
        <v>24.0</v>
      </c>
      <c r="B29" s="59" t="s">
        <v>35</v>
      </c>
      <c r="C29" s="58" t="s">
        <v>36</v>
      </c>
      <c r="D29" s="58">
        <v>12.0</v>
      </c>
      <c r="E29" s="48">
        <v>4.34</v>
      </c>
      <c r="F29" s="48">
        <f t="shared" si="1"/>
        <v>52.08</v>
      </c>
      <c r="G29" s="9"/>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row>
    <row r="30" ht="25.5" customHeight="1">
      <c r="A30" s="58">
        <v>25.0</v>
      </c>
      <c r="B30" s="59" t="s">
        <v>37</v>
      </c>
      <c r="C30" s="58" t="s">
        <v>36</v>
      </c>
      <c r="D30" s="58">
        <v>0.0</v>
      </c>
      <c r="E30" s="48">
        <v>4.34</v>
      </c>
      <c r="F30" s="48">
        <f t="shared" si="1"/>
        <v>0</v>
      </c>
      <c r="G30" s="9"/>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ht="14.25" customHeight="1">
      <c r="A31" s="58">
        <v>26.0</v>
      </c>
      <c r="B31" s="59" t="s">
        <v>38</v>
      </c>
      <c r="C31" s="58" t="s">
        <v>21</v>
      </c>
      <c r="D31" s="58">
        <v>12.0</v>
      </c>
      <c r="E31" s="48">
        <v>2.64</v>
      </c>
      <c r="F31" s="48">
        <f t="shared" si="1"/>
        <v>31.68</v>
      </c>
      <c r="G31" s="9"/>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row>
    <row r="32" ht="25.5" customHeight="1">
      <c r="A32" s="58">
        <v>27.0</v>
      </c>
      <c r="B32" s="63" t="s">
        <v>129</v>
      </c>
      <c r="C32" s="35" t="s">
        <v>40</v>
      </c>
      <c r="D32" s="35">
        <v>12.0</v>
      </c>
      <c r="E32" s="48">
        <v>9.53</v>
      </c>
      <c r="F32" s="48">
        <f t="shared" si="1"/>
        <v>114.36</v>
      </c>
      <c r="G32" s="9"/>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row>
    <row r="33" ht="29.25" customHeight="1">
      <c r="A33" s="58">
        <v>28.0</v>
      </c>
      <c r="B33" s="59" t="s">
        <v>41</v>
      </c>
      <c r="C33" s="58" t="s">
        <v>21</v>
      </c>
      <c r="D33" s="58">
        <v>24.0</v>
      </c>
      <c r="E33" s="48">
        <v>2.54</v>
      </c>
      <c r="F33" s="48">
        <f t="shared" si="1"/>
        <v>60.96</v>
      </c>
      <c r="G33" s="9"/>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row>
    <row r="34" ht="25.5" customHeight="1">
      <c r="A34" s="58">
        <v>29.0</v>
      </c>
      <c r="B34" s="64" t="s">
        <v>42</v>
      </c>
      <c r="C34" s="35" t="s">
        <v>34</v>
      </c>
      <c r="D34" s="35">
        <v>2.0</v>
      </c>
      <c r="E34" s="48">
        <v>10.97</v>
      </c>
      <c r="F34" s="48">
        <f t="shared" si="1"/>
        <v>21.94</v>
      </c>
      <c r="G34" s="9"/>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row>
    <row r="35" ht="12.75" customHeight="1">
      <c r="A35" s="58">
        <v>30.0</v>
      </c>
      <c r="B35" s="64" t="s">
        <v>43</v>
      </c>
      <c r="C35" s="35" t="s">
        <v>44</v>
      </c>
      <c r="D35" s="35">
        <v>1.0</v>
      </c>
      <c r="E35" s="48">
        <v>16.17</v>
      </c>
      <c r="F35" s="48">
        <f t="shared" si="1"/>
        <v>16.17</v>
      </c>
      <c r="G35" s="9"/>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row>
    <row r="36" ht="14.25" customHeight="1">
      <c r="A36" s="58">
        <v>31.0</v>
      </c>
      <c r="B36" s="59" t="s">
        <v>45</v>
      </c>
      <c r="C36" s="35" t="s">
        <v>21</v>
      </c>
      <c r="D36" s="35">
        <v>2.0</v>
      </c>
      <c r="E36" s="48">
        <v>44.39</v>
      </c>
      <c r="F36" s="48">
        <f t="shared" si="1"/>
        <v>88.78</v>
      </c>
      <c r="G36" s="9"/>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row>
    <row r="37" ht="14.25" customHeight="1">
      <c r="A37" s="58">
        <v>32.0</v>
      </c>
      <c r="B37" s="64" t="s">
        <v>46</v>
      </c>
      <c r="C37" s="58" t="s">
        <v>21</v>
      </c>
      <c r="D37" s="58">
        <v>3.0</v>
      </c>
      <c r="E37" s="48">
        <v>27.52</v>
      </c>
      <c r="F37" s="48">
        <f t="shared" si="1"/>
        <v>82.56</v>
      </c>
      <c r="G37" s="9"/>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row>
    <row r="38" ht="14.25" customHeight="1">
      <c r="A38" s="58">
        <v>33.0</v>
      </c>
      <c r="B38" s="64" t="s">
        <v>47</v>
      </c>
      <c r="C38" s="58" t="s">
        <v>21</v>
      </c>
      <c r="D38" s="58">
        <v>3.0</v>
      </c>
      <c r="E38" s="48">
        <v>28.06</v>
      </c>
      <c r="F38" s="48">
        <f t="shared" si="1"/>
        <v>84.18</v>
      </c>
      <c r="G38" s="9"/>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row>
    <row r="39" ht="15.0" customHeight="1">
      <c r="A39" s="58">
        <v>34.0</v>
      </c>
      <c r="B39" s="65" t="s">
        <v>48</v>
      </c>
      <c r="C39" s="58" t="s">
        <v>21</v>
      </c>
      <c r="D39" s="58">
        <v>3.0</v>
      </c>
      <c r="E39" s="48">
        <v>5.57</v>
      </c>
      <c r="F39" s="48">
        <f t="shared" si="1"/>
        <v>16.71</v>
      </c>
      <c r="G39" s="33"/>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row>
    <row r="40" ht="15.0" customHeight="1">
      <c r="A40" s="58">
        <v>35.0</v>
      </c>
      <c r="B40" s="65" t="s">
        <v>49</v>
      </c>
      <c r="C40" s="58" t="s">
        <v>21</v>
      </c>
      <c r="D40" s="58">
        <v>3.0</v>
      </c>
      <c r="E40" s="48">
        <v>11.42</v>
      </c>
      <c r="F40" s="48">
        <f t="shared" si="1"/>
        <v>34.26</v>
      </c>
      <c r="G40" s="33"/>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row>
    <row r="41" ht="25.5" customHeight="1">
      <c r="A41" s="58">
        <v>36.0</v>
      </c>
      <c r="B41" s="59" t="s">
        <v>50</v>
      </c>
      <c r="C41" s="35" t="s">
        <v>51</v>
      </c>
      <c r="D41" s="35">
        <v>12.0</v>
      </c>
      <c r="E41" s="48">
        <v>8.97</v>
      </c>
      <c r="F41" s="48">
        <f t="shared" si="1"/>
        <v>107.64</v>
      </c>
      <c r="G41" s="9"/>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row>
    <row r="42" ht="26.25" customHeight="1">
      <c r="A42" s="58">
        <v>37.0</v>
      </c>
      <c r="B42" s="59" t="s">
        <v>52</v>
      </c>
      <c r="C42" s="35" t="s">
        <v>51</v>
      </c>
      <c r="D42" s="35">
        <v>24.0</v>
      </c>
      <c r="E42" s="48">
        <v>3.31</v>
      </c>
      <c r="F42" s="48">
        <f t="shared" si="1"/>
        <v>79.44</v>
      </c>
      <c r="G42" s="9"/>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row>
    <row r="43" ht="26.25" customHeight="1">
      <c r="A43" s="58">
        <v>38.0</v>
      </c>
      <c r="B43" s="34" t="s">
        <v>53</v>
      </c>
      <c r="C43" s="35" t="s">
        <v>54</v>
      </c>
      <c r="D43" s="35">
        <v>6.0</v>
      </c>
      <c r="E43" s="48">
        <v>5.68</v>
      </c>
      <c r="F43" s="48">
        <f t="shared" si="1"/>
        <v>34.08</v>
      </c>
      <c r="G43" s="9"/>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row>
    <row r="44" ht="31.5" customHeight="1">
      <c r="A44" s="58">
        <v>39.0</v>
      </c>
      <c r="B44" s="59" t="s">
        <v>55</v>
      </c>
      <c r="C44" s="35" t="s">
        <v>56</v>
      </c>
      <c r="D44" s="35">
        <v>12.0</v>
      </c>
      <c r="E44" s="48">
        <v>8.12</v>
      </c>
      <c r="F44" s="48">
        <f t="shared" si="1"/>
        <v>97.44</v>
      </c>
      <c r="G44" s="9"/>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row>
    <row r="45" ht="30.0" customHeight="1">
      <c r="A45" s="58">
        <v>40.0</v>
      </c>
      <c r="B45" s="59" t="s">
        <v>57</v>
      </c>
      <c r="C45" s="35" t="s">
        <v>56</v>
      </c>
      <c r="D45" s="35">
        <v>0.0</v>
      </c>
      <c r="E45" s="48">
        <v>8.12</v>
      </c>
      <c r="F45" s="48">
        <f t="shared" si="1"/>
        <v>0</v>
      </c>
      <c r="G45" s="9"/>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row>
    <row r="46" ht="36.0" customHeight="1">
      <c r="A46" s="58">
        <v>41.0</v>
      </c>
      <c r="B46" s="59" t="s">
        <v>58</v>
      </c>
      <c r="C46" s="35" t="s">
        <v>56</v>
      </c>
      <c r="D46" s="35">
        <v>6.0</v>
      </c>
      <c r="E46" s="48">
        <v>37.79</v>
      </c>
      <c r="F46" s="48">
        <f t="shared" si="1"/>
        <v>226.74</v>
      </c>
      <c r="G46" s="9"/>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c r="DT46" s="93"/>
      <c r="DU46" s="93"/>
      <c r="DV46" s="93"/>
      <c r="DW46" s="93"/>
      <c r="DX46" s="93"/>
      <c r="DY46" s="93"/>
      <c r="DZ46" s="93"/>
      <c r="EA46" s="93"/>
      <c r="EB46" s="93"/>
      <c r="EC46" s="93"/>
      <c r="ED46" s="93"/>
      <c r="EE46" s="93"/>
      <c r="EF46" s="93"/>
      <c r="EG46" s="93"/>
      <c r="EH46" s="93"/>
      <c r="EI46" s="93"/>
      <c r="EJ46" s="93"/>
      <c r="EK46" s="93"/>
      <c r="EL46" s="93"/>
      <c r="EM46" s="93"/>
      <c r="EN46" s="93"/>
      <c r="EO46" s="93"/>
      <c r="EP46" s="93"/>
      <c r="EQ46" s="93"/>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c r="IE46" s="93"/>
      <c r="IF46" s="93"/>
      <c r="IG46" s="93"/>
      <c r="IH46" s="93"/>
      <c r="II46" s="93"/>
      <c r="IJ46" s="93"/>
      <c r="IK46" s="93"/>
      <c r="IL46" s="93"/>
      <c r="IM46" s="93"/>
      <c r="IN46" s="93"/>
      <c r="IO46" s="93"/>
      <c r="IP46" s="93"/>
      <c r="IQ46" s="93"/>
      <c r="IR46" s="93"/>
      <c r="IS46" s="93"/>
      <c r="IT46" s="93"/>
      <c r="IU46" s="93"/>
    </row>
    <row r="47" ht="14.25" customHeight="1">
      <c r="A47" s="58">
        <v>42.0</v>
      </c>
      <c r="B47" s="34" t="s">
        <v>59</v>
      </c>
      <c r="C47" s="58" t="s">
        <v>8</v>
      </c>
      <c r="D47" s="58">
        <v>2.0</v>
      </c>
      <c r="E47" s="48">
        <v>18.13</v>
      </c>
      <c r="F47" s="48">
        <f t="shared" si="1"/>
        <v>36.26</v>
      </c>
      <c r="G47" s="9"/>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row>
    <row r="48" ht="23.25" customHeight="1">
      <c r="A48" s="58">
        <v>43.0</v>
      </c>
      <c r="B48" s="34" t="s">
        <v>60</v>
      </c>
      <c r="C48" s="58" t="s">
        <v>21</v>
      </c>
      <c r="D48" s="58">
        <v>4.0</v>
      </c>
      <c r="E48" s="48">
        <v>7.68</v>
      </c>
      <c r="F48" s="48">
        <f t="shared" si="1"/>
        <v>30.72</v>
      </c>
      <c r="G48" s="9"/>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row>
    <row r="49" ht="14.25" customHeight="1">
      <c r="A49" s="58">
        <v>44.0</v>
      </c>
      <c r="B49" s="34" t="s">
        <v>61</v>
      </c>
      <c r="C49" s="58" t="s">
        <v>21</v>
      </c>
      <c r="D49" s="66">
        <v>4.0</v>
      </c>
      <c r="E49" s="67">
        <v>12.83</v>
      </c>
      <c r="F49" s="48">
        <f t="shared" si="1"/>
        <v>51.32</v>
      </c>
      <c r="G49" s="9"/>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row>
    <row r="50" ht="14.25" customHeight="1">
      <c r="A50" s="58">
        <v>45.0</v>
      </c>
      <c r="B50" s="34" t="s">
        <v>62</v>
      </c>
      <c r="C50" s="58" t="s">
        <v>21</v>
      </c>
      <c r="D50" s="58">
        <v>4.0</v>
      </c>
      <c r="E50" s="48">
        <v>8.37</v>
      </c>
      <c r="F50" s="48">
        <f t="shared" si="1"/>
        <v>33.48</v>
      </c>
      <c r="G50" s="9"/>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row>
    <row r="51" ht="14.25" customHeight="1">
      <c r="A51" s="68">
        <v>46.0</v>
      </c>
      <c r="B51" s="61" t="s">
        <v>63</v>
      </c>
      <c r="C51" s="68" t="s">
        <v>21</v>
      </c>
      <c r="D51" s="68">
        <v>2.0</v>
      </c>
      <c r="E51" s="71">
        <v>20.28</v>
      </c>
      <c r="F51" s="71">
        <f t="shared" si="1"/>
        <v>40.56</v>
      </c>
      <c r="G51" s="9"/>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row>
    <row r="52">
      <c r="A52" s="10">
        <v>47.0</v>
      </c>
      <c r="B52" s="13" t="s">
        <v>64</v>
      </c>
      <c r="C52" s="32" t="s">
        <v>65</v>
      </c>
      <c r="D52" s="58">
        <v>36.0</v>
      </c>
      <c r="E52" s="72">
        <v>1.25</v>
      </c>
      <c r="F52" s="71">
        <f t="shared" si="1"/>
        <v>45</v>
      </c>
      <c r="G52" s="9"/>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row>
    <row r="53">
      <c r="A53" s="10">
        <v>48.0</v>
      </c>
      <c r="B53" s="13" t="s">
        <v>66</v>
      </c>
      <c r="C53" s="32" t="s">
        <v>21</v>
      </c>
      <c r="D53" s="58">
        <v>30.0</v>
      </c>
      <c r="E53" s="72">
        <v>2.97</v>
      </c>
      <c r="F53" s="71">
        <f t="shared" si="1"/>
        <v>89.1</v>
      </c>
      <c r="G53" s="9"/>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row>
    <row r="54">
      <c r="A54" s="10">
        <v>49.0</v>
      </c>
      <c r="B54" s="13" t="s">
        <v>67</v>
      </c>
      <c r="C54" s="32" t="s">
        <v>68</v>
      </c>
      <c r="D54" s="58">
        <v>6.0</v>
      </c>
      <c r="E54" s="72">
        <v>4.99</v>
      </c>
      <c r="F54" s="71">
        <f t="shared" si="1"/>
        <v>29.94</v>
      </c>
      <c r="G54" s="9"/>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row>
    <row r="55">
      <c r="A55" s="10">
        <v>50.0</v>
      </c>
      <c r="B55" s="13" t="s">
        <v>69</v>
      </c>
      <c r="C55" s="32" t="s">
        <v>70</v>
      </c>
      <c r="D55" s="58">
        <v>240.0</v>
      </c>
      <c r="E55" s="72">
        <v>1.49</v>
      </c>
      <c r="F55" s="71">
        <f t="shared" si="1"/>
        <v>357.6</v>
      </c>
      <c r="G55" s="9"/>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row>
    <row r="56">
      <c r="A56" s="10">
        <v>51.0</v>
      </c>
      <c r="B56" s="13" t="s">
        <v>71</v>
      </c>
      <c r="C56" s="32" t="s">
        <v>72</v>
      </c>
      <c r="D56" s="58">
        <v>24.0</v>
      </c>
      <c r="E56" s="72">
        <v>6.82</v>
      </c>
      <c r="F56" s="71">
        <f t="shared" si="1"/>
        <v>163.68</v>
      </c>
      <c r="G56" s="9"/>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c r="DT56" s="93"/>
      <c r="DU56" s="93"/>
      <c r="DV56" s="93"/>
      <c r="DW56" s="93"/>
      <c r="DX56" s="93"/>
      <c r="DY56" s="93"/>
      <c r="DZ56" s="93"/>
      <c r="EA56" s="93"/>
      <c r="EB56" s="93"/>
      <c r="EC56" s="93"/>
      <c r="ED56" s="93"/>
      <c r="EE56" s="93"/>
      <c r="EF56" s="93"/>
      <c r="EG56" s="93"/>
      <c r="EH56" s="93"/>
      <c r="EI56" s="93"/>
      <c r="EJ56" s="93"/>
      <c r="EK56" s="93"/>
      <c r="EL56" s="93"/>
      <c r="EM56" s="93"/>
      <c r="EN56" s="93"/>
      <c r="EO56" s="93"/>
      <c r="EP56" s="93"/>
      <c r="EQ56" s="93"/>
      <c r="ER56" s="93"/>
      <c r="ES56" s="93"/>
      <c r="ET56" s="93"/>
      <c r="EU56" s="93"/>
      <c r="EV56" s="93"/>
      <c r="EW56" s="93"/>
      <c r="EX56" s="93"/>
      <c r="EY56" s="93"/>
      <c r="EZ56" s="93"/>
      <c r="FA56" s="93"/>
      <c r="FB56" s="93"/>
      <c r="FC56" s="93"/>
      <c r="FD56" s="93"/>
      <c r="FE56" s="93"/>
      <c r="FF56" s="93"/>
      <c r="FG56" s="93"/>
      <c r="FH56" s="93"/>
      <c r="FI56" s="93"/>
      <c r="FJ56" s="93"/>
      <c r="FK56" s="93"/>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c r="IE56" s="93"/>
      <c r="IF56" s="93"/>
      <c r="IG56" s="93"/>
      <c r="IH56" s="93"/>
      <c r="II56" s="93"/>
      <c r="IJ56" s="93"/>
      <c r="IK56" s="93"/>
      <c r="IL56" s="93"/>
      <c r="IM56" s="93"/>
      <c r="IN56" s="93"/>
      <c r="IO56" s="93"/>
      <c r="IP56" s="93"/>
      <c r="IQ56" s="93"/>
      <c r="IR56" s="93"/>
      <c r="IS56" s="93"/>
      <c r="IT56" s="93"/>
      <c r="IU56" s="93"/>
    </row>
    <row r="57">
      <c r="A57" s="10">
        <v>52.0</v>
      </c>
      <c r="B57" s="13" t="s">
        <v>73</v>
      </c>
      <c r="C57" s="32" t="s">
        <v>74</v>
      </c>
      <c r="D57" s="58">
        <v>12.0</v>
      </c>
      <c r="E57" s="72">
        <v>25.5</v>
      </c>
      <c r="F57" s="71">
        <f t="shared" si="1"/>
        <v>306</v>
      </c>
      <c r="G57" s="9"/>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row>
    <row r="58">
      <c r="A58" s="10">
        <v>53.0</v>
      </c>
      <c r="B58" s="13" t="s">
        <v>75</v>
      </c>
      <c r="C58" s="32" t="s">
        <v>76</v>
      </c>
      <c r="D58" s="58">
        <v>12.0</v>
      </c>
      <c r="E58" s="72">
        <v>39.99</v>
      </c>
      <c r="F58" s="71">
        <f t="shared" si="1"/>
        <v>479.88</v>
      </c>
      <c r="G58" s="9"/>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row>
    <row r="59" ht="12.75" customHeight="1">
      <c r="A59" s="73" t="s">
        <v>116</v>
      </c>
      <c r="B59" s="74"/>
      <c r="C59" s="74"/>
      <c r="D59" s="74"/>
      <c r="E59" s="75"/>
      <c r="F59" s="76">
        <f>SUM(F6:F58)</f>
        <v>7321.17</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610.0975</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1.0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78">
        <f>ROUND((F60/F61),2)</f>
        <v>610.1</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4.25" customHeight="1">
      <c r="A63" s="49"/>
      <c r="C63" s="52"/>
      <c r="D63" s="52"/>
      <c r="E63" s="52"/>
      <c r="F63" s="33"/>
      <c r="G63" s="9"/>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row>
    <row r="64" ht="38.25" customHeight="1">
      <c r="A64" s="35" t="s">
        <v>3</v>
      </c>
      <c r="B64" s="35" t="s">
        <v>77</v>
      </c>
      <c r="C64" s="35" t="s">
        <v>5</v>
      </c>
      <c r="D64" s="35" t="str">
        <f>D5</f>
        <v>QUANTIDADE ANUAL QUIXADÁ</v>
      </c>
      <c r="E64" s="35" t="s">
        <v>78</v>
      </c>
      <c r="F64" s="35" t="s">
        <v>115</v>
      </c>
      <c r="G64" s="33"/>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row>
    <row r="65" ht="26.25" customHeight="1">
      <c r="A65" s="81">
        <v>1.0</v>
      </c>
      <c r="B65" s="60" t="s">
        <v>79</v>
      </c>
      <c r="C65" s="82" t="s">
        <v>21</v>
      </c>
      <c r="D65" s="58">
        <v>1.0</v>
      </c>
      <c r="E65" s="48">
        <v>54.03</v>
      </c>
      <c r="F65" s="48">
        <f t="shared" ref="F65:F78" si="2">ROUND((D65*E65),2)</f>
        <v>54.03</v>
      </c>
      <c r="G65" s="33"/>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row>
    <row r="66" ht="15.0" customHeight="1">
      <c r="A66" s="81">
        <v>2.0</v>
      </c>
      <c r="B66" s="59" t="s">
        <v>80</v>
      </c>
      <c r="C66" s="58" t="s">
        <v>21</v>
      </c>
      <c r="D66" s="58">
        <v>3.0</v>
      </c>
      <c r="E66" s="48">
        <v>12.05</v>
      </c>
      <c r="F66" s="48">
        <f t="shared" si="2"/>
        <v>36.15</v>
      </c>
      <c r="G66" s="33"/>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row>
    <row r="67" ht="15.0" customHeight="1">
      <c r="A67" s="81">
        <v>3.0</v>
      </c>
      <c r="B67" s="34" t="s">
        <v>81</v>
      </c>
      <c r="C67" s="58" t="s">
        <v>21</v>
      </c>
      <c r="D67" s="58">
        <v>0.0</v>
      </c>
      <c r="E67" s="48">
        <v>19.69</v>
      </c>
      <c r="F67" s="48">
        <f t="shared" si="2"/>
        <v>0</v>
      </c>
      <c r="G67" s="33"/>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row>
    <row r="68" ht="15.0" customHeight="1">
      <c r="A68" s="81">
        <v>4.0</v>
      </c>
      <c r="B68" s="34" t="s">
        <v>81</v>
      </c>
      <c r="C68" s="58" t="s">
        <v>21</v>
      </c>
      <c r="D68" s="58">
        <v>0.0</v>
      </c>
      <c r="E68" s="48">
        <v>19.69</v>
      </c>
      <c r="F68" s="48">
        <f t="shared" si="2"/>
        <v>0</v>
      </c>
      <c r="G68" s="33"/>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row>
    <row r="69" ht="15.0" customHeight="1">
      <c r="A69" s="81">
        <v>5.0</v>
      </c>
      <c r="B69" s="60" t="s">
        <v>133</v>
      </c>
      <c r="C69" s="82" t="s">
        <v>21</v>
      </c>
      <c r="D69" s="58">
        <v>1.0</v>
      </c>
      <c r="E69" s="48">
        <v>123.1</v>
      </c>
      <c r="F69" s="48">
        <f t="shared" si="2"/>
        <v>123.1</v>
      </c>
      <c r="G69" s="33"/>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row>
    <row r="70" ht="15.0" customHeight="1">
      <c r="A70" s="81">
        <v>6.0</v>
      </c>
      <c r="B70" s="60" t="s">
        <v>134</v>
      </c>
      <c r="C70" s="82" t="s">
        <v>21</v>
      </c>
      <c r="D70" s="58">
        <v>1.0</v>
      </c>
      <c r="E70" s="48">
        <v>71.62</v>
      </c>
      <c r="F70" s="48">
        <f t="shared" si="2"/>
        <v>71.62</v>
      </c>
      <c r="G70" s="33"/>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row>
    <row r="71" ht="15.0" customHeight="1">
      <c r="A71" s="81">
        <v>7.0</v>
      </c>
      <c r="B71" s="65" t="s">
        <v>84</v>
      </c>
      <c r="C71" s="58" t="s">
        <v>21</v>
      </c>
      <c r="D71" s="58">
        <v>1.0</v>
      </c>
      <c r="E71" s="48">
        <v>27.3</v>
      </c>
      <c r="F71" s="48">
        <f t="shared" si="2"/>
        <v>27.3</v>
      </c>
      <c r="G71" s="33"/>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row>
    <row r="72" ht="25.5" customHeight="1">
      <c r="A72" s="81">
        <v>8.0</v>
      </c>
      <c r="B72" s="59" t="s">
        <v>85</v>
      </c>
      <c r="C72" s="58" t="s">
        <v>21</v>
      </c>
      <c r="D72" s="58">
        <v>1.0</v>
      </c>
      <c r="E72" s="48">
        <v>170.25</v>
      </c>
      <c r="F72" s="48">
        <f t="shared" si="2"/>
        <v>170.25</v>
      </c>
      <c r="G72" s="9"/>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row>
    <row r="73" ht="15.0" customHeight="1">
      <c r="A73" s="81">
        <v>9.0</v>
      </c>
      <c r="B73" s="60" t="s">
        <v>86</v>
      </c>
      <c r="C73" s="58" t="s">
        <v>21</v>
      </c>
      <c r="D73" s="58">
        <v>2.0</v>
      </c>
      <c r="E73" s="48">
        <v>10.87</v>
      </c>
      <c r="F73" s="48">
        <f t="shared" si="2"/>
        <v>21.74</v>
      </c>
      <c r="G73" s="33"/>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row>
    <row r="74" ht="15.0" customHeight="1">
      <c r="A74" s="81">
        <v>10.0</v>
      </c>
      <c r="B74" s="65" t="s">
        <v>87</v>
      </c>
      <c r="C74" s="58" t="s">
        <v>21</v>
      </c>
      <c r="D74" s="58">
        <v>2.0</v>
      </c>
      <c r="E74" s="48">
        <v>25.79</v>
      </c>
      <c r="F74" s="48">
        <f t="shared" si="2"/>
        <v>51.58</v>
      </c>
      <c r="G74" s="33"/>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row>
    <row r="75" ht="25.5" customHeight="1">
      <c r="A75" s="81">
        <v>11.0</v>
      </c>
      <c r="B75" s="60" t="s">
        <v>88</v>
      </c>
      <c r="C75" s="82" t="s">
        <v>21</v>
      </c>
      <c r="D75" s="58">
        <v>2.0</v>
      </c>
      <c r="E75" s="48">
        <v>36.75</v>
      </c>
      <c r="F75" s="48">
        <f t="shared" si="2"/>
        <v>73.5</v>
      </c>
      <c r="G75" s="33"/>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row>
    <row r="76" ht="24.0" customHeight="1">
      <c r="A76" s="81">
        <v>12.0</v>
      </c>
      <c r="B76" s="60" t="s">
        <v>89</v>
      </c>
      <c r="C76" s="82" t="s">
        <v>21</v>
      </c>
      <c r="D76" s="58">
        <v>2.0</v>
      </c>
      <c r="E76" s="48">
        <v>36.75</v>
      </c>
      <c r="F76" s="48">
        <f t="shared" si="2"/>
        <v>73.5</v>
      </c>
      <c r="G76" s="33"/>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row>
    <row r="77" ht="12.75" customHeight="1">
      <c r="A77" s="81">
        <v>13.0</v>
      </c>
      <c r="B77" s="60" t="s">
        <v>90</v>
      </c>
      <c r="C77" s="82" t="s">
        <v>21</v>
      </c>
      <c r="D77" s="58">
        <v>0.0</v>
      </c>
      <c r="E77" s="48">
        <v>62.47</v>
      </c>
      <c r="F77" s="48">
        <f t="shared" si="2"/>
        <v>0</v>
      </c>
      <c r="G77" s="33"/>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row>
    <row r="78" ht="26.25" customHeight="1">
      <c r="A78" s="81">
        <v>14.0</v>
      </c>
      <c r="B78" s="60" t="s">
        <v>91</v>
      </c>
      <c r="C78" s="82" t="s">
        <v>92</v>
      </c>
      <c r="D78" s="58">
        <v>0.0</v>
      </c>
      <c r="E78" s="48">
        <v>107.65</v>
      </c>
      <c r="F78" s="48">
        <f t="shared" si="2"/>
        <v>0</v>
      </c>
      <c r="G78" s="33"/>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row>
    <row r="79" ht="12.75" customHeight="1">
      <c r="A79" s="73" t="s">
        <v>120</v>
      </c>
      <c r="B79" s="74"/>
      <c r="C79" s="74"/>
      <c r="D79" s="74"/>
      <c r="E79" s="75"/>
      <c r="F79" s="78">
        <f>SUM(F73:F78)</f>
        <v>220.32</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18.36</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1</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18.36</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4.25" customHeight="1">
      <c r="A83" s="40"/>
      <c r="B83" s="9"/>
      <c r="C83" s="42"/>
      <c r="D83" s="42"/>
      <c r="E83" s="42"/>
      <c r="F83" s="33"/>
      <c r="G83" s="9"/>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c r="CN83" s="93"/>
      <c r="CO83" s="93"/>
      <c r="CP83" s="93"/>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c r="DP83" s="93"/>
      <c r="DQ83" s="93"/>
      <c r="DR83" s="93"/>
      <c r="DS83" s="93"/>
      <c r="DT83" s="93"/>
      <c r="DU83" s="93"/>
      <c r="DV83" s="93"/>
      <c r="DW83" s="93"/>
      <c r="DX83" s="93"/>
      <c r="DY83" s="93"/>
      <c r="DZ83" s="93"/>
      <c r="EA83" s="93"/>
      <c r="EB83" s="93"/>
      <c r="EC83" s="93"/>
      <c r="ED83" s="93"/>
      <c r="EE83" s="93"/>
      <c r="EF83" s="93"/>
      <c r="EG83" s="93"/>
      <c r="EH83" s="93"/>
      <c r="EI83" s="93"/>
      <c r="EJ83" s="93"/>
      <c r="EK83" s="93"/>
      <c r="EL83" s="93"/>
      <c r="EM83" s="93"/>
      <c r="EN83" s="93"/>
      <c r="EO83" s="93"/>
      <c r="EP83" s="93"/>
      <c r="EQ83" s="93"/>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93"/>
      <c r="HR83" s="93"/>
      <c r="HS83" s="93"/>
      <c r="HT83" s="93"/>
      <c r="HU83" s="93"/>
      <c r="HV83" s="93"/>
      <c r="HW83" s="93"/>
      <c r="HX83" s="93"/>
      <c r="HY83" s="93"/>
      <c r="HZ83" s="93"/>
      <c r="IA83" s="93"/>
      <c r="IB83" s="93"/>
      <c r="IC83" s="93"/>
      <c r="ID83" s="93"/>
      <c r="IE83" s="93"/>
      <c r="IF83" s="93"/>
      <c r="IG83" s="93"/>
      <c r="IH83" s="93"/>
      <c r="II83" s="93"/>
      <c r="IJ83" s="93"/>
      <c r="IK83" s="93"/>
      <c r="IL83" s="93"/>
      <c r="IM83" s="93"/>
      <c r="IN83" s="93"/>
      <c r="IO83" s="93"/>
      <c r="IP83" s="93"/>
      <c r="IQ83" s="93"/>
      <c r="IR83" s="93"/>
      <c r="IS83" s="93"/>
      <c r="IT83" s="93"/>
      <c r="IU83" s="93"/>
    </row>
    <row r="84" ht="38.25" customHeight="1">
      <c r="A84" s="35" t="s">
        <v>3</v>
      </c>
      <c r="B84" s="35" t="s">
        <v>135</v>
      </c>
      <c r="C84" s="35" t="s">
        <v>5</v>
      </c>
      <c r="D84" s="35" t="s">
        <v>165</v>
      </c>
      <c r="E84" s="35" t="s">
        <v>78</v>
      </c>
      <c r="F84" s="35" t="s">
        <v>6</v>
      </c>
      <c r="G84" s="83" t="s">
        <v>123</v>
      </c>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c r="BJ84" s="37"/>
      <c r="BK84" s="37"/>
      <c r="BL84" s="37"/>
      <c r="BM84" s="37"/>
      <c r="BN84" s="37"/>
      <c r="BO84" s="37"/>
      <c r="BP84" s="37"/>
      <c r="BQ84" s="37"/>
      <c r="BR84" s="37"/>
      <c r="BS84" s="37"/>
      <c r="BT84" s="37"/>
      <c r="BU84" s="37"/>
      <c r="BV84" s="37"/>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row>
    <row r="85" ht="39.0" customHeight="1">
      <c r="A85" s="81">
        <v>1.0</v>
      </c>
      <c r="B85" s="60" t="s">
        <v>94</v>
      </c>
      <c r="C85" s="82" t="s">
        <v>21</v>
      </c>
      <c r="D85" s="58">
        <v>0.0</v>
      </c>
      <c r="E85" s="48">
        <v>7151.93</v>
      </c>
      <c r="F85" s="78">
        <f t="shared" ref="F85:F96" si="3">ROUND((D85*E85),2)</f>
        <v>0</v>
      </c>
      <c r="G85" s="78">
        <f t="shared" ref="G85:G96" si="4">(F85-(F85*0.1))/5</f>
        <v>0</v>
      </c>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row>
    <row r="86" ht="26.25" customHeight="1">
      <c r="A86" s="81">
        <v>2.0</v>
      </c>
      <c r="B86" s="60" t="s">
        <v>95</v>
      </c>
      <c r="C86" s="82" t="s">
        <v>21</v>
      </c>
      <c r="D86" s="58">
        <v>1.0</v>
      </c>
      <c r="E86" s="48">
        <v>490.61</v>
      </c>
      <c r="F86" s="78">
        <f t="shared" si="3"/>
        <v>490.61</v>
      </c>
      <c r="G86" s="78">
        <f t="shared" si="4"/>
        <v>88.3098</v>
      </c>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row>
    <row r="87" ht="38.25" customHeight="1">
      <c r="A87" s="81">
        <v>3.0</v>
      </c>
      <c r="B87" s="84" t="s">
        <v>96</v>
      </c>
      <c r="C87" s="85" t="s">
        <v>21</v>
      </c>
      <c r="D87" s="86">
        <v>0.0</v>
      </c>
      <c r="E87" s="87">
        <v>1051.9</v>
      </c>
      <c r="F87" s="78">
        <f t="shared" si="3"/>
        <v>0</v>
      </c>
      <c r="G87" s="78">
        <f t="shared" si="4"/>
        <v>0</v>
      </c>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row>
    <row r="88" ht="15.0" customHeight="1">
      <c r="A88" s="81">
        <v>4.0</v>
      </c>
      <c r="B88" s="60" t="s">
        <v>97</v>
      </c>
      <c r="C88" s="88" t="s">
        <v>21</v>
      </c>
      <c r="D88" s="58">
        <v>0.0</v>
      </c>
      <c r="E88" s="48">
        <v>198.67</v>
      </c>
      <c r="F88" s="78">
        <f t="shared" si="3"/>
        <v>0</v>
      </c>
      <c r="G88" s="78">
        <f t="shared" si="4"/>
        <v>0</v>
      </c>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c r="BJ88" s="37"/>
      <c r="BK88" s="37"/>
      <c r="BL88" s="37"/>
      <c r="BM88" s="37"/>
      <c r="BN88" s="37"/>
      <c r="BO88" s="37"/>
      <c r="BP88" s="37"/>
      <c r="BQ88" s="37"/>
      <c r="BR88" s="37"/>
      <c r="BS88" s="37"/>
      <c r="BT88" s="37"/>
      <c r="BU88" s="37"/>
      <c r="BV88" s="37"/>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row>
    <row r="89" ht="27.0" customHeight="1">
      <c r="A89" s="81">
        <v>5.0</v>
      </c>
      <c r="B89" s="60" t="s">
        <v>98</v>
      </c>
      <c r="C89" s="82" t="s">
        <v>21</v>
      </c>
      <c r="D89" s="58">
        <v>0.0</v>
      </c>
      <c r="E89" s="48">
        <v>2618.75</v>
      </c>
      <c r="F89" s="78">
        <f t="shared" si="3"/>
        <v>0</v>
      </c>
      <c r="G89" s="78">
        <f t="shared" si="4"/>
        <v>0</v>
      </c>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row>
    <row r="90" ht="12.75" customHeight="1">
      <c r="A90" s="81">
        <v>6.0</v>
      </c>
      <c r="B90" s="80" t="s">
        <v>99</v>
      </c>
      <c r="C90" s="82" t="s">
        <v>21</v>
      </c>
      <c r="D90" s="58">
        <v>1.0</v>
      </c>
      <c r="E90" s="48">
        <v>2272.06</v>
      </c>
      <c r="F90" s="78">
        <f t="shared" si="3"/>
        <v>2272.06</v>
      </c>
      <c r="G90" s="78">
        <f t="shared" si="4"/>
        <v>408.9708</v>
      </c>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c r="BJ90" s="37"/>
      <c r="BK90" s="37"/>
      <c r="BL90" s="37"/>
      <c r="BM90" s="37"/>
      <c r="BN90" s="37"/>
      <c r="BO90" s="37"/>
      <c r="BP90" s="37"/>
      <c r="BQ90" s="37"/>
      <c r="BR90" s="37"/>
      <c r="BS90" s="37"/>
      <c r="BT90" s="37"/>
      <c r="BU90" s="37"/>
      <c r="BV90" s="37"/>
      <c r="BW90" s="37"/>
      <c r="BX90" s="37"/>
      <c r="BY90" s="37"/>
      <c r="BZ90" s="37"/>
      <c r="CA90" s="37"/>
      <c r="CB90" s="37"/>
      <c r="CC90" s="37"/>
      <c r="CD90" s="37"/>
      <c r="CE90" s="37"/>
      <c r="CF90" s="37"/>
      <c r="CG90" s="37"/>
      <c r="CH90" s="37"/>
      <c r="CI90" s="37"/>
      <c r="CJ90" s="37"/>
      <c r="CK90" s="37"/>
      <c r="CL90" s="37"/>
      <c r="CM90" s="37"/>
      <c r="CN90" s="37"/>
      <c r="CO90" s="37"/>
      <c r="CP90" s="37"/>
      <c r="CQ90" s="37"/>
      <c r="CR90" s="37"/>
      <c r="CS90" s="37"/>
      <c r="CT90" s="37"/>
      <c r="CU90" s="37"/>
      <c r="CV90" s="37"/>
      <c r="CW90" s="37"/>
      <c r="CX90" s="37"/>
      <c r="CY90" s="37"/>
      <c r="CZ90" s="37"/>
      <c r="DA90" s="37"/>
      <c r="DB90" s="37"/>
      <c r="DC90" s="37"/>
      <c r="DD90" s="37"/>
      <c r="DE90" s="37"/>
      <c r="DF90" s="37"/>
      <c r="DG90" s="37"/>
      <c r="DH90" s="37"/>
      <c r="DI90" s="37"/>
      <c r="DJ90" s="37"/>
      <c r="DK90" s="37"/>
      <c r="DL90" s="37"/>
      <c r="DM90" s="37"/>
      <c r="DN90" s="37"/>
      <c r="DO90" s="37"/>
      <c r="DP90" s="37"/>
      <c r="DQ90" s="37"/>
      <c r="DR90" s="37"/>
      <c r="DS90" s="37"/>
      <c r="DT90" s="37"/>
      <c r="DU90" s="37"/>
      <c r="DV90" s="37"/>
      <c r="DW90" s="37"/>
      <c r="DX90" s="37"/>
      <c r="DY90" s="37"/>
      <c r="DZ90" s="37"/>
      <c r="EA90" s="37"/>
      <c r="EB90" s="37"/>
      <c r="EC90" s="37"/>
      <c r="ED90" s="37"/>
      <c r="EE90" s="37"/>
      <c r="EF90" s="37"/>
      <c r="EG90" s="37"/>
      <c r="EH90" s="37"/>
      <c r="EI90" s="37"/>
      <c r="EJ90" s="37"/>
      <c r="EK90" s="37"/>
      <c r="EL90" s="37"/>
      <c r="EM90" s="37"/>
      <c r="EN90" s="37"/>
      <c r="EO90" s="37"/>
      <c r="EP90" s="37"/>
      <c r="EQ90" s="37"/>
      <c r="ER90" s="37"/>
      <c r="ES90" s="37"/>
      <c r="ET90" s="37"/>
      <c r="EU90" s="37"/>
      <c r="EV90" s="37"/>
      <c r="EW90" s="37"/>
      <c r="EX90" s="37"/>
      <c r="EY90" s="37"/>
      <c r="EZ90" s="37"/>
      <c r="FA90" s="37"/>
      <c r="FB90" s="37"/>
      <c r="FC90" s="37"/>
      <c r="FD90" s="37"/>
      <c r="FE90" s="37"/>
      <c r="FF90" s="37"/>
      <c r="FG90" s="37"/>
      <c r="FH90" s="37"/>
      <c r="FI90" s="37"/>
      <c r="FJ90" s="37"/>
      <c r="FK90" s="37"/>
      <c r="FL90" s="37"/>
      <c r="FM90" s="37"/>
      <c r="FN90" s="37"/>
      <c r="FO90" s="37"/>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c r="GT90" s="37"/>
      <c r="GU90" s="37"/>
      <c r="GV90" s="37"/>
      <c r="GW90" s="37"/>
      <c r="GX90" s="37"/>
      <c r="GY90" s="37"/>
      <c r="GZ90" s="37"/>
      <c r="HA90" s="37"/>
      <c r="HB90" s="37"/>
      <c r="HC90" s="37"/>
      <c r="HD90" s="37"/>
      <c r="HE90" s="37"/>
      <c r="HF90" s="37"/>
      <c r="HG90" s="37"/>
      <c r="HH90" s="37"/>
      <c r="HI90" s="37"/>
      <c r="HJ90" s="37"/>
      <c r="HK90" s="37"/>
      <c r="HL90" s="37"/>
      <c r="HM90" s="37"/>
      <c r="HN90" s="37"/>
      <c r="HO90" s="37"/>
      <c r="HP90" s="37"/>
      <c r="HQ90" s="37"/>
      <c r="HR90" s="37"/>
      <c r="HS90" s="37"/>
      <c r="HT90" s="37"/>
      <c r="HU90" s="37"/>
      <c r="HV90" s="37"/>
      <c r="HW90" s="37"/>
      <c r="HX90" s="37"/>
      <c r="HY90" s="37"/>
      <c r="HZ90" s="37"/>
      <c r="IA90" s="37"/>
      <c r="IB90" s="37"/>
      <c r="IC90" s="37"/>
      <c r="ID90" s="37"/>
      <c r="IE90" s="37"/>
      <c r="IF90" s="37"/>
      <c r="IG90" s="37"/>
      <c r="IH90" s="37"/>
      <c r="II90" s="37"/>
      <c r="IJ90" s="37"/>
      <c r="IK90" s="37"/>
      <c r="IL90" s="37"/>
      <c r="IM90" s="37"/>
      <c r="IN90" s="37"/>
      <c r="IO90" s="37"/>
      <c r="IP90" s="37"/>
      <c r="IQ90" s="37"/>
      <c r="IR90" s="37"/>
      <c r="IS90" s="37"/>
      <c r="IT90" s="37"/>
      <c r="IU90" s="37"/>
    </row>
    <row r="91" ht="12.75" customHeight="1">
      <c r="A91" s="81">
        <v>7.0</v>
      </c>
      <c r="B91" s="80" t="s">
        <v>100</v>
      </c>
      <c r="C91" s="82" t="s">
        <v>21</v>
      </c>
      <c r="D91" s="58">
        <v>0.0</v>
      </c>
      <c r="E91" s="12">
        <v>2533.07</v>
      </c>
      <c r="F91" s="78">
        <f t="shared" si="3"/>
        <v>0</v>
      </c>
      <c r="G91" s="78">
        <f t="shared" si="4"/>
        <v>0</v>
      </c>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c r="BJ91" s="37"/>
      <c r="BK91" s="37"/>
      <c r="BL91" s="37"/>
      <c r="BM91" s="37"/>
      <c r="BN91" s="37"/>
      <c r="BO91" s="37"/>
      <c r="BP91" s="37"/>
      <c r="BQ91" s="37"/>
      <c r="BR91" s="37"/>
      <c r="BS91" s="37"/>
      <c r="BT91" s="37"/>
      <c r="BU91" s="37"/>
      <c r="BV91" s="37"/>
      <c r="BW91" s="37"/>
      <c r="BX91" s="37"/>
      <c r="BY91" s="37"/>
      <c r="BZ91" s="37"/>
      <c r="CA91" s="37"/>
      <c r="CB91" s="37"/>
      <c r="CC91" s="37"/>
      <c r="CD91" s="37"/>
      <c r="CE91" s="37"/>
      <c r="CF91" s="37"/>
      <c r="CG91" s="37"/>
      <c r="CH91" s="37"/>
      <c r="CI91" s="37"/>
      <c r="CJ91" s="37"/>
      <c r="CK91" s="37"/>
      <c r="CL91" s="37"/>
      <c r="CM91" s="37"/>
      <c r="CN91" s="37"/>
      <c r="CO91" s="37"/>
      <c r="CP91" s="37"/>
      <c r="CQ91" s="37"/>
      <c r="CR91" s="37"/>
      <c r="CS91" s="37"/>
      <c r="CT91" s="37"/>
      <c r="CU91" s="37"/>
      <c r="CV91" s="37"/>
      <c r="CW91" s="37"/>
      <c r="CX91" s="37"/>
      <c r="CY91" s="37"/>
      <c r="CZ91" s="37"/>
      <c r="DA91" s="37"/>
      <c r="DB91" s="37"/>
      <c r="DC91" s="37"/>
      <c r="DD91" s="37"/>
      <c r="DE91" s="37"/>
      <c r="DF91" s="37"/>
      <c r="DG91" s="37"/>
      <c r="DH91" s="37"/>
      <c r="DI91" s="37"/>
      <c r="DJ91" s="37"/>
      <c r="DK91" s="37"/>
      <c r="DL91" s="37"/>
      <c r="DM91" s="37"/>
      <c r="DN91" s="37"/>
      <c r="DO91" s="37"/>
      <c r="DP91" s="37"/>
      <c r="DQ91" s="37"/>
      <c r="DR91" s="37"/>
      <c r="DS91" s="37"/>
      <c r="DT91" s="37"/>
      <c r="DU91" s="37"/>
      <c r="DV91" s="37"/>
      <c r="DW91" s="37"/>
      <c r="DX91" s="37"/>
      <c r="DY91" s="37"/>
      <c r="DZ91" s="37"/>
      <c r="EA91" s="37"/>
      <c r="EB91" s="37"/>
      <c r="EC91" s="37"/>
      <c r="ED91" s="37"/>
      <c r="EE91" s="37"/>
      <c r="EF91" s="37"/>
      <c r="EG91" s="37"/>
      <c r="EH91" s="37"/>
      <c r="EI91" s="37"/>
      <c r="EJ91" s="37"/>
      <c r="EK91" s="37"/>
      <c r="EL91" s="37"/>
      <c r="EM91" s="37"/>
      <c r="EN91" s="37"/>
      <c r="EO91" s="37"/>
      <c r="EP91" s="37"/>
      <c r="EQ91" s="37"/>
      <c r="ER91" s="37"/>
      <c r="ES91" s="37"/>
      <c r="ET91" s="37"/>
      <c r="EU91" s="37"/>
      <c r="EV91" s="37"/>
      <c r="EW91" s="37"/>
      <c r="EX91" s="37"/>
      <c r="EY91" s="37"/>
      <c r="EZ91" s="37"/>
      <c r="FA91" s="37"/>
      <c r="FB91" s="37"/>
      <c r="FC91" s="37"/>
      <c r="FD91" s="37"/>
      <c r="FE91" s="37"/>
      <c r="FF91" s="37"/>
      <c r="FG91" s="37"/>
      <c r="FH91" s="37"/>
      <c r="FI91" s="37"/>
      <c r="FJ91" s="37"/>
      <c r="FK91" s="37"/>
      <c r="FL91" s="37"/>
      <c r="FM91" s="37"/>
      <c r="FN91" s="37"/>
      <c r="FO91" s="37"/>
      <c r="FP91" s="37"/>
      <c r="FQ91" s="37"/>
      <c r="FR91" s="37"/>
      <c r="FS91" s="37"/>
      <c r="FT91" s="37"/>
      <c r="FU91" s="37"/>
      <c r="FV91" s="37"/>
      <c r="FW91" s="37"/>
      <c r="FX91" s="37"/>
      <c r="FY91" s="37"/>
      <c r="FZ91" s="37"/>
      <c r="GA91" s="37"/>
      <c r="GB91" s="37"/>
      <c r="GC91" s="37"/>
      <c r="GD91" s="37"/>
      <c r="GE91" s="37"/>
      <c r="GF91" s="37"/>
      <c r="GG91" s="37"/>
      <c r="GH91" s="37"/>
      <c r="GI91" s="37"/>
      <c r="GJ91" s="37"/>
      <c r="GK91" s="37"/>
      <c r="GL91" s="37"/>
      <c r="GM91" s="37"/>
      <c r="GN91" s="37"/>
      <c r="GO91" s="37"/>
      <c r="GP91" s="37"/>
      <c r="GQ91" s="37"/>
      <c r="GR91" s="37"/>
      <c r="GS91" s="37"/>
      <c r="GT91" s="37"/>
      <c r="GU91" s="37"/>
      <c r="GV91" s="37"/>
      <c r="GW91" s="37"/>
      <c r="GX91" s="37"/>
      <c r="GY91" s="37"/>
      <c r="GZ91" s="37"/>
      <c r="HA91" s="37"/>
      <c r="HB91" s="37"/>
      <c r="HC91" s="37"/>
      <c r="HD91" s="37"/>
      <c r="HE91" s="37"/>
      <c r="HF91" s="37"/>
      <c r="HG91" s="37"/>
      <c r="HH91" s="37"/>
      <c r="HI91" s="37"/>
      <c r="HJ91" s="37"/>
      <c r="HK91" s="37"/>
      <c r="HL91" s="37"/>
      <c r="HM91" s="37"/>
      <c r="HN91" s="37"/>
      <c r="HO91" s="37"/>
      <c r="HP91" s="37"/>
      <c r="HQ91" s="37"/>
      <c r="HR91" s="37"/>
      <c r="HS91" s="37"/>
      <c r="HT91" s="37"/>
      <c r="HU91" s="37"/>
      <c r="HV91" s="37"/>
      <c r="HW91" s="37"/>
      <c r="HX91" s="37"/>
      <c r="HY91" s="37"/>
      <c r="HZ91" s="37"/>
      <c r="IA91" s="37"/>
      <c r="IB91" s="37"/>
      <c r="IC91" s="37"/>
      <c r="ID91" s="37"/>
      <c r="IE91" s="37"/>
      <c r="IF91" s="37"/>
      <c r="IG91" s="37"/>
      <c r="IH91" s="37"/>
      <c r="II91" s="37"/>
      <c r="IJ91" s="37"/>
      <c r="IK91" s="37"/>
      <c r="IL91" s="37"/>
      <c r="IM91" s="37"/>
      <c r="IN91" s="37"/>
      <c r="IO91" s="37"/>
      <c r="IP91" s="37"/>
      <c r="IQ91" s="37"/>
      <c r="IR91" s="37"/>
      <c r="IS91" s="37"/>
      <c r="IT91" s="37"/>
      <c r="IU91" s="37"/>
    </row>
    <row r="92" ht="15.0" customHeight="1">
      <c r="A92" s="81">
        <v>8.0</v>
      </c>
      <c r="B92" s="80" t="s">
        <v>101</v>
      </c>
      <c r="C92" s="82" t="s">
        <v>21</v>
      </c>
      <c r="D92" s="58">
        <v>0.0</v>
      </c>
      <c r="E92" s="48">
        <v>177.32</v>
      </c>
      <c r="F92" s="78">
        <f t="shared" si="3"/>
        <v>0</v>
      </c>
      <c r="G92" s="78">
        <f t="shared" si="4"/>
        <v>0</v>
      </c>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c r="DS92" s="37"/>
      <c r="DT92" s="37"/>
      <c r="DU92" s="37"/>
      <c r="DV92" s="37"/>
      <c r="DW92" s="37"/>
      <c r="DX92" s="37"/>
      <c r="DY92" s="37"/>
      <c r="DZ92" s="37"/>
      <c r="EA92" s="37"/>
      <c r="EB92" s="37"/>
      <c r="EC92" s="37"/>
      <c r="ED92" s="37"/>
      <c r="EE92" s="37"/>
      <c r="EF92" s="37"/>
      <c r="EG92" s="37"/>
      <c r="EH92" s="37"/>
      <c r="EI92" s="37"/>
      <c r="EJ92" s="37"/>
      <c r="EK92" s="37"/>
      <c r="EL92" s="37"/>
      <c r="EM92" s="37"/>
      <c r="EN92" s="37"/>
      <c r="EO92" s="37"/>
      <c r="EP92" s="37"/>
      <c r="EQ92" s="37"/>
      <c r="ER92" s="37"/>
      <c r="ES92" s="37"/>
      <c r="ET92" s="37"/>
      <c r="EU92" s="37"/>
      <c r="EV92" s="37"/>
      <c r="EW92" s="37"/>
      <c r="EX92" s="37"/>
      <c r="EY92" s="37"/>
      <c r="EZ92" s="37"/>
      <c r="FA92" s="37"/>
      <c r="FB92" s="37"/>
      <c r="FC92" s="37"/>
      <c r="FD92" s="37"/>
      <c r="FE92" s="37"/>
      <c r="FF92" s="37"/>
      <c r="FG92" s="37"/>
      <c r="FH92" s="37"/>
      <c r="FI92" s="37"/>
      <c r="FJ92" s="37"/>
      <c r="FK92" s="37"/>
      <c r="FL92" s="37"/>
      <c r="FM92" s="37"/>
      <c r="FN92" s="37"/>
      <c r="FO92" s="37"/>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c r="GT92" s="37"/>
      <c r="GU92" s="37"/>
      <c r="GV92" s="37"/>
      <c r="GW92" s="37"/>
      <c r="GX92" s="37"/>
      <c r="GY92" s="37"/>
      <c r="GZ92" s="37"/>
      <c r="HA92" s="37"/>
      <c r="HB92" s="37"/>
      <c r="HC92" s="37"/>
      <c r="HD92" s="37"/>
      <c r="HE92" s="37"/>
      <c r="HF92" s="37"/>
      <c r="HG92" s="37"/>
      <c r="HH92" s="37"/>
      <c r="HI92" s="37"/>
      <c r="HJ92" s="37"/>
      <c r="HK92" s="37"/>
      <c r="HL92" s="37"/>
      <c r="HM92" s="37"/>
      <c r="HN92" s="37"/>
      <c r="HO92" s="37"/>
      <c r="HP92" s="37"/>
      <c r="HQ92" s="37"/>
      <c r="HR92" s="37"/>
      <c r="HS92" s="37"/>
      <c r="HT92" s="37"/>
      <c r="HU92" s="37"/>
      <c r="HV92" s="37"/>
      <c r="HW92" s="37"/>
      <c r="HX92" s="37"/>
      <c r="HY92" s="37"/>
      <c r="HZ92" s="37"/>
      <c r="IA92" s="37"/>
      <c r="IB92" s="37"/>
      <c r="IC92" s="37"/>
      <c r="ID92" s="37"/>
      <c r="IE92" s="37"/>
      <c r="IF92" s="37"/>
      <c r="IG92" s="37"/>
      <c r="IH92" s="37"/>
      <c r="II92" s="37"/>
      <c r="IJ92" s="37"/>
      <c r="IK92" s="37"/>
      <c r="IL92" s="37"/>
      <c r="IM92" s="37"/>
      <c r="IN92" s="37"/>
      <c r="IO92" s="37"/>
      <c r="IP92" s="37"/>
      <c r="IQ92" s="37"/>
      <c r="IR92" s="37"/>
      <c r="IS92" s="37"/>
      <c r="IT92" s="37"/>
      <c r="IU92" s="37"/>
    </row>
    <row r="93" ht="15.0" customHeight="1">
      <c r="A93" s="81">
        <v>9.0</v>
      </c>
      <c r="B93" s="60" t="s">
        <v>102</v>
      </c>
      <c r="C93" s="82" t="s">
        <v>21</v>
      </c>
      <c r="D93" s="58">
        <v>0.0</v>
      </c>
      <c r="E93" s="48">
        <v>935.94</v>
      </c>
      <c r="F93" s="78">
        <f t="shared" si="3"/>
        <v>0</v>
      </c>
      <c r="G93" s="78">
        <f t="shared" si="4"/>
        <v>0</v>
      </c>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c r="BJ93" s="37"/>
      <c r="BK93" s="37"/>
      <c r="BL93" s="37"/>
      <c r="BM93" s="37"/>
      <c r="BN93" s="37"/>
      <c r="BO93" s="37"/>
      <c r="BP93" s="37"/>
      <c r="BQ93" s="37"/>
      <c r="BR93" s="37"/>
      <c r="BS93" s="37"/>
      <c r="BT93" s="37"/>
      <c r="BU93" s="37"/>
      <c r="BV93" s="37"/>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c r="DS93" s="37"/>
      <c r="DT93" s="37"/>
      <c r="DU93" s="37"/>
      <c r="DV93" s="37"/>
      <c r="DW93" s="37"/>
      <c r="DX93" s="37"/>
      <c r="DY93" s="37"/>
      <c r="DZ93" s="37"/>
      <c r="EA93" s="37"/>
      <c r="EB93" s="37"/>
      <c r="EC93" s="37"/>
      <c r="ED93" s="37"/>
      <c r="EE93" s="37"/>
      <c r="EF93" s="37"/>
      <c r="EG93" s="37"/>
      <c r="EH93" s="37"/>
      <c r="EI93" s="37"/>
      <c r="EJ93" s="37"/>
      <c r="EK93" s="37"/>
      <c r="EL93" s="37"/>
      <c r="EM93" s="37"/>
      <c r="EN93" s="37"/>
      <c r="EO93" s="37"/>
      <c r="EP93" s="37"/>
      <c r="EQ93" s="37"/>
      <c r="ER93" s="37"/>
      <c r="ES93" s="37"/>
      <c r="ET93" s="37"/>
      <c r="EU93" s="37"/>
      <c r="EV93" s="37"/>
      <c r="EW93" s="37"/>
      <c r="EX93" s="37"/>
      <c r="EY93" s="37"/>
      <c r="EZ93" s="37"/>
      <c r="FA93" s="37"/>
      <c r="FB93" s="37"/>
      <c r="FC93" s="37"/>
      <c r="FD93" s="37"/>
      <c r="FE93" s="37"/>
      <c r="FF93" s="37"/>
      <c r="FG93" s="37"/>
      <c r="FH93" s="37"/>
      <c r="FI93" s="37"/>
      <c r="FJ93" s="37"/>
      <c r="FK93" s="37"/>
      <c r="FL93" s="37"/>
      <c r="FM93" s="37"/>
      <c r="FN93" s="37"/>
      <c r="FO93" s="37"/>
      <c r="FP93" s="37"/>
      <c r="FQ93" s="37"/>
      <c r="FR93" s="37"/>
      <c r="FS93" s="37"/>
      <c r="FT93" s="37"/>
      <c r="FU93" s="37"/>
      <c r="FV93" s="37"/>
      <c r="FW93" s="37"/>
      <c r="FX93" s="37"/>
      <c r="FY93" s="37"/>
      <c r="FZ93" s="37"/>
      <c r="GA93" s="37"/>
      <c r="GB93" s="37"/>
      <c r="GC93" s="37"/>
      <c r="GD93" s="37"/>
      <c r="GE93" s="37"/>
      <c r="GF93" s="37"/>
      <c r="GG93" s="37"/>
      <c r="GH93" s="37"/>
      <c r="GI93" s="37"/>
      <c r="GJ93" s="37"/>
      <c r="GK93" s="37"/>
      <c r="GL93" s="37"/>
      <c r="GM93" s="37"/>
      <c r="GN93" s="37"/>
      <c r="GO93" s="37"/>
      <c r="GP93" s="37"/>
      <c r="GQ93" s="37"/>
      <c r="GR93" s="37"/>
      <c r="GS93" s="37"/>
      <c r="GT93" s="37"/>
      <c r="GU93" s="37"/>
      <c r="GV93" s="37"/>
      <c r="GW93" s="37"/>
      <c r="GX93" s="37"/>
      <c r="GY93" s="37"/>
      <c r="GZ93" s="37"/>
      <c r="HA93" s="37"/>
      <c r="HB93" s="37"/>
      <c r="HC93" s="37"/>
      <c r="HD93" s="37"/>
      <c r="HE93" s="37"/>
      <c r="HF93" s="37"/>
      <c r="HG93" s="37"/>
      <c r="HH93" s="37"/>
      <c r="HI93" s="37"/>
      <c r="HJ93" s="37"/>
      <c r="HK93" s="37"/>
      <c r="HL93" s="37"/>
      <c r="HM93" s="37"/>
      <c r="HN93" s="37"/>
      <c r="HO93" s="37"/>
      <c r="HP93" s="37"/>
      <c r="HQ93" s="37"/>
      <c r="HR93" s="37"/>
      <c r="HS93" s="37"/>
      <c r="HT93" s="37"/>
      <c r="HU93" s="37"/>
      <c r="HV93" s="37"/>
      <c r="HW93" s="37"/>
      <c r="HX93" s="37"/>
      <c r="HY93" s="37"/>
      <c r="HZ93" s="37"/>
      <c r="IA93" s="37"/>
      <c r="IB93" s="37"/>
      <c r="IC93" s="37"/>
      <c r="ID93" s="37"/>
      <c r="IE93" s="37"/>
      <c r="IF93" s="37"/>
      <c r="IG93" s="37"/>
      <c r="IH93" s="37"/>
      <c r="II93" s="37"/>
      <c r="IJ93" s="37"/>
      <c r="IK93" s="37"/>
      <c r="IL93" s="37"/>
      <c r="IM93" s="37"/>
      <c r="IN93" s="37"/>
      <c r="IO93" s="37"/>
      <c r="IP93" s="37"/>
      <c r="IQ93" s="37"/>
      <c r="IR93" s="37"/>
      <c r="IS93" s="37"/>
      <c r="IT93" s="37"/>
      <c r="IU93" s="37"/>
    </row>
    <row r="94" ht="15.0" customHeight="1">
      <c r="A94" s="81">
        <v>10.0</v>
      </c>
      <c r="B94" s="80" t="s">
        <v>103</v>
      </c>
      <c r="C94" s="82" t="s">
        <v>21</v>
      </c>
      <c r="D94" s="58">
        <v>0.0</v>
      </c>
      <c r="E94" s="48">
        <v>256.68</v>
      </c>
      <c r="F94" s="78">
        <f t="shared" si="3"/>
        <v>0</v>
      </c>
      <c r="G94" s="78">
        <f t="shared" si="4"/>
        <v>0</v>
      </c>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c r="DS94" s="37"/>
      <c r="DT94" s="37"/>
      <c r="DU94" s="37"/>
      <c r="DV94" s="37"/>
      <c r="DW94" s="37"/>
      <c r="DX94" s="37"/>
      <c r="DY94" s="37"/>
      <c r="DZ94" s="37"/>
      <c r="EA94" s="37"/>
      <c r="EB94" s="37"/>
      <c r="EC94" s="37"/>
      <c r="ED94" s="37"/>
      <c r="EE94" s="37"/>
      <c r="EF94" s="37"/>
      <c r="EG94" s="37"/>
      <c r="EH94" s="37"/>
      <c r="EI94" s="37"/>
      <c r="EJ94" s="37"/>
      <c r="EK94" s="37"/>
      <c r="EL94" s="37"/>
      <c r="EM94" s="37"/>
      <c r="EN94" s="37"/>
      <c r="EO94" s="37"/>
      <c r="EP94" s="37"/>
      <c r="EQ94" s="37"/>
      <c r="ER94" s="37"/>
      <c r="ES94" s="37"/>
      <c r="ET94" s="37"/>
      <c r="EU94" s="37"/>
      <c r="EV94" s="37"/>
      <c r="EW94" s="37"/>
      <c r="EX94" s="37"/>
      <c r="EY94" s="37"/>
      <c r="EZ94" s="37"/>
      <c r="FA94" s="37"/>
      <c r="FB94" s="37"/>
      <c r="FC94" s="37"/>
      <c r="FD94" s="37"/>
      <c r="FE94" s="37"/>
      <c r="FF94" s="37"/>
      <c r="FG94" s="37"/>
      <c r="FH94" s="37"/>
      <c r="FI94" s="37"/>
      <c r="FJ94" s="37"/>
      <c r="FK94" s="37"/>
      <c r="FL94" s="37"/>
      <c r="FM94" s="37"/>
      <c r="FN94" s="37"/>
      <c r="FO94" s="37"/>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c r="GT94" s="37"/>
      <c r="GU94" s="37"/>
      <c r="GV94" s="37"/>
      <c r="GW94" s="37"/>
      <c r="GX94" s="37"/>
      <c r="GY94" s="37"/>
      <c r="GZ94" s="37"/>
      <c r="HA94" s="37"/>
      <c r="HB94" s="37"/>
      <c r="HC94" s="37"/>
      <c r="HD94" s="37"/>
      <c r="HE94" s="37"/>
      <c r="HF94" s="37"/>
      <c r="HG94" s="37"/>
      <c r="HH94" s="37"/>
      <c r="HI94" s="37"/>
      <c r="HJ94" s="37"/>
      <c r="HK94" s="37"/>
      <c r="HL94" s="37"/>
      <c r="HM94" s="37"/>
      <c r="HN94" s="37"/>
      <c r="HO94" s="37"/>
      <c r="HP94" s="37"/>
      <c r="HQ94" s="37"/>
      <c r="HR94" s="37"/>
      <c r="HS94" s="37"/>
      <c r="HT94" s="37"/>
      <c r="HU94" s="37"/>
      <c r="HV94" s="37"/>
      <c r="HW94" s="37"/>
      <c r="HX94" s="37"/>
      <c r="HY94" s="37"/>
      <c r="HZ94" s="37"/>
      <c r="IA94" s="37"/>
      <c r="IB94" s="37"/>
      <c r="IC94" s="37"/>
      <c r="ID94" s="37"/>
      <c r="IE94" s="37"/>
      <c r="IF94" s="37"/>
      <c r="IG94" s="37"/>
      <c r="IH94" s="37"/>
      <c r="II94" s="37"/>
      <c r="IJ94" s="37"/>
      <c r="IK94" s="37"/>
      <c r="IL94" s="37"/>
      <c r="IM94" s="37"/>
      <c r="IN94" s="37"/>
      <c r="IO94" s="37"/>
      <c r="IP94" s="37"/>
      <c r="IQ94" s="37"/>
      <c r="IR94" s="37"/>
      <c r="IS94" s="37"/>
      <c r="IT94" s="37"/>
      <c r="IU94" s="37"/>
    </row>
    <row r="95" ht="15.0" customHeight="1">
      <c r="A95" s="81">
        <v>11.0</v>
      </c>
      <c r="B95" s="60" t="s">
        <v>104</v>
      </c>
      <c r="C95" s="82" t="s">
        <v>21</v>
      </c>
      <c r="D95" s="58">
        <v>0.0</v>
      </c>
      <c r="E95" s="48">
        <v>2457.89</v>
      </c>
      <c r="F95" s="78">
        <f t="shared" si="3"/>
        <v>0</v>
      </c>
      <c r="G95" s="78">
        <f t="shared" si="4"/>
        <v>0</v>
      </c>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c r="BJ95" s="37"/>
      <c r="BK95" s="37"/>
      <c r="BL95" s="37"/>
      <c r="BM95" s="37"/>
      <c r="BN95" s="37"/>
      <c r="BO95" s="37"/>
      <c r="BP95" s="37"/>
      <c r="BQ95" s="37"/>
      <c r="BR95" s="37"/>
      <c r="BS95" s="37"/>
      <c r="BT95" s="37"/>
      <c r="BU95" s="37"/>
      <c r="BV95" s="37"/>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c r="DS95" s="37"/>
      <c r="DT95" s="37"/>
      <c r="DU95" s="37"/>
      <c r="DV95" s="37"/>
      <c r="DW95" s="37"/>
      <c r="DX95" s="37"/>
      <c r="DY95" s="37"/>
      <c r="DZ95" s="37"/>
      <c r="EA95" s="37"/>
      <c r="EB95" s="37"/>
      <c r="EC95" s="37"/>
      <c r="ED95" s="37"/>
      <c r="EE95" s="37"/>
      <c r="EF95" s="37"/>
      <c r="EG95" s="37"/>
      <c r="EH95" s="37"/>
      <c r="EI95" s="37"/>
      <c r="EJ95" s="37"/>
      <c r="EK95" s="37"/>
      <c r="EL95" s="37"/>
      <c r="EM95" s="37"/>
      <c r="EN95" s="37"/>
      <c r="EO95" s="37"/>
      <c r="EP95" s="37"/>
      <c r="EQ95" s="37"/>
      <c r="ER95" s="37"/>
      <c r="ES95" s="37"/>
      <c r="ET95" s="37"/>
      <c r="EU95" s="37"/>
      <c r="EV95" s="37"/>
      <c r="EW95" s="37"/>
      <c r="EX95" s="37"/>
      <c r="EY95" s="37"/>
      <c r="EZ95" s="37"/>
      <c r="FA95" s="37"/>
      <c r="FB95" s="37"/>
      <c r="FC95" s="37"/>
      <c r="FD95" s="37"/>
      <c r="FE95" s="37"/>
      <c r="FF95" s="37"/>
      <c r="FG95" s="37"/>
      <c r="FH95" s="37"/>
      <c r="FI95" s="37"/>
      <c r="FJ95" s="37"/>
      <c r="FK95" s="37"/>
      <c r="FL95" s="37"/>
      <c r="FM95" s="37"/>
      <c r="FN95" s="37"/>
      <c r="FO95" s="37"/>
      <c r="FP95" s="37"/>
      <c r="FQ95" s="37"/>
      <c r="FR95" s="37"/>
      <c r="FS95" s="37"/>
      <c r="FT95" s="37"/>
      <c r="FU95" s="37"/>
      <c r="FV95" s="37"/>
      <c r="FW95" s="37"/>
      <c r="FX95" s="37"/>
      <c r="FY95" s="37"/>
      <c r="FZ95" s="37"/>
      <c r="GA95" s="37"/>
      <c r="GB95" s="37"/>
      <c r="GC95" s="37"/>
      <c r="GD95" s="37"/>
      <c r="GE95" s="37"/>
      <c r="GF95" s="37"/>
      <c r="GG95" s="37"/>
      <c r="GH95" s="37"/>
      <c r="GI95" s="37"/>
      <c r="GJ95" s="37"/>
      <c r="GK95" s="37"/>
      <c r="GL95" s="37"/>
      <c r="GM95" s="37"/>
      <c r="GN95" s="37"/>
      <c r="GO95" s="37"/>
      <c r="GP95" s="37"/>
      <c r="GQ95" s="37"/>
      <c r="GR95" s="37"/>
      <c r="GS95" s="37"/>
      <c r="GT95" s="37"/>
      <c r="GU95" s="37"/>
      <c r="GV95" s="37"/>
      <c r="GW95" s="37"/>
      <c r="GX95" s="37"/>
      <c r="GY95" s="37"/>
      <c r="GZ95" s="37"/>
      <c r="HA95" s="37"/>
      <c r="HB95" s="37"/>
      <c r="HC95" s="37"/>
      <c r="HD95" s="37"/>
      <c r="HE95" s="37"/>
      <c r="HF95" s="37"/>
      <c r="HG95" s="37"/>
      <c r="HH95" s="37"/>
      <c r="HI95" s="37"/>
      <c r="HJ95" s="37"/>
      <c r="HK95" s="37"/>
      <c r="HL95" s="37"/>
      <c r="HM95" s="37"/>
      <c r="HN95" s="37"/>
      <c r="HO95" s="37"/>
      <c r="HP95" s="37"/>
      <c r="HQ95" s="37"/>
      <c r="HR95" s="37"/>
      <c r="HS95" s="37"/>
      <c r="HT95" s="37"/>
      <c r="HU95" s="37"/>
      <c r="HV95" s="37"/>
      <c r="HW95" s="37"/>
      <c r="HX95" s="37"/>
      <c r="HY95" s="37"/>
      <c r="HZ95" s="37"/>
      <c r="IA95" s="37"/>
      <c r="IB95" s="37"/>
      <c r="IC95" s="37"/>
      <c r="ID95" s="37"/>
      <c r="IE95" s="37"/>
      <c r="IF95" s="37"/>
      <c r="IG95" s="37"/>
      <c r="IH95" s="37"/>
      <c r="II95" s="37"/>
      <c r="IJ95" s="37"/>
      <c r="IK95" s="37"/>
      <c r="IL95" s="37"/>
      <c r="IM95" s="37"/>
      <c r="IN95" s="37"/>
      <c r="IO95" s="37"/>
      <c r="IP95" s="37"/>
      <c r="IQ95" s="37"/>
      <c r="IR95" s="37"/>
      <c r="IS95" s="37"/>
      <c r="IT95" s="37"/>
      <c r="IU95" s="37"/>
    </row>
    <row r="96" ht="15.0" customHeight="1">
      <c r="A96" s="81">
        <v>12.0</v>
      </c>
      <c r="B96" s="60" t="s">
        <v>105</v>
      </c>
      <c r="C96" s="82" t="s">
        <v>21</v>
      </c>
      <c r="D96" s="58">
        <v>0.0</v>
      </c>
      <c r="E96" s="48">
        <v>1784.32</v>
      </c>
      <c r="F96" s="78">
        <f t="shared" si="3"/>
        <v>0</v>
      </c>
      <c r="G96" s="78">
        <f t="shared" si="4"/>
        <v>0</v>
      </c>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c r="BJ96" s="37"/>
      <c r="BK96" s="37"/>
      <c r="BL96" s="37"/>
      <c r="BM96" s="37"/>
      <c r="BN96" s="37"/>
      <c r="BO96" s="37"/>
      <c r="BP96" s="37"/>
      <c r="BQ96" s="37"/>
      <c r="BR96" s="37"/>
      <c r="BS96" s="37"/>
      <c r="BT96" s="37"/>
      <c r="BU96" s="37"/>
      <c r="BV96" s="37"/>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row>
    <row r="97" ht="12.75" customHeight="1">
      <c r="A97" s="89" t="s">
        <v>124</v>
      </c>
      <c r="B97" s="90"/>
      <c r="C97" s="90"/>
      <c r="D97" s="90"/>
      <c r="E97" s="90"/>
      <c r="F97" s="91"/>
      <c r="G97" s="78">
        <f>SUM((G80:G96),2)</f>
        <v>499.2806</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41.60671667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1</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80">
        <f>ROUND((G98/G99),2)</f>
        <v>41.61</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4.2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3.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4.25" customHeight="1">
      <c r="A105" s="50" t="s">
        <v>126</v>
      </c>
      <c r="H105" s="50"/>
      <c r="L105" s="50"/>
      <c r="P105" s="50" t="s">
        <v>126</v>
      </c>
      <c r="T105" s="50" t="s">
        <v>126</v>
      </c>
      <c r="X105" s="50" t="s">
        <v>126</v>
      </c>
      <c r="AB105" s="50" t="s">
        <v>126</v>
      </c>
      <c r="AF105" s="50" t="s">
        <v>126</v>
      </c>
      <c r="AJ105" s="50" t="s">
        <v>126</v>
      </c>
      <c r="AN105" s="50" t="s">
        <v>126</v>
      </c>
      <c r="AR105" s="50" t="s">
        <v>126</v>
      </c>
      <c r="AV105" s="50" t="s">
        <v>126</v>
      </c>
      <c r="AZ105" s="50" t="s">
        <v>126</v>
      </c>
      <c r="BD105" s="50" t="s">
        <v>126</v>
      </c>
      <c r="BH105" s="50" t="s">
        <v>126</v>
      </c>
      <c r="BL105" s="50" t="s">
        <v>126</v>
      </c>
      <c r="BP105" s="50" t="s">
        <v>126</v>
      </c>
      <c r="BT105" s="50" t="s">
        <v>126</v>
      </c>
      <c r="BX105" s="50" t="s">
        <v>126</v>
      </c>
      <c r="CB105" s="50" t="s">
        <v>126</v>
      </c>
      <c r="CF105" s="50" t="s">
        <v>126</v>
      </c>
      <c r="CJ105" s="50" t="s">
        <v>126</v>
      </c>
      <c r="CN105" s="50" t="s">
        <v>126</v>
      </c>
      <c r="CR105" s="50" t="s">
        <v>126</v>
      </c>
      <c r="CV105" s="50" t="s">
        <v>126</v>
      </c>
      <c r="CZ105" s="50" t="s">
        <v>126</v>
      </c>
      <c r="DD105" s="50" t="s">
        <v>126</v>
      </c>
      <c r="DH105" s="50" t="s">
        <v>126</v>
      </c>
      <c r="DL105" s="50" t="s">
        <v>126</v>
      </c>
      <c r="DP105" s="50" t="s">
        <v>126</v>
      </c>
      <c r="DT105" s="50" t="s">
        <v>126</v>
      </c>
      <c r="DX105" s="50" t="s">
        <v>126</v>
      </c>
      <c r="EB105" s="50" t="s">
        <v>126</v>
      </c>
      <c r="EF105" s="50" t="s">
        <v>126</v>
      </c>
      <c r="EJ105" s="50" t="s">
        <v>126</v>
      </c>
      <c r="EN105" s="50" t="s">
        <v>126</v>
      </c>
      <c r="ER105" s="50" t="s">
        <v>126</v>
      </c>
      <c r="EV105" s="50" t="s">
        <v>126</v>
      </c>
      <c r="EZ105" s="50" t="s">
        <v>126</v>
      </c>
      <c r="FD105" s="50" t="s">
        <v>126</v>
      </c>
      <c r="FH105" s="50" t="s">
        <v>126</v>
      </c>
      <c r="FL105" s="50" t="s">
        <v>126</v>
      </c>
      <c r="FP105" s="50" t="s">
        <v>126</v>
      </c>
      <c r="FT105" s="50" t="s">
        <v>126</v>
      </c>
      <c r="FX105" s="50" t="s">
        <v>126</v>
      </c>
      <c r="GB105" s="50" t="s">
        <v>126</v>
      </c>
      <c r="GF105" s="50" t="s">
        <v>126</v>
      </c>
      <c r="GJ105" s="50" t="s">
        <v>126</v>
      </c>
      <c r="GN105" s="50" t="s">
        <v>126</v>
      </c>
      <c r="GR105" s="50" t="s">
        <v>126</v>
      </c>
      <c r="GV105" s="50" t="s">
        <v>126</v>
      </c>
      <c r="GZ105" s="50" t="s">
        <v>126</v>
      </c>
      <c r="HD105" s="50" t="s">
        <v>126</v>
      </c>
      <c r="HH105" s="50" t="s">
        <v>126</v>
      </c>
      <c r="HL105" s="50" t="s">
        <v>126</v>
      </c>
      <c r="HP105" s="50" t="s">
        <v>126</v>
      </c>
      <c r="HT105" s="50" t="s">
        <v>126</v>
      </c>
      <c r="HX105" s="50" t="s">
        <v>126</v>
      </c>
      <c r="IB105" s="50" t="s">
        <v>126</v>
      </c>
      <c r="IF105" s="50" t="s">
        <v>126</v>
      </c>
      <c r="IJ105" s="50" t="s">
        <v>126</v>
      </c>
      <c r="IN105" s="50" t="s">
        <v>126</v>
      </c>
      <c r="IR105" s="50" t="s">
        <v>126</v>
      </c>
    </row>
    <row r="106" ht="15.0" customHeight="1">
      <c r="A106" s="49" t="s">
        <v>109</v>
      </c>
      <c r="B106" s="33"/>
      <c r="C106" s="52"/>
      <c r="D106" s="52"/>
      <c r="E106" s="52"/>
      <c r="F106" s="33"/>
      <c r="G106" s="33"/>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c r="BJ106" s="37"/>
      <c r="BK106" s="37"/>
      <c r="BL106" s="37"/>
      <c r="BM106" s="37"/>
      <c r="BN106" s="37"/>
      <c r="BO106" s="37"/>
      <c r="BP106" s="37"/>
      <c r="BQ106" s="37"/>
      <c r="BR106" s="37"/>
      <c r="BS106" s="37"/>
      <c r="BT106" s="37"/>
      <c r="BU106" s="37"/>
      <c r="BV106" s="37"/>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row>
    <row r="107" ht="15.0" customHeight="1">
      <c r="A107" s="49" t="s">
        <v>110</v>
      </c>
      <c r="B107" s="33"/>
      <c r="C107" s="52"/>
      <c r="D107" s="52"/>
      <c r="E107" s="52"/>
      <c r="F107" s="33"/>
      <c r="G107" s="33"/>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c r="BJ107" s="37"/>
      <c r="BK107" s="37"/>
      <c r="BL107" s="37"/>
      <c r="BM107" s="37"/>
      <c r="BN107" s="37"/>
      <c r="BO107" s="37"/>
      <c r="BP107" s="37"/>
      <c r="BQ107" s="37"/>
      <c r="BR107" s="37"/>
      <c r="BS107" s="37"/>
      <c r="BT107" s="37"/>
      <c r="BU107" s="37"/>
      <c r="BV107" s="37"/>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row>
    <row r="108" ht="15.0" customHeight="1">
      <c r="A108" s="49" t="s">
        <v>111</v>
      </c>
      <c r="B108" s="33"/>
      <c r="C108" s="52"/>
      <c r="D108" s="52"/>
      <c r="E108" s="52"/>
      <c r="F108" s="33"/>
      <c r="G108" s="33"/>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row>
    <row r="109" ht="14.25" customHeight="1">
      <c r="A109" s="40"/>
      <c r="B109" s="9"/>
      <c r="C109" s="42"/>
      <c r="D109" s="42"/>
      <c r="E109" s="42"/>
      <c r="F109" s="33"/>
      <c r="G109" s="9"/>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c r="GL109" s="93"/>
      <c r="GM109" s="93"/>
      <c r="GN109" s="93"/>
      <c r="GO109" s="93"/>
      <c r="GP109" s="93"/>
      <c r="GQ109" s="93"/>
      <c r="GR109" s="93"/>
      <c r="GS109" s="93"/>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93"/>
      <c r="HQ109" s="93"/>
      <c r="HR109" s="93"/>
      <c r="HS109" s="93"/>
      <c r="HT109" s="93"/>
      <c r="HU109" s="93"/>
      <c r="HV109" s="93"/>
      <c r="HW109" s="93"/>
      <c r="HX109" s="93"/>
      <c r="HY109" s="93"/>
      <c r="HZ109" s="93"/>
      <c r="IA109" s="93"/>
      <c r="IB109" s="93"/>
      <c r="IC109" s="93"/>
      <c r="ID109" s="93"/>
      <c r="IE109" s="93"/>
      <c r="IF109" s="93"/>
      <c r="IG109" s="93"/>
      <c r="IH109" s="93"/>
      <c r="II109" s="93"/>
      <c r="IJ109" s="93"/>
      <c r="IK109" s="93"/>
      <c r="IL109" s="93"/>
      <c r="IM109" s="93"/>
      <c r="IN109" s="93"/>
      <c r="IO109" s="93"/>
      <c r="IP109" s="93"/>
      <c r="IQ109" s="93"/>
      <c r="IR109" s="93"/>
      <c r="IS109" s="93"/>
      <c r="IT109" s="93"/>
      <c r="IU109" s="93"/>
    </row>
    <row r="110" ht="14.25" customHeight="1">
      <c r="A110" s="40"/>
      <c r="B110" s="9"/>
      <c r="C110" s="42"/>
      <c r="D110" s="42"/>
      <c r="E110" s="42"/>
      <c r="F110" s="33"/>
      <c r="G110" s="9"/>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c r="GL110" s="93"/>
      <c r="GM110" s="93"/>
      <c r="GN110" s="93"/>
      <c r="GO110" s="93"/>
      <c r="GP110" s="93"/>
      <c r="GQ110" s="93"/>
      <c r="GR110" s="93"/>
      <c r="GS110" s="93"/>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93"/>
      <c r="HQ110" s="93"/>
      <c r="HR110" s="93"/>
      <c r="HS110" s="93"/>
      <c r="HT110" s="93"/>
      <c r="HU110" s="93"/>
      <c r="HV110" s="93"/>
      <c r="HW110" s="93"/>
      <c r="HX110" s="93"/>
      <c r="HY110" s="93"/>
      <c r="HZ110" s="93"/>
      <c r="IA110" s="93"/>
      <c r="IB110" s="93"/>
      <c r="IC110" s="93"/>
      <c r="ID110" s="93"/>
      <c r="IE110" s="93"/>
      <c r="IF110" s="93"/>
      <c r="IG110" s="93"/>
      <c r="IH110" s="93"/>
      <c r="II110" s="93"/>
      <c r="IJ110" s="93"/>
      <c r="IK110" s="93"/>
      <c r="IL110" s="93"/>
      <c r="IM110" s="93"/>
      <c r="IN110" s="93"/>
      <c r="IO110" s="93"/>
      <c r="IP110" s="93"/>
      <c r="IQ110" s="93"/>
      <c r="IR110" s="93"/>
      <c r="IS110" s="93"/>
      <c r="IT110" s="93"/>
      <c r="IU110" s="93"/>
    </row>
    <row r="111" ht="14.25" customHeight="1">
      <c r="A111" s="40"/>
      <c r="B111" s="9"/>
      <c r="C111" s="42"/>
      <c r="D111" s="42"/>
      <c r="E111" s="42"/>
      <c r="F111" s="33"/>
      <c r="G111" s="9"/>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c r="GL111" s="93"/>
      <c r="GM111" s="93"/>
      <c r="GN111" s="93"/>
      <c r="GO111" s="93"/>
      <c r="GP111" s="93"/>
      <c r="GQ111" s="93"/>
      <c r="GR111" s="93"/>
      <c r="GS111" s="93"/>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93"/>
      <c r="HQ111" s="93"/>
      <c r="HR111" s="93"/>
      <c r="HS111" s="93"/>
      <c r="HT111" s="93"/>
      <c r="HU111" s="93"/>
      <c r="HV111" s="93"/>
      <c r="HW111" s="93"/>
      <c r="HX111" s="93"/>
      <c r="HY111" s="93"/>
      <c r="HZ111" s="93"/>
      <c r="IA111" s="93"/>
      <c r="IB111" s="93"/>
      <c r="IC111" s="93"/>
      <c r="ID111" s="93"/>
      <c r="IE111" s="93"/>
      <c r="IF111" s="93"/>
      <c r="IG111" s="93"/>
      <c r="IH111" s="93"/>
      <c r="II111" s="93"/>
      <c r="IJ111" s="93"/>
      <c r="IK111" s="93"/>
      <c r="IL111" s="93"/>
      <c r="IM111" s="93"/>
      <c r="IN111" s="93"/>
      <c r="IO111" s="93"/>
      <c r="IP111" s="93"/>
      <c r="IQ111" s="93"/>
      <c r="IR111" s="93"/>
      <c r="IS111" s="93"/>
      <c r="IT111" s="93"/>
      <c r="IU111" s="93"/>
    </row>
    <row r="112" ht="14.25" customHeight="1">
      <c r="A112" s="40"/>
      <c r="B112" s="9"/>
      <c r="C112" s="42"/>
      <c r="D112" s="42"/>
      <c r="E112" s="42"/>
      <c r="F112" s="33"/>
      <c r="G112" s="9"/>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row>
    <row r="113" ht="14.25" customHeight="1">
      <c r="A113" s="40"/>
      <c r="B113" s="9"/>
      <c r="C113" s="42"/>
      <c r="D113" s="42"/>
      <c r="E113" s="42"/>
      <c r="F113" s="33"/>
      <c r="G113" s="9"/>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c r="GL113" s="93"/>
      <c r="GM113" s="93"/>
      <c r="GN113" s="93"/>
      <c r="GO113" s="93"/>
      <c r="GP113" s="93"/>
      <c r="GQ113" s="93"/>
      <c r="GR113" s="93"/>
      <c r="GS113" s="93"/>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93"/>
      <c r="HQ113" s="93"/>
      <c r="HR113" s="93"/>
      <c r="HS113" s="93"/>
      <c r="HT113" s="93"/>
      <c r="HU113" s="93"/>
      <c r="HV113" s="93"/>
      <c r="HW113" s="93"/>
      <c r="HX113" s="93"/>
      <c r="HY113" s="93"/>
      <c r="HZ113" s="93"/>
      <c r="IA113" s="93"/>
      <c r="IB113" s="93"/>
      <c r="IC113" s="93"/>
      <c r="ID113" s="93"/>
      <c r="IE113" s="93"/>
      <c r="IF113" s="93"/>
      <c r="IG113" s="93"/>
      <c r="IH113" s="93"/>
      <c r="II113" s="93"/>
      <c r="IJ113" s="93"/>
      <c r="IK113" s="93"/>
      <c r="IL113" s="93"/>
      <c r="IM113" s="93"/>
      <c r="IN113" s="93"/>
      <c r="IO113" s="93"/>
      <c r="IP113" s="93"/>
      <c r="IQ113" s="93"/>
      <c r="IR113" s="93"/>
      <c r="IS113" s="93"/>
      <c r="IT113" s="93"/>
      <c r="IU113" s="93"/>
    </row>
    <row r="114" ht="14.25" customHeight="1">
      <c r="A114" s="40"/>
      <c r="B114" s="9"/>
      <c r="C114" s="42"/>
      <c r="D114" s="42"/>
      <c r="E114" s="42"/>
      <c r="F114" s="33"/>
      <c r="G114" s="9"/>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c r="IE114" s="93"/>
      <c r="IF114" s="93"/>
      <c r="IG114" s="93"/>
      <c r="IH114" s="93"/>
      <c r="II114" s="93"/>
      <c r="IJ114" s="93"/>
      <c r="IK114" s="93"/>
      <c r="IL114" s="93"/>
      <c r="IM114" s="93"/>
      <c r="IN114" s="93"/>
      <c r="IO114" s="93"/>
      <c r="IP114" s="93"/>
      <c r="IQ114" s="93"/>
      <c r="IR114" s="93"/>
      <c r="IS114" s="93"/>
      <c r="IT114" s="93"/>
      <c r="IU114" s="93"/>
    </row>
    <row r="115" ht="14.25" customHeight="1">
      <c r="A115" s="40"/>
      <c r="B115" s="9"/>
      <c r="C115" s="42"/>
      <c r="D115" s="42"/>
      <c r="E115" s="42"/>
      <c r="F115" s="33"/>
      <c r="G115" s="9"/>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c r="IE115" s="93"/>
      <c r="IF115" s="93"/>
      <c r="IG115" s="93"/>
      <c r="IH115" s="93"/>
      <c r="II115" s="93"/>
      <c r="IJ115" s="93"/>
      <c r="IK115" s="93"/>
      <c r="IL115" s="93"/>
      <c r="IM115" s="93"/>
      <c r="IN115" s="93"/>
      <c r="IO115" s="93"/>
      <c r="IP115" s="93"/>
      <c r="IQ115" s="93"/>
      <c r="IR115" s="93"/>
      <c r="IS115" s="93"/>
      <c r="IT115" s="93"/>
      <c r="IU115" s="93"/>
    </row>
    <row r="116" ht="14.25" customHeight="1">
      <c r="A116" s="40"/>
      <c r="B116" s="9"/>
      <c r="C116" s="42"/>
      <c r="D116" s="42"/>
      <c r="E116" s="42"/>
      <c r="F116" s="33"/>
      <c r="G116" s="42"/>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c r="IU116" s="96"/>
    </row>
    <row r="117" ht="14.25" customHeight="1">
      <c r="A117" s="40"/>
      <c r="B117" s="9"/>
      <c r="C117" s="42"/>
      <c r="D117" s="42"/>
      <c r="E117" s="42"/>
      <c r="F117" s="33"/>
      <c r="G117" s="42"/>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c r="IU117" s="96"/>
    </row>
    <row r="118" ht="14.25" customHeight="1">
      <c r="A118" s="40"/>
      <c r="B118" s="9"/>
      <c r="C118" s="42"/>
      <c r="D118" s="42"/>
      <c r="E118" s="42"/>
      <c r="F118" s="33"/>
      <c r="G118" s="42"/>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c r="IU118" s="96"/>
    </row>
    <row r="119" ht="14.25" customHeight="1">
      <c r="A119" s="40"/>
      <c r="B119" s="9"/>
      <c r="C119" s="42"/>
      <c r="D119" s="42"/>
      <c r="E119" s="42"/>
      <c r="F119" s="33"/>
      <c r="G119" s="42"/>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c r="IU119" s="96"/>
    </row>
    <row r="120" ht="14.25" customHeight="1">
      <c r="A120" s="40"/>
      <c r="B120" s="9"/>
      <c r="C120" s="42"/>
      <c r="D120" s="42"/>
      <c r="E120" s="42"/>
      <c r="F120" s="33"/>
      <c r="G120" s="42"/>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c r="IU120" s="96"/>
    </row>
    <row r="121" ht="14.25" customHeight="1">
      <c r="A121" s="40"/>
      <c r="B121" s="9"/>
      <c r="C121" s="42"/>
      <c r="D121" s="42"/>
      <c r="E121" s="42"/>
      <c r="F121" s="33"/>
      <c r="G121" s="42"/>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c r="IU121" s="96"/>
    </row>
    <row r="122" ht="14.25" customHeight="1">
      <c r="A122" s="40"/>
      <c r="B122" s="9"/>
      <c r="C122" s="42"/>
      <c r="D122" s="42"/>
      <c r="E122" s="42"/>
      <c r="F122" s="33"/>
      <c r="G122" s="42"/>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c r="IU122" s="96"/>
    </row>
    <row r="123" ht="14.25" customHeight="1">
      <c r="A123" s="40"/>
      <c r="B123" s="9"/>
      <c r="C123" s="42"/>
      <c r="D123" s="42"/>
      <c r="E123" s="42"/>
      <c r="F123" s="33"/>
      <c r="G123" s="42"/>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c r="IU123" s="96"/>
    </row>
    <row r="124" ht="14.25" customHeight="1">
      <c r="A124" s="40"/>
      <c r="B124" s="9"/>
      <c r="C124" s="42"/>
      <c r="D124" s="42"/>
      <c r="E124" s="42"/>
      <c r="F124" s="33"/>
      <c r="G124" s="42"/>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c r="IU124" s="96"/>
    </row>
    <row r="125" ht="14.25" customHeight="1">
      <c r="A125" s="40"/>
      <c r="B125" s="9"/>
      <c r="C125" s="42"/>
      <c r="D125" s="42"/>
      <c r="E125" s="42"/>
      <c r="F125" s="33"/>
      <c r="G125" s="42"/>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c r="IU125" s="96"/>
    </row>
    <row r="126" ht="14.25" customHeight="1">
      <c r="A126" s="40"/>
      <c r="B126" s="9"/>
      <c r="C126" s="42"/>
      <c r="D126" s="42"/>
      <c r="E126" s="42"/>
      <c r="F126" s="33"/>
      <c r="G126" s="42"/>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c r="IU126" s="96"/>
    </row>
    <row r="127" ht="14.25" customHeight="1">
      <c r="A127" s="40"/>
      <c r="B127" s="9"/>
      <c r="C127" s="42"/>
      <c r="D127" s="42"/>
      <c r="E127" s="42"/>
      <c r="F127" s="33"/>
      <c r="G127" s="42"/>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c r="IU127" s="96"/>
    </row>
    <row r="128" ht="14.25" customHeight="1">
      <c r="A128" s="40"/>
      <c r="B128" s="9"/>
      <c r="C128" s="42"/>
      <c r="D128" s="42"/>
      <c r="E128" s="42"/>
      <c r="F128" s="33"/>
      <c r="G128" s="42"/>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c r="IU128" s="96"/>
    </row>
    <row r="129" ht="14.25" customHeight="1">
      <c r="A129" s="40"/>
      <c r="B129" s="9"/>
      <c r="C129" s="42"/>
      <c r="D129" s="42"/>
      <c r="E129" s="42"/>
      <c r="F129" s="33"/>
      <c r="G129" s="42"/>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c r="IU129" s="96"/>
    </row>
    <row r="130" ht="14.25" customHeight="1">
      <c r="A130" s="40"/>
      <c r="B130" s="9"/>
      <c r="C130" s="42"/>
      <c r="D130" s="42"/>
      <c r="E130" s="42"/>
      <c r="F130" s="33"/>
      <c r="G130" s="42"/>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c r="IU130" s="96"/>
    </row>
    <row r="131" ht="14.25" customHeight="1">
      <c r="A131" s="40"/>
      <c r="B131" s="9"/>
      <c r="C131" s="42"/>
      <c r="D131" s="42"/>
      <c r="E131" s="42"/>
      <c r="F131" s="33"/>
      <c r="G131" s="42"/>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c r="IU131" s="96"/>
    </row>
    <row r="132" ht="14.25" customHeight="1">
      <c r="A132" s="40"/>
      <c r="B132" s="9"/>
      <c r="C132" s="42"/>
      <c r="D132" s="42"/>
      <c r="E132" s="42"/>
      <c r="F132" s="33"/>
      <c r="G132" s="42"/>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c r="IU132" s="96"/>
    </row>
    <row r="133" ht="14.25" customHeight="1">
      <c r="A133" s="40"/>
      <c r="B133" s="9"/>
      <c r="C133" s="42"/>
      <c r="D133" s="42"/>
      <c r="E133" s="42"/>
      <c r="F133" s="33"/>
      <c r="G133" s="42"/>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c r="IU133" s="96"/>
    </row>
    <row r="134" ht="14.25" customHeight="1">
      <c r="A134" s="40"/>
      <c r="B134" s="9"/>
      <c r="C134" s="42"/>
      <c r="D134" s="42"/>
      <c r="E134" s="42"/>
      <c r="F134" s="33"/>
      <c r="G134" s="42"/>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c r="IU134" s="96"/>
    </row>
    <row r="135" ht="14.25" customHeight="1">
      <c r="A135" s="40"/>
      <c r="B135" s="9"/>
      <c r="C135" s="42"/>
      <c r="D135" s="42"/>
      <c r="E135" s="42"/>
      <c r="F135" s="33"/>
      <c r="G135" s="42"/>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c r="IU135" s="96"/>
    </row>
    <row r="136" ht="14.25" customHeight="1">
      <c r="A136" s="40"/>
      <c r="B136" s="9"/>
      <c r="C136" s="42"/>
      <c r="D136" s="42"/>
      <c r="E136" s="42"/>
      <c r="F136" s="33"/>
      <c r="G136" s="42"/>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c r="IU136" s="96"/>
    </row>
    <row r="137" ht="14.25" customHeight="1">
      <c r="A137" s="40"/>
      <c r="B137" s="9"/>
      <c r="C137" s="42"/>
      <c r="D137" s="42"/>
      <c r="E137" s="42"/>
      <c r="F137" s="33"/>
      <c r="G137" s="42"/>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c r="IU137" s="96"/>
    </row>
    <row r="138" ht="14.25" customHeight="1">
      <c r="A138" s="40"/>
      <c r="B138" s="9"/>
      <c r="C138" s="42"/>
      <c r="D138" s="42"/>
      <c r="E138" s="42"/>
      <c r="F138" s="33"/>
      <c r="G138" s="42"/>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c r="IU138" s="96"/>
    </row>
    <row r="139" ht="14.25" customHeight="1">
      <c r="A139" s="40"/>
      <c r="B139" s="9"/>
      <c r="C139" s="42"/>
      <c r="D139" s="42"/>
      <c r="E139" s="42"/>
      <c r="F139" s="33"/>
      <c r="G139" s="42"/>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c r="IU139" s="96"/>
    </row>
    <row r="140" ht="14.25" customHeight="1">
      <c r="A140" s="40"/>
      <c r="B140" s="9"/>
      <c r="C140" s="42"/>
      <c r="D140" s="42"/>
      <c r="E140" s="42"/>
      <c r="F140" s="33"/>
      <c r="G140" s="42"/>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c r="IU140" s="96"/>
    </row>
    <row r="141" ht="14.25" customHeight="1">
      <c r="A141" s="40"/>
      <c r="B141" s="9"/>
      <c r="C141" s="42"/>
      <c r="D141" s="42"/>
      <c r="E141" s="42"/>
      <c r="F141" s="33"/>
      <c r="G141" s="42"/>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c r="IU141" s="96"/>
    </row>
  </sheetData>
  <mergeCells count="268">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A105:G105"/>
    <mergeCell ref="H105:K105"/>
    <mergeCell ref="L105:O105"/>
    <mergeCell ref="P105:S105"/>
    <mergeCell ref="T105:W105"/>
    <mergeCell ref="X105:AA105"/>
    <mergeCell ref="AB105:AE105"/>
    <mergeCell ref="AF105:AI105"/>
    <mergeCell ref="AJ105:AM105"/>
    <mergeCell ref="AN105:AQ105"/>
    <mergeCell ref="AR105:AU105"/>
    <mergeCell ref="AV105:AY105"/>
    <mergeCell ref="AZ105:BC105"/>
    <mergeCell ref="BD105:BG105"/>
    <mergeCell ref="BH105:BK105"/>
    <mergeCell ref="BL105:BO105"/>
    <mergeCell ref="BP105:BS105"/>
    <mergeCell ref="BT105:BW105"/>
    <mergeCell ref="BX105:CA105"/>
    <mergeCell ref="CB105:CE105"/>
    <mergeCell ref="CF105:CI105"/>
    <mergeCell ref="CJ105:CM105"/>
    <mergeCell ref="CN105:CQ105"/>
    <mergeCell ref="CR105:CU105"/>
    <mergeCell ref="CV105:CY105"/>
    <mergeCell ref="CZ105:DC105"/>
    <mergeCell ref="DD105:DG105"/>
    <mergeCell ref="DH105:DK105"/>
    <mergeCell ref="DL105:DO105"/>
    <mergeCell ref="DP105:DS105"/>
    <mergeCell ref="DT105:DW105"/>
    <mergeCell ref="DX105:EA105"/>
    <mergeCell ref="EB105:EE105"/>
    <mergeCell ref="EF105:EI105"/>
    <mergeCell ref="EJ105:EM105"/>
    <mergeCell ref="EN105:EQ105"/>
    <mergeCell ref="ER105:EU105"/>
    <mergeCell ref="EV105:EY105"/>
    <mergeCell ref="EZ105:FC105"/>
    <mergeCell ref="FD105:FG105"/>
    <mergeCell ref="FH105:FK105"/>
    <mergeCell ref="FL105:FO105"/>
    <mergeCell ref="FP105:FS105"/>
    <mergeCell ref="FT105:FW105"/>
    <mergeCell ref="FX105:GA105"/>
    <mergeCell ref="GB105:GE105"/>
    <mergeCell ref="GF105:GI105"/>
    <mergeCell ref="GJ105:GM105"/>
    <mergeCell ref="GN105:GQ105"/>
  </mergeCells>
  <printOptions/>
  <pageMargins bottom="0.75" footer="0.0" header="0.0" left="0.7" right="0.7" top="0.75"/>
  <pageSetup paperSize="8" orientation="landscape"/>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4.25" customHeight="1">
      <c r="A1" s="92" t="s">
        <v>0</v>
      </c>
      <c r="F1" s="54"/>
      <c r="G1" s="9"/>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c r="IE1" s="93"/>
      <c r="IF1" s="93"/>
      <c r="IG1" s="93"/>
      <c r="IH1" s="93"/>
      <c r="II1" s="93"/>
      <c r="IJ1" s="93"/>
      <c r="IK1" s="93"/>
      <c r="IL1" s="93"/>
      <c r="IM1" s="93"/>
      <c r="IN1" s="93"/>
      <c r="IO1" s="93"/>
      <c r="IP1" s="93"/>
      <c r="IQ1" s="93"/>
      <c r="IR1" s="93"/>
      <c r="IS1" s="93"/>
      <c r="IT1" s="93"/>
      <c r="IU1" s="93"/>
    </row>
    <row r="2" ht="14.25" customHeight="1">
      <c r="A2" s="94" t="s">
        <v>1</v>
      </c>
      <c r="F2" s="54"/>
      <c r="G2" s="9"/>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row>
    <row r="3" ht="14.25" customHeight="1">
      <c r="A3" s="92" t="s">
        <v>166</v>
      </c>
      <c r="F3" s="54"/>
      <c r="G3" s="9"/>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row>
    <row r="4" ht="14.25" customHeight="1">
      <c r="A4" s="4"/>
      <c r="B4" s="4"/>
      <c r="C4" s="40"/>
      <c r="D4" s="40"/>
      <c r="E4" s="40"/>
      <c r="F4" s="56"/>
      <c r="G4" s="9"/>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row>
    <row r="5" ht="38.25" customHeight="1">
      <c r="A5" s="35" t="s">
        <v>3</v>
      </c>
      <c r="B5" s="35" t="s">
        <v>4</v>
      </c>
      <c r="C5" s="35" t="s">
        <v>5</v>
      </c>
      <c r="D5" s="35" t="s">
        <v>167</v>
      </c>
      <c r="E5" s="35" t="s">
        <v>114</v>
      </c>
      <c r="F5" s="35" t="s">
        <v>115</v>
      </c>
      <c r="G5" s="9"/>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row>
    <row r="6" ht="14.25" customHeight="1">
      <c r="A6" s="58">
        <v>1.0</v>
      </c>
      <c r="B6" s="59" t="s">
        <v>7</v>
      </c>
      <c r="C6" s="58" t="s">
        <v>8</v>
      </c>
      <c r="D6" s="58">
        <v>4.0</v>
      </c>
      <c r="E6" s="48">
        <v>2.98</v>
      </c>
      <c r="F6" s="48">
        <f t="shared" ref="F6:F58" si="1">ROUND((D6*E6),2)</f>
        <v>11.92</v>
      </c>
      <c r="G6" s="9"/>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row>
    <row r="7" ht="27.75" customHeight="1">
      <c r="A7" s="58">
        <v>2.0</v>
      </c>
      <c r="B7" s="59" t="s">
        <v>9</v>
      </c>
      <c r="C7" s="35" t="s">
        <v>10</v>
      </c>
      <c r="D7" s="35">
        <v>24.0</v>
      </c>
      <c r="E7" s="48">
        <v>5.52</v>
      </c>
      <c r="F7" s="48">
        <f t="shared" si="1"/>
        <v>132.48</v>
      </c>
      <c r="G7" s="9"/>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row>
    <row r="8" ht="14.25" customHeight="1">
      <c r="A8" s="58">
        <v>3.0</v>
      </c>
      <c r="B8" s="59" t="s">
        <v>11</v>
      </c>
      <c r="C8" s="58" t="s">
        <v>8</v>
      </c>
      <c r="D8" s="58">
        <v>24.0</v>
      </c>
      <c r="E8" s="48">
        <v>8.5</v>
      </c>
      <c r="F8" s="48">
        <f t="shared" si="1"/>
        <v>204</v>
      </c>
      <c r="G8" s="9"/>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row>
    <row r="9" ht="64.5" customHeight="1">
      <c r="A9" s="58">
        <v>4.0</v>
      </c>
      <c r="B9" s="59" t="s">
        <v>12</v>
      </c>
      <c r="C9" s="35" t="s">
        <v>10</v>
      </c>
      <c r="D9" s="35">
        <v>0.0</v>
      </c>
      <c r="E9" s="48">
        <v>102.78</v>
      </c>
      <c r="F9" s="48">
        <f t="shared" si="1"/>
        <v>0</v>
      </c>
      <c r="G9" s="9"/>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row>
    <row r="10" ht="51.0" customHeight="1">
      <c r="A10" s="58">
        <v>5.0</v>
      </c>
      <c r="B10" s="59" t="s">
        <v>13</v>
      </c>
      <c r="C10" s="35" t="s">
        <v>10</v>
      </c>
      <c r="D10" s="35">
        <v>1.0</v>
      </c>
      <c r="E10" s="48">
        <v>20.28</v>
      </c>
      <c r="F10" s="48">
        <f t="shared" si="1"/>
        <v>20.28</v>
      </c>
      <c r="G10" s="9"/>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row>
    <row r="11" ht="54.0" customHeight="1">
      <c r="A11" s="58">
        <v>6.0</v>
      </c>
      <c r="B11" s="59" t="s">
        <v>14</v>
      </c>
      <c r="C11" s="35" t="s">
        <v>10</v>
      </c>
      <c r="D11" s="35">
        <v>0.0</v>
      </c>
      <c r="E11" s="48">
        <v>12.1</v>
      </c>
      <c r="F11" s="48">
        <f t="shared" si="1"/>
        <v>0</v>
      </c>
      <c r="G11" s="9"/>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row>
    <row r="12" ht="38.25" customHeight="1">
      <c r="A12" s="58">
        <v>7.0</v>
      </c>
      <c r="B12" s="59" t="s">
        <v>15</v>
      </c>
      <c r="C12" s="35" t="s">
        <v>10</v>
      </c>
      <c r="D12" s="35">
        <v>2.0</v>
      </c>
      <c r="E12" s="48">
        <v>71.01</v>
      </c>
      <c r="F12" s="48">
        <f t="shared" si="1"/>
        <v>142.02</v>
      </c>
      <c r="G12" s="9"/>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row>
    <row r="13" ht="38.25" customHeight="1">
      <c r="A13" s="58">
        <v>8.0</v>
      </c>
      <c r="B13" s="59" t="s">
        <v>16</v>
      </c>
      <c r="C13" s="35" t="s">
        <v>10</v>
      </c>
      <c r="D13" s="35">
        <v>0.0</v>
      </c>
      <c r="E13" s="48">
        <v>111.91</v>
      </c>
      <c r="F13" s="48">
        <f t="shared" si="1"/>
        <v>0</v>
      </c>
      <c r="G13" s="9"/>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row>
    <row r="14" ht="41.25" customHeight="1">
      <c r="A14" s="58">
        <v>9.0</v>
      </c>
      <c r="B14" s="59" t="s">
        <v>17</v>
      </c>
      <c r="C14" s="35" t="s">
        <v>10</v>
      </c>
      <c r="D14" s="35">
        <v>0.0</v>
      </c>
      <c r="E14" s="48">
        <v>72.98</v>
      </c>
      <c r="F14" s="48">
        <f t="shared" si="1"/>
        <v>0</v>
      </c>
      <c r="G14" s="9"/>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row>
    <row r="15" ht="25.5" customHeight="1">
      <c r="A15" s="58">
        <v>10.0</v>
      </c>
      <c r="B15" s="59" t="s">
        <v>18</v>
      </c>
      <c r="C15" s="35" t="s">
        <v>10</v>
      </c>
      <c r="D15" s="35">
        <v>24.0</v>
      </c>
      <c r="E15" s="48">
        <v>124.06</v>
      </c>
      <c r="F15" s="48">
        <f t="shared" si="1"/>
        <v>2977.44</v>
      </c>
      <c r="G15" s="9"/>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row>
    <row r="16" ht="38.25" customHeight="1">
      <c r="A16" s="58">
        <v>11.0</v>
      </c>
      <c r="B16" s="59" t="s">
        <v>19</v>
      </c>
      <c r="C16" s="35" t="s">
        <v>10</v>
      </c>
      <c r="D16" s="35">
        <v>12.0</v>
      </c>
      <c r="E16" s="48">
        <v>52.45</v>
      </c>
      <c r="F16" s="48">
        <f t="shared" si="1"/>
        <v>629.4</v>
      </c>
      <c r="G16" s="9"/>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row>
    <row r="17" ht="14.25" customHeight="1">
      <c r="A17" s="58">
        <v>12.0</v>
      </c>
      <c r="B17" s="59" t="s">
        <v>20</v>
      </c>
      <c r="C17" s="58" t="s">
        <v>21</v>
      </c>
      <c r="D17" s="58">
        <v>2.0</v>
      </c>
      <c r="E17" s="48">
        <v>23.22</v>
      </c>
      <c r="F17" s="48">
        <f t="shared" si="1"/>
        <v>46.44</v>
      </c>
      <c r="G17" s="9"/>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row>
    <row r="18" ht="14.25" customHeight="1">
      <c r="A18" s="58">
        <v>13.0</v>
      </c>
      <c r="B18" s="59" t="s">
        <v>22</v>
      </c>
      <c r="C18" s="58" t="s">
        <v>21</v>
      </c>
      <c r="D18" s="58">
        <v>2.0</v>
      </c>
      <c r="E18" s="48">
        <v>23.22</v>
      </c>
      <c r="F18" s="48">
        <f t="shared" si="1"/>
        <v>46.44</v>
      </c>
      <c r="G18" s="9"/>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row>
    <row r="19" ht="14.25" customHeight="1">
      <c r="A19" s="58">
        <v>14.0</v>
      </c>
      <c r="B19" s="59" t="s">
        <v>23</v>
      </c>
      <c r="C19" s="58" t="s">
        <v>21</v>
      </c>
      <c r="D19" s="58">
        <v>0.0</v>
      </c>
      <c r="E19" s="48">
        <v>23.22</v>
      </c>
      <c r="F19" s="48">
        <f t="shared" si="1"/>
        <v>0</v>
      </c>
      <c r="G19" s="9"/>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row>
    <row r="20" ht="11.25" customHeight="1">
      <c r="A20" s="58">
        <v>15.0</v>
      </c>
      <c r="B20" s="59" t="s">
        <v>24</v>
      </c>
      <c r="C20" s="58" t="s">
        <v>21</v>
      </c>
      <c r="D20" s="58">
        <v>0.0</v>
      </c>
      <c r="E20" s="48">
        <v>34.83</v>
      </c>
      <c r="F20" s="48">
        <f t="shared" si="1"/>
        <v>0</v>
      </c>
      <c r="G20" s="9"/>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row>
    <row r="21" ht="15.0" customHeight="1">
      <c r="A21" s="58">
        <v>16.0</v>
      </c>
      <c r="B21" s="60" t="s">
        <v>25</v>
      </c>
      <c r="C21" s="58" t="s">
        <v>21</v>
      </c>
      <c r="D21" s="58">
        <v>6.0</v>
      </c>
      <c r="E21" s="48">
        <v>3.13</v>
      </c>
      <c r="F21" s="48">
        <f t="shared" si="1"/>
        <v>18.78</v>
      </c>
      <c r="G21" s="33"/>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row>
    <row r="22" ht="14.25" customHeight="1">
      <c r="A22" s="58">
        <v>17.0</v>
      </c>
      <c r="B22" s="59" t="s">
        <v>26</v>
      </c>
      <c r="C22" s="58" t="s">
        <v>21</v>
      </c>
      <c r="D22" s="58">
        <v>12.0</v>
      </c>
      <c r="E22" s="48">
        <v>2.44</v>
      </c>
      <c r="F22" s="48">
        <f t="shared" si="1"/>
        <v>29.28</v>
      </c>
      <c r="G22" s="9"/>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row>
    <row r="23" ht="38.25" customHeight="1">
      <c r="A23" s="58">
        <v>18.0</v>
      </c>
      <c r="B23" s="59" t="s">
        <v>27</v>
      </c>
      <c r="C23" s="58" t="s">
        <v>21</v>
      </c>
      <c r="D23" s="58">
        <v>24.0</v>
      </c>
      <c r="E23" s="48">
        <v>2.79</v>
      </c>
      <c r="F23" s="48">
        <f t="shared" si="1"/>
        <v>66.96</v>
      </c>
      <c r="G23" s="9"/>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row>
    <row r="24" ht="14.25" customHeight="1">
      <c r="A24" s="58">
        <v>19.0</v>
      </c>
      <c r="B24" s="59" t="s">
        <v>28</v>
      </c>
      <c r="C24" s="58" t="s">
        <v>21</v>
      </c>
      <c r="D24" s="58">
        <v>24.0</v>
      </c>
      <c r="E24" s="48">
        <v>1.84</v>
      </c>
      <c r="F24" s="48">
        <f t="shared" si="1"/>
        <v>44.16</v>
      </c>
      <c r="G24" s="9"/>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row>
    <row r="25" ht="38.25" customHeight="1">
      <c r="A25" s="58">
        <v>20.0</v>
      </c>
      <c r="B25" s="59" t="s">
        <v>29</v>
      </c>
      <c r="C25" s="58" t="s">
        <v>30</v>
      </c>
      <c r="D25" s="58">
        <v>1.0</v>
      </c>
      <c r="E25" s="48">
        <v>9.95</v>
      </c>
      <c r="F25" s="48">
        <f t="shared" si="1"/>
        <v>9.95</v>
      </c>
      <c r="G25" s="9"/>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row>
    <row r="26" ht="25.5" customHeight="1">
      <c r="A26" s="58">
        <v>21.0</v>
      </c>
      <c r="B26" s="59" t="s">
        <v>31</v>
      </c>
      <c r="C26" s="35" t="s">
        <v>10</v>
      </c>
      <c r="D26" s="35">
        <v>0.0</v>
      </c>
      <c r="E26" s="48">
        <v>39.53</v>
      </c>
      <c r="F26" s="48">
        <f t="shared" si="1"/>
        <v>0</v>
      </c>
      <c r="G26" s="9"/>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row>
    <row r="27" ht="38.25" customHeight="1">
      <c r="A27" s="58">
        <v>22.0</v>
      </c>
      <c r="B27" s="61" t="s">
        <v>32</v>
      </c>
      <c r="C27" s="62" t="s">
        <v>10</v>
      </c>
      <c r="D27" s="62">
        <v>12.0</v>
      </c>
      <c r="E27" s="48">
        <v>9.07</v>
      </c>
      <c r="F27" s="48">
        <f t="shared" si="1"/>
        <v>108.84</v>
      </c>
      <c r="G27" s="9"/>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row>
    <row r="28" ht="25.5" customHeight="1">
      <c r="A28" s="58">
        <v>23.0</v>
      </c>
      <c r="B28" s="59" t="s">
        <v>33</v>
      </c>
      <c r="C28" s="35" t="s">
        <v>34</v>
      </c>
      <c r="D28" s="35">
        <v>6.0</v>
      </c>
      <c r="E28" s="48">
        <v>3.37</v>
      </c>
      <c r="F28" s="48">
        <f t="shared" si="1"/>
        <v>20.22</v>
      </c>
      <c r="G28" s="9"/>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row>
    <row r="29" ht="24.0" customHeight="1">
      <c r="A29" s="58">
        <v>24.0</v>
      </c>
      <c r="B29" s="59" t="s">
        <v>35</v>
      </c>
      <c r="C29" s="58" t="s">
        <v>36</v>
      </c>
      <c r="D29" s="58">
        <v>12.0</v>
      </c>
      <c r="E29" s="48">
        <v>4.34</v>
      </c>
      <c r="F29" s="48">
        <f t="shared" si="1"/>
        <v>52.08</v>
      </c>
      <c r="G29" s="9"/>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row>
    <row r="30" ht="25.5" customHeight="1">
      <c r="A30" s="58">
        <v>25.0</v>
      </c>
      <c r="B30" s="59" t="s">
        <v>37</v>
      </c>
      <c r="C30" s="58" t="s">
        <v>36</v>
      </c>
      <c r="D30" s="58">
        <v>0.0</v>
      </c>
      <c r="E30" s="48">
        <v>4.34</v>
      </c>
      <c r="F30" s="48">
        <f t="shared" si="1"/>
        <v>0</v>
      </c>
      <c r="G30" s="9"/>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ht="14.25" customHeight="1">
      <c r="A31" s="58">
        <v>26.0</v>
      </c>
      <c r="B31" s="59" t="s">
        <v>38</v>
      </c>
      <c r="C31" s="58" t="s">
        <v>21</v>
      </c>
      <c r="D31" s="58">
        <v>12.0</v>
      </c>
      <c r="E31" s="48">
        <v>2.64</v>
      </c>
      <c r="F31" s="48">
        <f t="shared" si="1"/>
        <v>31.68</v>
      </c>
      <c r="G31" s="9"/>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row>
    <row r="32" ht="25.5" customHeight="1">
      <c r="A32" s="58">
        <v>27.0</v>
      </c>
      <c r="B32" s="63" t="s">
        <v>129</v>
      </c>
      <c r="C32" s="35" t="s">
        <v>40</v>
      </c>
      <c r="D32" s="35">
        <v>12.0</v>
      </c>
      <c r="E32" s="48">
        <v>9.53</v>
      </c>
      <c r="F32" s="48">
        <f t="shared" si="1"/>
        <v>114.36</v>
      </c>
      <c r="G32" s="9"/>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row>
    <row r="33" ht="29.25" customHeight="1">
      <c r="A33" s="58">
        <v>28.0</v>
      </c>
      <c r="B33" s="59" t="s">
        <v>41</v>
      </c>
      <c r="C33" s="58" t="s">
        <v>21</v>
      </c>
      <c r="D33" s="58">
        <v>24.0</v>
      </c>
      <c r="E33" s="48">
        <v>2.54</v>
      </c>
      <c r="F33" s="48">
        <f t="shared" si="1"/>
        <v>60.96</v>
      </c>
      <c r="G33" s="9"/>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row>
    <row r="34" ht="25.5" customHeight="1">
      <c r="A34" s="58">
        <v>29.0</v>
      </c>
      <c r="B34" s="64" t="s">
        <v>42</v>
      </c>
      <c r="C34" s="35" t="s">
        <v>34</v>
      </c>
      <c r="D34" s="35">
        <v>2.0</v>
      </c>
      <c r="E34" s="48">
        <v>10.97</v>
      </c>
      <c r="F34" s="48">
        <f t="shared" si="1"/>
        <v>21.94</v>
      </c>
      <c r="G34" s="9"/>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row>
    <row r="35" ht="12.75" customHeight="1">
      <c r="A35" s="58">
        <v>30.0</v>
      </c>
      <c r="B35" s="64" t="s">
        <v>43</v>
      </c>
      <c r="C35" s="35" t="s">
        <v>44</v>
      </c>
      <c r="D35" s="35">
        <v>1.0</v>
      </c>
      <c r="E35" s="48">
        <v>16.17</v>
      </c>
      <c r="F35" s="48">
        <f t="shared" si="1"/>
        <v>16.17</v>
      </c>
      <c r="G35" s="9"/>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row>
    <row r="36" ht="14.25" customHeight="1">
      <c r="A36" s="58">
        <v>31.0</v>
      </c>
      <c r="B36" s="59" t="s">
        <v>45</v>
      </c>
      <c r="C36" s="35" t="s">
        <v>21</v>
      </c>
      <c r="D36" s="35">
        <v>2.0</v>
      </c>
      <c r="E36" s="48">
        <v>44.39</v>
      </c>
      <c r="F36" s="48">
        <f t="shared" si="1"/>
        <v>88.78</v>
      </c>
      <c r="G36" s="9"/>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row>
    <row r="37" ht="14.25" customHeight="1">
      <c r="A37" s="58">
        <v>32.0</v>
      </c>
      <c r="B37" s="64" t="s">
        <v>46</v>
      </c>
      <c r="C37" s="58" t="s">
        <v>21</v>
      </c>
      <c r="D37" s="58">
        <v>3.0</v>
      </c>
      <c r="E37" s="48">
        <v>27.52</v>
      </c>
      <c r="F37" s="48">
        <f t="shared" si="1"/>
        <v>82.56</v>
      </c>
      <c r="G37" s="9"/>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row>
    <row r="38" ht="14.25" customHeight="1">
      <c r="A38" s="58">
        <v>33.0</v>
      </c>
      <c r="B38" s="64" t="s">
        <v>47</v>
      </c>
      <c r="C38" s="58" t="s">
        <v>21</v>
      </c>
      <c r="D38" s="58">
        <v>3.0</v>
      </c>
      <c r="E38" s="48">
        <v>28.06</v>
      </c>
      <c r="F38" s="48">
        <f t="shared" si="1"/>
        <v>84.18</v>
      </c>
      <c r="G38" s="9"/>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row>
    <row r="39" ht="15.0" customHeight="1">
      <c r="A39" s="58">
        <v>34.0</v>
      </c>
      <c r="B39" s="65" t="s">
        <v>48</v>
      </c>
      <c r="C39" s="58" t="s">
        <v>21</v>
      </c>
      <c r="D39" s="58">
        <v>3.0</v>
      </c>
      <c r="E39" s="48">
        <v>5.57</v>
      </c>
      <c r="F39" s="48">
        <f t="shared" si="1"/>
        <v>16.71</v>
      </c>
      <c r="G39" s="33"/>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row>
    <row r="40" ht="15.0" customHeight="1">
      <c r="A40" s="58">
        <v>35.0</v>
      </c>
      <c r="B40" s="65" t="s">
        <v>49</v>
      </c>
      <c r="C40" s="58" t="s">
        <v>21</v>
      </c>
      <c r="D40" s="58">
        <v>3.0</v>
      </c>
      <c r="E40" s="48">
        <v>11.42</v>
      </c>
      <c r="F40" s="48">
        <f t="shared" si="1"/>
        <v>34.26</v>
      </c>
      <c r="G40" s="33"/>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row>
    <row r="41" ht="25.5" customHeight="1">
      <c r="A41" s="58">
        <v>36.0</v>
      </c>
      <c r="B41" s="59" t="s">
        <v>50</v>
      </c>
      <c r="C41" s="35" t="s">
        <v>51</v>
      </c>
      <c r="D41" s="35">
        <v>12.0</v>
      </c>
      <c r="E41" s="48">
        <v>8.97</v>
      </c>
      <c r="F41" s="48">
        <f t="shared" si="1"/>
        <v>107.64</v>
      </c>
      <c r="G41" s="9"/>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row>
    <row r="42" ht="26.25" customHeight="1">
      <c r="A42" s="58">
        <v>37.0</v>
      </c>
      <c r="B42" s="59" t="s">
        <v>52</v>
      </c>
      <c r="C42" s="35" t="s">
        <v>51</v>
      </c>
      <c r="D42" s="35">
        <v>24.0</v>
      </c>
      <c r="E42" s="48">
        <v>3.31</v>
      </c>
      <c r="F42" s="48">
        <f t="shared" si="1"/>
        <v>79.44</v>
      </c>
      <c r="G42" s="9"/>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row>
    <row r="43" ht="26.25" customHeight="1">
      <c r="A43" s="58">
        <v>38.0</v>
      </c>
      <c r="B43" s="34" t="s">
        <v>53</v>
      </c>
      <c r="C43" s="35" t="s">
        <v>54</v>
      </c>
      <c r="D43" s="35">
        <v>6.0</v>
      </c>
      <c r="E43" s="48">
        <v>5.68</v>
      </c>
      <c r="F43" s="48">
        <f t="shared" si="1"/>
        <v>34.08</v>
      </c>
      <c r="G43" s="9"/>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row>
    <row r="44" ht="31.5" customHeight="1">
      <c r="A44" s="58">
        <v>39.0</v>
      </c>
      <c r="B44" s="59" t="s">
        <v>55</v>
      </c>
      <c r="C44" s="35" t="s">
        <v>56</v>
      </c>
      <c r="D44" s="35">
        <v>12.0</v>
      </c>
      <c r="E44" s="48">
        <v>8.12</v>
      </c>
      <c r="F44" s="48">
        <f t="shared" si="1"/>
        <v>97.44</v>
      </c>
      <c r="G44" s="9"/>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row>
    <row r="45" ht="30.0" customHeight="1">
      <c r="A45" s="58">
        <v>40.0</v>
      </c>
      <c r="B45" s="59" t="s">
        <v>57</v>
      </c>
      <c r="C45" s="35" t="s">
        <v>56</v>
      </c>
      <c r="D45" s="35">
        <v>0.0</v>
      </c>
      <c r="E45" s="48">
        <v>8.12</v>
      </c>
      <c r="F45" s="48">
        <f t="shared" si="1"/>
        <v>0</v>
      </c>
      <c r="G45" s="9"/>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row>
    <row r="46" ht="36.0" customHeight="1">
      <c r="A46" s="58">
        <v>41.0</v>
      </c>
      <c r="B46" s="59" t="s">
        <v>58</v>
      </c>
      <c r="C46" s="35" t="s">
        <v>56</v>
      </c>
      <c r="D46" s="35">
        <v>6.0</v>
      </c>
      <c r="E46" s="48">
        <v>37.79</v>
      </c>
      <c r="F46" s="48">
        <f t="shared" si="1"/>
        <v>226.74</v>
      </c>
      <c r="G46" s="9"/>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c r="DT46" s="93"/>
      <c r="DU46" s="93"/>
      <c r="DV46" s="93"/>
      <c r="DW46" s="93"/>
      <c r="DX46" s="93"/>
      <c r="DY46" s="93"/>
      <c r="DZ46" s="93"/>
      <c r="EA46" s="93"/>
      <c r="EB46" s="93"/>
      <c r="EC46" s="93"/>
      <c r="ED46" s="93"/>
      <c r="EE46" s="93"/>
      <c r="EF46" s="93"/>
      <c r="EG46" s="93"/>
      <c r="EH46" s="93"/>
      <c r="EI46" s="93"/>
      <c r="EJ46" s="93"/>
      <c r="EK46" s="93"/>
      <c r="EL46" s="93"/>
      <c r="EM46" s="93"/>
      <c r="EN46" s="93"/>
      <c r="EO46" s="93"/>
      <c r="EP46" s="93"/>
      <c r="EQ46" s="93"/>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c r="IE46" s="93"/>
      <c r="IF46" s="93"/>
      <c r="IG46" s="93"/>
      <c r="IH46" s="93"/>
      <c r="II46" s="93"/>
      <c r="IJ46" s="93"/>
      <c r="IK46" s="93"/>
      <c r="IL46" s="93"/>
      <c r="IM46" s="93"/>
      <c r="IN46" s="93"/>
      <c r="IO46" s="93"/>
      <c r="IP46" s="93"/>
      <c r="IQ46" s="93"/>
      <c r="IR46" s="93"/>
      <c r="IS46" s="93"/>
      <c r="IT46" s="93"/>
      <c r="IU46" s="93"/>
    </row>
    <row r="47" ht="14.25" customHeight="1">
      <c r="A47" s="58">
        <v>42.0</v>
      </c>
      <c r="B47" s="34" t="s">
        <v>59</v>
      </c>
      <c r="C47" s="58" t="s">
        <v>8</v>
      </c>
      <c r="D47" s="58">
        <v>2.0</v>
      </c>
      <c r="E47" s="48">
        <v>18.13</v>
      </c>
      <c r="F47" s="48">
        <f t="shared" si="1"/>
        <v>36.26</v>
      </c>
      <c r="G47" s="9"/>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row>
    <row r="48" ht="23.25" customHeight="1">
      <c r="A48" s="58">
        <v>43.0</v>
      </c>
      <c r="B48" s="34" t="s">
        <v>60</v>
      </c>
      <c r="C48" s="58" t="s">
        <v>21</v>
      </c>
      <c r="D48" s="58">
        <v>4.0</v>
      </c>
      <c r="E48" s="48">
        <v>7.68</v>
      </c>
      <c r="F48" s="48">
        <f t="shared" si="1"/>
        <v>30.72</v>
      </c>
      <c r="G48" s="9"/>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row>
    <row r="49" ht="14.25" customHeight="1">
      <c r="A49" s="58">
        <v>44.0</v>
      </c>
      <c r="B49" s="34" t="s">
        <v>61</v>
      </c>
      <c r="C49" s="58" t="s">
        <v>21</v>
      </c>
      <c r="D49" s="66">
        <v>4.0</v>
      </c>
      <c r="E49" s="67">
        <v>12.83</v>
      </c>
      <c r="F49" s="48">
        <f t="shared" si="1"/>
        <v>51.32</v>
      </c>
      <c r="G49" s="9"/>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row>
    <row r="50" ht="14.25" customHeight="1">
      <c r="A50" s="58">
        <v>45.0</v>
      </c>
      <c r="B50" s="34" t="s">
        <v>62</v>
      </c>
      <c r="C50" s="58" t="s">
        <v>21</v>
      </c>
      <c r="D50" s="58">
        <v>4.0</v>
      </c>
      <c r="E50" s="48">
        <v>8.37</v>
      </c>
      <c r="F50" s="48">
        <f t="shared" si="1"/>
        <v>33.48</v>
      </c>
      <c r="G50" s="9"/>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row>
    <row r="51" ht="14.25" customHeight="1">
      <c r="A51" s="68">
        <v>46.0</v>
      </c>
      <c r="B51" s="61" t="s">
        <v>63</v>
      </c>
      <c r="C51" s="68" t="s">
        <v>21</v>
      </c>
      <c r="D51" s="68">
        <v>2.0</v>
      </c>
      <c r="E51" s="71">
        <v>20.28</v>
      </c>
      <c r="F51" s="71">
        <f t="shared" si="1"/>
        <v>40.56</v>
      </c>
      <c r="G51" s="9"/>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row>
    <row r="52">
      <c r="A52" s="10">
        <v>47.0</v>
      </c>
      <c r="B52" s="13" t="s">
        <v>64</v>
      </c>
      <c r="C52" s="32" t="s">
        <v>65</v>
      </c>
      <c r="D52" s="58">
        <v>48.0</v>
      </c>
      <c r="E52" s="72">
        <v>1.25</v>
      </c>
      <c r="F52" s="71">
        <f t="shared" si="1"/>
        <v>60</v>
      </c>
      <c r="G52" s="9"/>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row>
    <row r="53">
      <c r="A53" s="10">
        <v>48.0</v>
      </c>
      <c r="B53" s="13" t="s">
        <v>66</v>
      </c>
      <c r="C53" s="32" t="s">
        <v>21</v>
      </c>
      <c r="D53" s="58">
        <v>36.0</v>
      </c>
      <c r="E53" s="72">
        <v>2.97</v>
      </c>
      <c r="F53" s="71">
        <f t="shared" si="1"/>
        <v>106.92</v>
      </c>
      <c r="G53" s="9"/>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row>
    <row r="54">
      <c r="A54" s="10">
        <v>49.0</v>
      </c>
      <c r="B54" s="13" t="s">
        <v>67</v>
      </c>
      <c r="C54" s="32" t="s">
        <v>68</v>
      </c>
      <c r="D54" s="58">
        <v>6.0</v>
      </c>
      <c r="E54" s="72">
        <v>4.99</v>
      </c>
      <c r="F54" s="71">
        <f t="shared" si="1"/>
        <v>29.94</v>
      </c>
      <c r="G54" s="9"/>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row>
    <row r="55">
      <c r="A55" s="10">
        <v>50.0</v>
      </c>
      <c r="B55" s="13" t="s">
        <v>69</v>
      </c>
      <c r="C55" s="32" t="s">
        <v>70</v>
      </c>
      <c r="D55" s="58">
        <v>380.0</v>
      </c>
      <c r="E55" s="72">
        <v>1.49</v>
      </c>
      <c r="F55" s="71">
        <f t="shared" si="1"/>
        <v>566.2</v>
      </c>
      <c r="G55" s="9"/>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row>
    <row r="56">
      <c r="A56" s="10">
        <v>51.0</v>
      </c>
      <c r="B56" s="13" t="s">
        <v>71</v>
      </c>
      <c r="C56" s="32" t="s">
        <v>72</v>
      </c>
      <c r="D56" s="58">
        <v>12.0</v>
      </c>
      <c r="E56" s="72">
        <v>6.82</v>
      </c>
      <c r="F56" s="71">
        <f t="shared" si="1"/>
        <v>81.84</v>
      </c>
      <c r="G56" s="9"/>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c r="DT56" s="93"/>
      <c r="DU56" s="93"/>
      <c r="DV56" s="93"/>
      <c r="DW56" s="93"/>
      <c r="DX56" s="93"/>
      <c r="DY56" s="93"/>
      <c r="DZ56" s="93"/>
      <c r="EA56" s="93"/>
      <c r="EB56" s="93"/>
      <c r="EC56" s="93"/>
      <c r="ED56" s="93"/>
      <c r="EE56" s="93"/>
      <c r="EF56" s="93"/>
      <c r="EG56" s="93"/>
      <c r="EH56" s="93"/>
      <c r="EI56" s="93"/>
      <c r="EJ56" s="93"/>
      <c r="EK56" s="93"/>
      <c r="EL56" s="93"/>
      <c r="EM56" s="93"/>
      <c r="EN56" s="93"/>
      <c r="EO56" s="93"/>
      <c r="EP56" s="93"/>
      <c r="EQ56" s="93"/>
      <c r="ER56" s="93"/>
      <c r="ES56" s="93"/>
      <c r="ET56" s="93"/>
      <c r="EU56" s="93"/>
      <c r="EV56" s="93"/>
      <c r="EW56" s="93"/>
      <c r="EX56" s="93"/>
      <c r="EY56" s="93"/>
      <c r="EZ56" s="93"/>
      <c r="FA56" s="93"/>
      <c r="FB56" s="93"/>
      <c r="FC56" s="93"/>
      <c r="FD56" s="93"/>
      <c r="FE56" s="93"/>
      <c r="FF56" s="93"/>
      <c r="FG56" s="93"/>
      <c r="FH56" s="93"/>
      <c r="FI56" s="93"/>
      <c r="FJ56" s="93"/>
      <c r="FK56" s="93"/>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c r="IE56" s="93"/>
      <c r="IF56" s="93"/>
      <c r="IG56" s="93"/>
      <c r="IH56" s="93"/>
      <c r="II56" s="93"/>
      <c r="IJ56" s="93"/>
      <c r="IK56" s="93"/>
      <c r="IL56" s="93"/>
      <c r="IM56" s="93"/>
      <c r="IN56" s="93"/>
      <c r="IO56" s="93"/>
      <c r="IP56" s="93"/>
      <c r="IQ56" s="93"/>
      <c r="IR56" s="93"/>
      <c r="IS56" s="93"/>
      <c r="IT56" s="93"/>
      <c r="IU56" s="93"/>
    </row>
    <row r="57">
      <c r="A57" s="10">
        <v>52.0</v>
      </c>
      <c r="B57" s="13" t="s">
        <v>73</v>
      </c>
      <c r="C57" s="32" t="s">
        <v>74</v>
      </c>
      <c r="D57" s="58">
        <v>24.0</v>
      </c>
      <c r="E57" s="72">
        <v>25.5</v>
      </c>
      <c r="F57" s="71">
        <f t="shared" si="1"/>
        <v>612</v>
      </c>
      <c r="G57" s="9"/>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row>
    <row r="58">
      <c r="A58" s="10">
        <v>53.0</v>
      </c>
      <c r="B58" s="13" t="s">
        <v>75</v>
      </c>
      <c r="C58" s="32" t="s">
        <v>76</v>
      </c>
      <c r="D58" s="58">
        <v>24.0</v>
      </c>
      <c r="E58" s="72">
        <v>39.99</v>
      </c>
      <c r="F58" s="71">
        <f t="shared" si="1"/>
        <v>959.76</v>
      </c>
      <c r="G58" s="9"/>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row>
    <row r="59" ht="12.75" customHeight="1">
      <c r="A59" s="73" t="s">
        <v>116</v>
      </c>
      <c r="B59" s="74"/>
      <c r="C59" s="74"/>
      <c r="D59" s="74"/>
      <c r="E59" s="75"/>
      <c r="F59" s="76">
        <f>SUM(F6:F58)</f>
        <v>8266.63</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688.8858333</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1.0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78">
        <f>ROUND((F60/F61),2)</f>
        <v>688.89</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4.25" customHeight="1">
      <c r="A63" s="49"/>
      <c r="C63" s="52"/>
      <c r="D63" s="52"/>
      <c r="E63" s="52"/>
      <c r="F63" s="33"/>
      <c r="G63" s="9"/>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row>
    <row r="64" ht="38.25" customHeight="1">
      <c r="A64" s="35" t="s">
        <v>3</v>
      </c>
      <c r="B64" s="35" t="s">
        <v>77</v>
      </c>
      <c r="C64" s="35" t="s">
        <v>5</v>
      </c>
      <c r="D64" s="35" t="str">
        <f>D5</f>
        <v>QUANTIDADE ANUAL SÃO GONÇALO</v>
      </c>
      <c r="E64" s="35" t="s">
        <v>78</v>
      </c>
      <c r="F64" s="35" t="s">
        <v>115</v>
      </c>
      <c r="G64" s="33"/>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row>
    <row r="65" ht="26.25" customHeight="1">
      <c r="A65" s="81">
        <v>1.0</v>
      </c>
      <c r="B65" s="60" t="s">
        <v>79</v>
      </c>
      <c r="C65" s="82" t="s">
        <v>21</v>
      </c>
      <c r="D65" s="58">
        <v>1.0</v>
      </c>
      <c r="E65" s="48">
        <v>54.03</v>
      </c>
      <c r="F65" s="48">
        <f t="shared" ref="F65:F78" si="2">ROUND((D65*E65),2)</f>
        <v>54.03</v>
      </c>
      <c r="G65" s="33"/>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row>
    <row r="66" ht="15.0" customHeight="1">
      <c r="A66" s="81">
        <v>2.0</v>
      </c>
      <c r="B66" s="59" t="s">
        <v>80</v>
      </c>
      <c r="C66" s="58" t="s">
        <v>21</v>
      </c>
      <c r="D66" s="58">
        <v>3.0</v>
      </c>
      <c r="E66" s="48">
        <v>12.05</v>
      </c>
      <c r="F66" s="48">
        <f t="shared" si="2"/>
        <v>36.15</v>
      </c>
      <c r="G66" s="33"/>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row>
    <row r="67" ht="15.0" customHeight="1">
      <c r="A67" s="81">
        <v>3.0</v>
      </c>
      <c r="B67" s="34" t="s">
        <v>81</v>
      </c>
      <c r="C67" s="58" t="s">
        <v>21</v>
      </c>
      <c r="D67" s="58">
        <v>0.0</v>
      </c>
      <c r="E67" s="48">
        <v>19.69</v>
      </c>
      <c r="F67" s="48">
        <f t="shared" si="2"/>
        <v>0</v>
      </c>
      <c r="G67" s="33"/>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row>
    <row r="68" ht="15.0" customHeight="1">
      <c r="A68" s="81">
        <v>4.0</v>
      </c>
      <c r="B68" s="34" t="s">
        <v>81</v>
      </c>
      <c r="C68" s="58" t="s">
        <v>21</v>
      </c>
      <c r="D68" s="58">
        <v>0.0</v>
      </c>
      <c r="E68" s="48">
        <v>19.69</v>
      </c>
      <c r="F68" s="48">
        <f t="shared" si="2"/>
        <v>0</v>
      </c>
      <c r="G68" s="33"/>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row>
    <row r="69" ht="15.0" customHeight="1">
      <c r="A69" s="81">
        <v>5.0</v>
      </c>
      <c r="B69" s="60" t="s">
        <v>133</v>
      </c>
      <c r="C69" s="82" t="s">
        <v>21</v>
      </c>
      <c r="D69" s="58">
        <v>1.0</v>
      </c>
      <c r="E69" s="48">
        <v>123.1</v>
      </c>
      <c r="F69" s="48">
        <f t="shared" si="2"/>
        <v>123.1</v>
      </c>
      <c r="G69" s="33"/>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row>
    <row r="70" ht="15.0" customHeight="1">
      <c r="A70" s="81">
        <v>6.0</v>
      </c>
      <c r="B70" s="60" t="s">
        <v>134</v>
      </c>
      <c r="C70" s="82" t="s">
        <v>21</v>
      </c>
      <c r="D70" s="58">
        <v>1.0</v>
      </c>
      <c r="E70" s="48">
        <v>71.62</v>
      </c>
      <c r="F70" s="48">
        <f t="shared" si="2"/>
        <v>71.62</v>
      </c>
      <c r="G70" s="33"/>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row>
    <row r="71" ht="15.0" customHeight="1">
      <c r="A71" s="81">
        <v>7.0</v>
      </c>
      <c r="B71" s="65" t="s">
        <v>84</v>
      </c>
      <c r="C71" s="58" t="s">
        <v>21</v>
      </c>
      <c r="D71" s="58">
        <v>1.0</v>
      </c>
      <c r="E71" s="48">
        <v>27.3</v>
      </c>
      <c r="F71" s="48">
        <f t="shared" si="2"/>
        <v>27.3</v>
      </c>
      <c r="G71" s="33"/>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row>
    <row r="72" ht="25.5" customHeight="1">
      <c r="A72" s="81">
        <v>8.0</v>
      </c>
      <c r="B72" s="59" t="s">
        <v>85</v>
      </c>
      <c r="C72" s="58" t="s">
        <v>21</v>
      </c>
      <c r="D72" s="58">
        <v>1.0</v>
      </c>
      <c r="E72" s="48">
        <v>170.25</v>
      </c>
      <c r="F72" s="48">
        <f t="shared" si="2"/>
        <v>170.25</v>
      </c>
      <c r="G72" s="9"/>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row>
    <row r="73" ht="15.0" customHeight="1">
      <c r="A73" s="81">
        <v>9.0</v>
      </c>
      <c r="B73" s="60" t="s">
        <v>86</v>
      </c>
      <c r="C73" s="58" t="s">
        <v>21</v>
      </c>
      <c r="D73" s="58">
        <v>2.0</v>
      </c>
      <c r="E73" s="48">
        <v>10.87</v>
      </c>
      <c r="F73" s="48">
        <f t="shared" si="2"/>
        <v>21.74</v>
      </c>
      <c r="G73" s="33"/>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row>
    <row r="74" ht="15.0" customHeight="1">
      <c r="A74" s="81">
        <v>10.0</v>
      </c>
      <c r="B74" s="65" t="s">
        <v>87</v>
      </c>
      <c r="C74" s="58" t="s">
        <v>21</v>
      </c>
      <c r="D74" s="58">
        <v>2.0</v>
      </c>
      <c r="E74" s="48">
        <v>25.79</v>
      </c>
      <c r="F74" s="48">
        <f t="shared" si="2"/>
        <v>51.58</v>
      </c>
      <c r="G74" s="33"/>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row>
    <row r="75" ht="25.5" customHeight="1">
      <c r="A75" s="81">
        <v>11.0</v>
      </c>
      <c r="B75" s="60" t="s">
        <v>88</v>
      </c>
      <c r="C75" s="82" t="s">
        <v>21</v>
      </c>
      <c r="D75" s="58">
        <v>2.0</v>
      </c>
      <c r="E75" s="48">
        <v>36.75</v>
      </c>
      <c r="F75" s="48">
        <f t="shared" si="2"/>
        <v>73.5</v>
      </c>
      <c r="G75" s="33"/>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row>
    <row r="76" ht="24.0" customHeight="1">
      <c r="A76" s="81">
        <v>12.0</v>
      </c>
      <c r="B76" s="60" t="s">
        <v>89</v>
      </c>
      <c r="C76" s="82" t="s">
        <v>21</v>
      </c>
      <c r="D76" s="58">
        <v>2.0</v>
      </c>
      <c r="E76" s="48">
        <v>36.75</v>
      </c>
      <c r="F76" s="48">
        <f t="shared" si="2"/>
        <v>73.5</v>
      </c>
      <c r="G76" s="33"/>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row>
    <row r="77" ht="12.75" customHeight="1">
      <c r="A77" s="81">
        <v>13.0</v>
      </c>
      <c r="B77" s="60" t="s">
        <v>90</v>
      </c>
      <c r="C77" s="82" t="s">
        <v>21</v>
      </c>
      <c r="D77" s="58">
        <v>0.0</v>
      </c>
      <c r="E77" s="48">
        <v>62.47</v>
      </c>
      <c r="F77" s="48">
        <f t="shared" si="2"/>
        <v>0</v>
      </c>
      <c r="G77" s="33"/>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row>
    <row r="78" ht="26.25" customHeight="1">
      <c r="A78" s="81">
        <v>14.0</v>
      </c>
      <c r="B78" s="60" t="s">
        <v>91</v>
      </c>
      <c r="C78" s="82" t="s">
        <v>92</v>
      </c>
      <c r="D78" s="58">
        <v>0.0</v>
      </c>
      <c r="E78" s="48">
        <v>107.65</v>
      </c>
      <c r="F78" s="48">
        <f t="shared" si="2"/>
        <v>0</v>
      </c>
      <c r="G78" s="33"/>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row>
    <row r="79" ht="12.75" customHeight="1">
      <c r="A79" s="73" t="s">
        <v>120</v>
      </c>
      <c r="B79" s="74"/>
      <c r="C79" s="74"/>
      <c r="D79" s="74"/>
      <c r="E79" s="75"/>
      <c r="F79" s="78">
        <f>SUM(F73:F78)</f>
        <v>220.32</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18.36</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1</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18.36</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4.25" customHeight="1">
      <c r="A83" s="40"/>
      <c r="B83" s="9"/>
      <c r="C83" s="42"/>
      <c r="D83" s="42"/>
      <c r="E83" s="42"/>
      <c r="F83" s="33"/>
      <c r="G83" s="9"/>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c r="CN83" s="93"/>
      <c r="CO83" s="93"/>
      <c r="CP83" s="93"/>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c r="DP83" s="93"/>
      <c r="DQ83" s="93"/>
      <c r="DR83" s="93"/>
      <c r="DS83" s="93"/>
      <c r="DT83" s="93"/>
      <c r="DU83" s="93"/>
      <c r="DV83" s="93"/>
      <c r="DW83" s="93"/>
      <c r="DX83" s="93"/>
      <c r="DY83" s="93"/>
      <c r="DZ83" s="93"/>
      <c r="EA83" s="93"/>
      <c r="EB83" s="93"/>
      <c r="EC83" s="93"/>
      <c r="ED83" s="93"/>
      <c r="EE83" s="93"/>
      <c r="EF83" s="93"/>
      <c r="EG83" s="93"/>
      <c r="EH83" s="93"/>
      <c r="EI83" s="93"/>
      <c r="EJ83" s="93"/>
      <c r="EK83" s="93"/>
      <c r="EL83" s="93"/>
      <c r="EM83" s="93"/>
      <c r="EN83" s="93"/>
      <c r="EO83" s="93"/>
      <c r="EP83" s="93"/>
      <c r="EQ83" s="93"/>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93"/>
      <c r="HR83" s="93"/>
      <c r="HS83" s="93"/>
      <c r="HT83" s="93"/>
      <c r="HU83" s="93"/>
      <c r="HV83" s="93"/>
      <c r="HW83" s="93"/>
      <c r="HX83" s="93"/>
      <c r="HY83" s="93"/>
      <c r="HZ83" s="93"/>
      <c r="IA83" s="93"/>
      <c r="IB83" s="93"/>
      <c r="IC83" s="93"/>
      <c r="ID83" s="93"/>
      <c r="IE83" s="93"/>
      <c r="IF83" s="93"/>
      <c r="IG83" s="93"/>
      <c r="IH83" s="93"/>
      <c r="II83" s="93"/>
      <c r="IJ83" s="93"/>
      <c r="IK83" s="93"/>
      <c r="IL83" s="93"/>
      <c r="IM83" s="93"/>
      <c r="IN83" s="93"/>
      <c r="IO83" s="93"/>
      <c r="IP83" s="93"/>
      <c r="IQ83" s="93"/>
      <c r="IR83" s="93"/>
      <c r="IS83" s="93"/>
      <c r="IT83" s="93"/>
      <c r="IU83" s="93"/>
    </row>
    <row r="84" ht="38.25" customHeight="1">
      <c r="A84" s="35" t="s">
        <v>3</v>
      </c>
      <c r="B84" s="35" t="s">
        <v>135</v>
      </c>
      <c r="C84" s="35" t="s">
        <v>5</v>
      </c>
      <c r="D84" s="35" t="s">
        <v>168</v>
      </c>
      <c r="E84" s="35" t="s">
        <v>78</v>
      </c>
      <c r="F84" s="35" t="s">
        <v>6</v>
      </c>
      <c r="G84" s="83" t="s">
        <v>123</v>
      </c>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c r="BJ84" s="37"/>
      <c r="BK84" s="37"/>
      <c r="BL84" s="37"/>
      <c r="BM84" s="37"/>
      <c r="BN84" s="37"/>
      <c r="BO84" s="37"/>
      <c r="BP84" s="37"/>
      <c r="BQ84" s="37"/>
      <c r="BR84" s="37"/>
      <c r="BS84" s="37"/>
      <c r="BT84" s="37"/>
      <c r="BU84" s="37"/>
      <c r="BV84" s="37"/>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row>
    <row r="85" ht="39.0" customHeight="1">
      <c r="A85" s="81">
        <v>1.0</v>
      </c>
      <c r="B85" s="60" t="s">
        <v>94</v>
      </c>
      <c r="C85" s="82" t="s">
        <v>21</v>
      </c>
      <c r="D85" s="58">
        <v>0.0</v>
      </c>
      <c r="E85" s="48">
        <v>7151.93</v>
      </c>
      <c r="F85" s="78">
        <f t="shared" ref="F85:F96" si="3">ROUND((D85*E85),2)</f>
        <v>0</v>
      </c>
      <c r="G85" s="78">
        <f t="shared" ref="G85:G96" si="4">(F85-(F85*0.1))/5</f>
        <v>0</v>
      </c>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row>
    <row r="86" ht="26.25" customHeight="1">
      <c r="A86" s="81">
        <v>2.0</v>
      </c>
      <c r="B86" s="60" t="s">
        <v>95</v>
      </c>
      <c r="C86" s="82" t="s">
        <v>21</v>
      </c>
      <c r="D86" s="58">
        <v>1.0</v>
      </c>
      <c r="E86" s="48">
        <v>490.61</v>
      </c>
      <c r="F86" s="78">
        <f t="shared" si="3"/>
        <v>490.61</v>
      </c>
      <c r="G86" s="78">
        <f t="shared" si="4"/>
        <v>88.3098</v>
      </c>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row>
    <row r="87" ht="38.25" customHeight="1">
      <c r="A87" s="81">
        <v>3.0</v>
      </c>
      <c r="B87" s="84" t="s">
        <v>96</v>
      </c>
      <c r="C87" s="85" t="s">
        <v>21</v>
      </c>
      <c r="D87" s="86">
        <v>0.0</v>
      </c>
      <c r="E87" s="87">
        <v>1051.9</v>
      </c>
      <c r="F87" s="78">
        <f t="shared" si="3"/>
        <v>0</v>
      </c>
      <c r="G87" s="78">
        <f t="shared" si="4"/>
        <v>0</v>
      </c>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row>
    <row r="88" ht="15.0" customHeight="1">
      <c r="A88" s="81">
        <v>4.0</v>
      </c>
      <c r="B88" s="60" t="s">
        <v>97</v>
      </c>
      <c r="C88" s="88" t="s">
        <v>21</v>
      </c>
      <c r="D88" s="58">
        <v>0.0</v>
      </c>
      <c r="E88" s="48">
        <v>198.67</v>
      </c>
      <c r="F88" s="78">
        <f t="shared" si="3"/>
        <v>0</v>
      </c>
      <c r="G88" s="78">
        <f t="shared" si="4"/>
        <v>0</v>
      </c>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c r="BJ88" s="37"/>
      <c r="BK88" s="37"/>
      <c r="BL88" s="37"/>
      <c r="BM88" s="37"/>
      <c r="BN88" s="37"/>
      <c r="BO88" s="37"/>
      <c r="BP88" s="37"/>
      <c r="BQ88" s="37"/>
      <c r="BR88" s="37"/>
      <c r="BS88" s="37"/>
      <c r="BT88" s="37"/>
      <c r="BU88" s="37"/>
      <c r="BV88" s="37"/>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row>
    <row r="89" ht="27.0" customHeight="1">
      <c r="A89" s="81">
        <v>5.0</v>
      </c>
      <c r="B89" s="60" t="s">
        <v>98</v>
      </c>
      <c r="C89" s="82" t="s">
        <v>21</v>
      </c>
      <c r="D89" s="58">
        <v>0.0</v>
      </c>
      <c r="E89" s="48">
        <v>2618.75</v>
      </c>
      <c r="F89" s="78">
        <f t="shared" si="3"/>
        <v>0</v>
      </c>
      <c r="G89" s="78">
        <f t="shared" si="4"/>
        <v>0</v>
      </c>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row>
    <row r="90" ht="12.75" customHeight="1">
      <c r="A90" s="81">
        <v>6.0</v>
      </c>
      <c r="B90" s="80" t="s">
        <v>99</v>
      </c>
      <c r="C90" s="82" t="s">
        <v>21</v>
      </c>
      <c r="D90" s="58">
        <v>1.0</v>
      </c>
      <c r="E90" s="48">
        <v>2272.06</v>
      </c>
      <c r="F90" s="78">
        <f t="shared" si="3"/>
        <v>2272.06</v>
      </c>
      <c r="G90" s="78">
        <f t="shared" si="4"/>
        <v>408.9708</v>
      </c>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c r="BJ90" s="37"/>
      <c r="BK90" s="37"/>
      <c r="BL90" s="37"/>
      <c r="BM90" s="37"/>
      <c r="BN90" s="37"/>
      <c r="BO90" s="37"/>
      <c r="BP90" s="37"/>
      <c r="BQ90" s="37"/>
      <c r="BR90" s="37"/>
      <c r="BS90" s="37"/>
      <c r="BT90" s="37"/>
      <c r="BU90" s="37"/>
      <c r="BV90" s="37"/>
      <c r="BW90" s="37"/>
      <c r="BX90" s="37"/>
      <c r="BY90" s="37"/>
      <c r="BZ90" s="37"/>
      <c r="CA90" s="37"/>
      <c r="CB90" s="37"/>
      <c r="CC90" s="37"/>
      <c r="CD90" s="37"/>
      <c r="CE90" s="37"/>
      <c r="CF90" s="37"/>
      <c r="CG90" s="37"/>
      <c r="CH90" s="37"/>
      <c r="CI90" s="37"/>
      <c r="CJ90" s="37"/>
      <c r="CK90" s="37"/>
      <c r="CL90" s="37"/>
      <c r="CM90" s="37"/>
      <c r="CN90" s="37"/>
      <c r="CO90" s="37"/>
      <c r="CP90" s="37"/>
      <c r="CQ90" s="37"/>
      <c r="CR90" s="37"/>
      <c r="CS90" s="37"/>
      <c r="CT90" s="37"/>
      <c r="CU90" s="37"/>
      <c r="CV90" s="37"/>
      <c r="CW90" s="37"/>
      <c r="CX90" s="37"/>
      <c r="CY90" s="37"/>
      <c r="CZ90" s="37"/>
      <c r="DA90" s="37"/>
      <c r="DB90" s="37"/>
      <c r="DC90" s="37"/>
      <c r="DD90" s="37"/>
      <c r="DE90" s="37"/>
      <c r="DF90" s="37"/>
      <c r="DG90" s="37"/>
      <c r="DH90" s="37"/>
      <c r="DI90" s="37"/>
      <c r="DJ90" s="37"/>
      <c r="DK90" s="37"/>
      <c r="DL90" s="37"/>
      <c r="DM90" s="37"/>
      <c r="DN90" s="37"/>
      <c r="DO90" s="37"/>
      <c r="DP90" s="37"/>
      <c r="DQ90" s="37"/>
      <c r="DR90" s="37"/>
      <c r="DS90" s="37"/>
      <c r="DT90" s="37"/>
      <c r="DU90" s="37"/>
      <c r="DV90" s="37"/>
      <c r="DW90" s="37"/>
      <c r="DX90" s="37"/>
      <c r="DY90" s="37"/>
      <c r="DZ90" s="37"/>
      <c r="EA90" s="37"/>
      <c r="EB90" s="37"/>
      <c r="EC90" s="37"/>
      <c r="ED90" s="37"/>
      <c r="EE90" s="37"/>
      <c r="EF90" s="37"/>
      <c r="EG90" s="37"/>
      <c r="EH90" s="37"/>
      <c r="EI90" s="37"/>
      <c r="EJ90" s="37"/>
      <c r="EK90" s="37"/>
      <c r="EL90" s="37"/>
      <c r="EM90" s="37"/>
      <c r="EN90" s="37"/>
      <c r="EO90" s="37"/>
      <c r="EP90" s="37"/>
      <c r="EQ90" s="37"/>
      <c r="ER90" s="37"/>
      <c r="ES90" s="37"/>
      <c r="ET90" s="37"/>
      <c r="EU90" s="37"/>
      <c r="EV90" s="37"/>
      <c r="EW90" s="37"/>
      <c r="EX90" s="37"/>
      <c r="EY90" s="37"/>
      <c r="EZ90" s="37"/>
      <c r="FA90" s="37"/>
      <c r="FB90" s="37"/>
      <c r="FC90" s="37"/>
      <c r="FD90" s="37"/>
      <c r="FE90" s="37"/>
      <c r="FF90" s="37"/>
      <c r="FG90" s="37"/>
      <c r="FH90" s="37"/>
      <c r="FI90" s="37"/>
      <c r="FJ90" s="37"/>
      <c r="FK90" s="37"/>
      <c r="FL90" s="37"/>
      <c r="FM90" s="37"/>
      <c r="FN90" s="37"/>
      <c r="FO90" s="37"/>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c r="GT90" s="37"/>
      <c r="GU90" s="37"/>
      <c r="GV90" s="37"/>
      <c r="GW90" s="37"/>
      <c r="GX90" s="37"/>
      <c r="GY90" s="37"/>
      <c r="GZ90" s="37"/>
      <c r="HA90" s="37"/>
      <c r="HB90" s="37"/>
      <c r="HC90" s="37"/>
      <c r="HD90" s="37"/>
      <c r="HE90" s="37"/>
      <c r="HF90" s="37"/>
      <c r="HG90" s="37"/>
      <c r="HH90" s="37"/>
      <c r="HI90" s="37"/>
      <c r="HJ90" s="37"/>
      <c r="HK90" s="37"/>
      <c r="HL90" s="37"/>
      <c r="HM90" s="37"/>
      <c r="HN90" s="37"/>
      <c r="HO90" s="37"/>
      <c r="HP90" s="37"/>
      <c r="HQ90" s="37"/>
      <c r="HR90" s="37"/>
      <c r="HS90" s="37"/>
      <c r="HT90" s="37"/>
      <c r="HU90" s="37"/>
      <c r="HV90" s="37"/>
      <c r="HW90" s="37"/>
      <c r="HX90" s="37"/>
      <c r="HY90" s="37"/>
      <c r="HZ90" s="37"/>
      <c r="IA90" s="37"/>
      <c r="IB90" s="37"/>
      <c r="IC90" s="37"/>
      <c r="ID90" s="37"/>
      <c r="IE90" s="37"/>
      <c r="IF90" s="37"/>
      <c r="IG90" s="37"/>
      <c r="IH90" s="37"/>
      <c r="II90" s="37"/>
      <c r="IJ90" s="37"/>
      <c r="IK90" s="37"/>
      <c r="IL90" s="37"/>
      <c r="IM90" s="37"/>
      <c r="IN90" s="37"/>
      <c r="IO90" s="37"/>
      <c r="IP90" s="37"/>
      <c r="IQ90" s="37"/>
      <c r="IR90" s="37"/>
      <c r="IS90" s="37"/>
      <c r="IT90" s="37"/>
      <c r="IU90" s="37"/>
    </row>
    <row r="91" ht="12.75" customHeight="1">
      <c r="A91" s="81">
        <v>7.0</v>
      </c>
      <c r="B91" s="80" t="s">
        <v>100</v>
      </c>
      <c r="C91" s="82" t="s">
        <v>21</v>
      </c>
      <c r="D91" s="58">
        <v>0.0</v>
      </c>
      <c r="E91" s="12">
        <v>2533.07</v>
      </c>
      <c r="F91" s="78">
        <f t="shared" si="3"/>
        <v>0</v>
      </c>
      <c r="G91" s="78">
        <f t="shared" si="4"/>
        <v>0</v>
      </c>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c r="BJ91" s="37"/>
      <c r="BK91" s="37"/>
      <c r="BL91" s="37"/>
      <c r="BM91" s="37"/>
      <c r="BN91" s="37"/>
      <c r="BO91" s="37"/>
      <c r="BP91" s="37"/>
      <c r="BQ91" s="37"/>
      <c r="BR91" s="37"/>
      <c r="BS91" s="37"/>
      <c r="BT91" s="37"/>
      <c r="BU91" s="37"/>
      <c r="BV91" s="37"/>
      <c r="BW91" s="37"/>
      <c r="BX91" s="37"/>
      <c r="BY91" s="37"/>
      <c r="BZ91" s="37"/>
      <c r="CA91" s="37"/>
      <c r="CB91" s="37"/>
      <c r="CC91" s="37"/>
      <c r="CD91" s="37"/>
      <c r="CE91" s="37"/>
      <c r="CF91" s="37"/>
      <c r="CG91" s="37"/>
      <c r="CH91" s="37"/>
      <c r="CI91" s="37"/>
      <c r="CJ91" s="37"/>
      <c r="CK91" s="37"/>
      <c r="CL91" s="37"/>
      <c r="CM91" s="37"/>
      <c r="CN91" s="37"/>
      <c r="CO91" s="37"/>
      <c r="CP91" s="37"/>
      <c r="CQ91" s="37"/>
      <c r="CR91" s="37"/>
      <c r="CS91" s="37"/>
      <c r="CT91" s="37"/>
      <c r="CU91" s="37"/>
      <c r="CV91" s="37"/>
      <c r="CW91" s="37"/>
      <c r="CX91" s="37"/>
      <c r="CY91" s="37"/>
      <c r="CZ91" s="37"/>
      <c r="DA91" s="37"/>
      <c r="DB91" s="37"/>
      <c r="DC91" s="37"/>
      <c r="DD91" s="37"/>
      <c r="DE91" s="37"/>
      <c r="DF91" s="37"/>
      <c r="DG91" s="37"/>
      <c r="DH91" s="37"/>
      <c r="DI91" s="37"/>
      <c r="DJ91" s="37"/>
      <c r="DK91" s="37"/>
      <c r="DL91" s="37"/>
      <c r="DM91" s="37"/>
      <c r="DN91" s="37"/>
      <c r="DO91" s="37"/>
      <c r="DP91" s="37"/>
      <c r="DQ91" s="37"/>
      <c r="DR91" s="37"/>
      <c r="DS91" s="37"/>
      <c r="DT91" s="37"/>
      <c r="DU91" s="37"/>
      <c r="DV91" s="37"/>
      <c r="DW91" s="37"/>
      <c r="DX91" s="37"/>
      <c r="DY91" s="37"/>
      <c r="DZ91" s="37"/>
      <c r="EA91" s="37"/>
      <c r="EB91" s="37"/>
      <c r="EC91" s="37"/>
      <c r="ED91" s="37"/>
      <c r="EE91" s="37"/>
      <c r="EF91" s="37"/>
      <c r="EG91" s="37"/>
      <c r="EH91" s="37"/>
      <c r="EI91" s="37"/>
      <c r="EJ91" s="37"/>
      <c r="EK91" s="37"/>
      <c r="EL91" s="37"/>
      <c r="EM91" s="37"/>
      <c r="EN91" s="37"/>
      <c r="EO91" s="37"/>
      <c r="EP91" s="37"/>
      <c r="EQ91" s="37"/>
      <c r="ER91" s="37"/>
      <c r="ES91" s="37"/>
      <c r="ET91" s="37"/>
      <c r="EU91" s="37"/>
      <c r="EV91" s="37"/>
      <c r="EW91" s="37"/>
      <c r="EX91" s="37"/>
      <c r="EY91" s="37"/>
      <c r="EZ91" s="37"/>
      <c r="FA91" s="37"/>
      <c r="FB91" s="37"/>
      <c r="FC91" s="37"/>
      <c r="FD91" s="37"/>
      <c r="FE91" s="37"/>
      <c r="FF91" s="37"/>
      <c r="FG91" s="37"/>
      <c r="FH91" s="37"/>
      <c r="FI91" s="37"/>
      <c r="FJ91" s="37"/>
      <c r="FK91" s="37"/>
      <c r="FL91" s="37"/>
      <c r="FM91" s="37"/>
      <c r="FN91" s="37"/>
      <c r="FO91" s="37"/>
      <c r="FP91" s="37"/>
      <c r="FQ91" s="37"/>
      <c r="FR91" s="37"/>
      <c r="FS91" s="37"/>
      <c r="FT91" s="37"/>
      <c r="FU91" s="37"/>
      <c r="FV91" s="37"/>
      <c r="FW91" s="37"/>
      <c r="FX91" s="37"/>
      <c r="FY91" s="37"/>
      <c r="FZ91" s="37"/>
      <c r="GA91" s="37"/>
      <c r="GB91" s="37"/>
      <c r="GC91" s="37"/>
      <c r="GD91" s="37"/>
      <c r="GE91" s="37"/>
      <c r="GF91" s="37"/>
      <c r="GG91" s="37"/>
      <c r="GH91" s="37"/>
      <c r="GI91" s="37"/>
      <c r="GJ91" s="37"/>
      <c r="GK91" s="37"/>
      <c r="GL91" s="37"/>
      <c r="GM91" s="37"/>
      <c r="GN91" s="37"/>
      <c r="GO91" s="37"/>
      <c r="GP91" s="37"/>
      <c r="GQ91" s="37"/>
      <c r="GR91" s="37"/>
      <c r="GS91" s="37"/>
      <c r="GT91" s="37"/>
      <c r="GU91" s="37"/>
      <c r="GV91" s="37"/>
      <c r="GW91" s="37"/>
      <c r="GX91" s="37"/>
      <c r="GY91" s="37"/>
      <c r="GZ91" s="37"/>
      <c r="HA91" s="37"/>
      <c r="HB91" s="37"/>
      <c r="HC91" s="37"/>
      <c r="HD91" s="37"/>
      <c r="HE91" s="37"/>
      <c r="HF91" s="37"/>
      <c r="HG91" s="37"/>
      <c r="HH91" s="37"/>
      <c r="HI91" s="37"/>
      <c r="HJ91" s="37"/>
      <c r="HK91" s="37"/>
      <c r="HL91" s="37"/>
      <c r="HM91" s="37"/>
      <c r="HN91" s="37"/>
      <c r="HO91" s="37"/>
      <c r="HP91" s="37"/>
      <c r="HQ91" s="37"/>
      <c r="HR91" s="37"/>
      <c r="HS91" s="37"/>
      <c r="HT91" s="37"/>
      <c r="HU91" s="37"/>
      <c r="HV91" s="37"/>
      <c r="HW91" s="37"/>
      <c r="HX91" s="37"/>
      <c r="HY91" s="37"/>
      <c r="HZ91" s="37"/>
      <c r="IA91" s="37"/>
      <c r="IB91" s="37"/>
      <c r="IC91" s="37"/>
      <c r="ID91" s="37"/>
      <c r="IE91" s="37"/>
      <c r="IF91" s="37"/>
      <c r="IG91" s="37"/>
      <c r="IH91" s="37"/>
      <c r="II91" s="37"/>
      <c r="IJ91" s="37"/>
      <c r="IK91" s="37"/>
      <c r="IL91" s="37"/>
      <c r="IM91" s="37"/>
      <c r="IN91" s="37"/>
      <c r="IO91" s="37"/>
      <c r="IP91" s="37"/>
      <c r="IQ91" s="37"/>
      <c r="IR91" s="37"/>
      <c r="IS91" s="37"/>
      <c r="IT91" s="37"/>
      <c r="IU91" s="37"/>
    </row>
    <row r="92" ht="15.0" customHeight="1">
      <c r="A92" s="81">
        <v>8.0</v>
      </c>
      <c r="B92" s="80" t="s">
        <v>101</v>
      </c>
      <c r="C92" s="82" t="s">
        <v>21</v>
      </c>
      <c r="D92" s="58">
        <v>0.0</v>
      </c>
      <c r="E92" s="48">
        <v>177.32</v>
      </c>
      <c r="F92" s="78">
        <f t="shared" si="3"/>
        <v>0</v>
      </c>
      <c r="G92" s="78">
        <f t="shared" si="4"/>
        <v>0</v>
      </c>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c r="DS92" s="37"/>
      <c r="DT92" s="37"/>
      <c r="DU92" s="37"/>
      <c r="DV92" s="37"/>
      <c r="DW92" s="37"/>
      <c r="DX92" s="37"/>
      <c r="DY92" s="37"/>
      <c r="DZ92" s="37"/>
      <c r="EA92" s="37"/>
      <c r="EB92" s="37"/>
      <c r="EC92" s="37"/>
      <c r="ED92" s="37"/>
      <c r="EE92" s="37"/>
      <c r="EF92" s="37"/>
      <c r="EG92" s="37"/>
      <c r="EH92" s="37"/>
      <c r="EI92" s="37"/>
      <c r="EJ92" s="37"/>
      <c r="EK92" s="37"/>
      <c r="EL92" s="37"/>
      <c r="EM92" s="37"/>
      <c r="EN92" s="37"/>
      <c r="EO92" s="37"/>
      <c r="EP92" s="37"/>
      <c r="EQ92" s="37"/>
      <c r="ER92" s="37"/>
      <c r="ES92" s="37"/>
      <c r="ET92" s="37"/>
      <c r="EU92" s="37"/>
      <c r="EV92" s="37"/>
      <c r="EW92" s="37"/>
      <c r="EX92" s="37"/>
      <c r="EY92" s="37"/>
      <c r="EZ92" s="37"/>
      <c r="FA92" s="37"/>
      <c r="FB92" s="37"/>
      <c r="FC92" s="37"/>
      <c r="FD92" s="37"/>
      <c r="FE92" s="37"/>
      <c r="FF92" s="37"/>
      <c r="FG92" s="37"/>
      <c r="FH92" s="37"/>
      <c r="FI92" s="37"/>
      <c r="FJ92" s="37"/>
      <c r="FK92" s="37"/>
      <c r="FL92" s="37"/>
      <c r="FM92" s="37"/>
      <c r="FN92" s="37"/>
      <c r="FO92" s="37"/>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c r="GT92" s="37"/>
      <c r="GU92" s="37"/>
      <c r="GV92" s="37"/>
      <c r="GW92" s="37"/>
      <c r="GX92" s="37"/>
      <c r="GY92" s="37"/>
      <c r="GZ92" s="37"/>
      <c r="HA92" s="37"/>
      <c r="HB92" s="37"/>
      <c r="HC92" s="37"/>
      <c r="HD92" s="37"/>
      <c r="HE92" s="37"/>
      <c r="HF92" s="37"/>
      <c r="HG92" s="37"/>
      <c r="HH92" s="37"/>
      <c r="HI92" s="37"/>
      <c r="HJ92" s="37"/>
      <c r="HK92" s="37"/>
      <c r="HL92" s="37"/>
      <c r="HM92" s="37"/>
      <c r="HN92" s="37"/>
      <c r="HO92" s="37"/>
      <c r="HP92" s="37"/>
      <c r="HQ92" s="37"/>
      <c r="HR92" s="37"/>
      <c r="HS92" s="37"/>
      <c r="HT92" s="37"/>
      <c r="HU92" s="37"/>
      <c r="HV92" s="37"/>
      <c r="HW92" s="37"/>
      <c r="HX92" s="37"/>
      <c r="HY92" s="37"/>
      <c r="HZ92" s="37"/>
      <c r="IA92" s="37"/>
      <c r="IB92" s="37"/>
      <c r="IC92" s="37"/>
      <c r="ID92" s="37"/>
      <c r="IE92" s="37"/>
      <c r="IF92" s="37"/>
      <c r="IG92" s="37"/>
      <c r="IH92" s="37"/>
      <c r="II92" s="37"/>
      <c r="IJ92" s="37"/>
      <c r="IK92" s="37"/>
      <c r="IL92" s="37"/>
      <c r="IM92" s="37"/>
      <c r="IN92" s="37"/>
      <c r="IO92" s="37"/>
      <c r="IP92" s="37"/>
      <c r="IQ92" s="37"/>
      <c r="IR92" s="37"/>
      <c r="IS92" s="37"/>
      <c r="IT92" s="37"/>
      <c r="IU92" s="37"/>
    </row>
    <row r="93" ht="15.0" customHeight="1">
      <c r="A93" s="81">
        <v>9.0</v>
      </c>
      <c r="B93" s="60" t="s">
        <v>102</v>
      </c>
      <c r="C93" s="82" t="s">
        <v>21</v>
      </c>
      <c r="D93" s="58">
        <v>0.0</v>
      </c>
      <c r="E93" s="48">
        <v>935.94</v>
      </c>
      <c r="F93" s="78">
        <f t="shared" si="3"/>
        <v>0</v>
      </c>
      <c r="G93" s="78">
        <f t="shared" si="4"/>
        <v>0</v>
      </c>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c r="BJ93" s="37"/>
      <c r="BK93" s="37"/>
      <c r="BL93" s="37"/>
      <c r="BM93" s="37"/>
      <c r="BN93" s="37"/>
      <c r="BO93" s="37"/>
      <c r="BP93" s="37"/>
      <c r="BQ93" s="37"/>
      <c r="BR93" s="37"/>
      <c r="BS93" s="37"/>
      <c r="BT93" s="37"/>
      <c r="BU93" s="37"/>
      <c r="BV93" s="37"/>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c r="DS93" s="37"/>
      <c r="DT93" s="37"/>
      <c r="DU93" s="37"/>
      <c r="DV93" s="37"/>
      <c r="DW93" s="37"/>
      <c r="DX93" s="37"/>
      <c r="DY93" s="37"/>
      <c r="DZ93" s="37"/>
      <c r="EA93" s="37"/>
      <c r="EB93" s="37"/>
      <c r="EC93" s="37"/>
      <c r="ED93" s="37"/>
      <c r="EE93" s="37"/>
      <c r="EF93" s="37"/>
      <c r="EG93" s="37"/>
      <c r="EH93" s="37"/>
      <c r="EI93" s="37"/>
      <c r="EJ93" s="37"/>
      <c r="EK93" s="37"/>
      <c r="EL93" s="37"/>
      <c r="EM93" s="37"/>
      <c r="EN93" s="37"/>
      <c r="EO93" s="37"/>
      <c r="EP93" s="37"/>
      <c r="EQ93" s="37"/>
      <c r="ER93" s="37"/>
      <c r="ES93" s="37"/>
      <c r="ET93" s="37"/>
      <c r="EU93" s="37"/>
      <c r="EV93" s="37"/>
      <c r="EW93" s="37"/>
      <c r="EX93" s="37"/>
      <c r="EY93" s="37"/>
      <c r="EZ93" s="37"/>
      <c r="FA93" s="37"/>
      <c r="FB93" s="37"/>
      <c r="FC93" s="37"/>
      <c r="FD93" s="37"/>
      <c r="FE93" s="37"/>
      <c r="FF93" s="37"/>
      <c r="FG93" s="37"/>
      <c r="FH93" s="37"/>
      <c r="FI93" s="37"/>
      <c r="FJ93" s="37"/>
      <c r="FK93" s="37"/>
      <c r="FL93" s="37"/>
      <c r="FM93" s="37"/>
      <c r="FN93" s="37"/>
      <c r="FO93" s="37"/>
      <c r="FP93" s="37"/>
      <c r="FQ93" s="37"/>
      <c r="FR93" s="37"/>
      <c r="FS93" s="37"/>
      <c r="FT93" s="37"/>
      <c r="FU93" s="37"/>
      <c r="FV93" s="37"/>
      <c r="FW93" s="37"/>
      <c r="FX93" s="37"/>
      <c r="FY93" s="37"/>
      <c r="FZ93" s="37"/>
      <c r="GA93" s="37"/>
      <c r="GB93" s="37"/>
      <c r="GC93" s="37"/>
      <c r="GD93" s="37"/>
      <c r="GE93" s="37"/>
      <c r="GF93" s="37"/>
      <c r="GG93" s="37"/>
      <c r="GH93" s="37"/>
      <c r="GI93" s="37"/>
      <c r="GJ93" s="37"/>
      <c r="GK93" s="37"/>
      <c r="GL93" s="37"/>
      <c r="GM93" s="37"/>
      <c r="GN93" s="37"/>
      <c r="GO93" s="37"/>
      <c r="GP93" s="37"/>
      <c r="GQ93" s="37"/>
      <c r="GR93" s="37"/>
      <c r="GS93" s="37"/>
      <c r="GT93" s="37"/>
      <c r="GU93" s="37"/>
      <c r="GV93" s="37"/>
      <c r="GW93" s="37"/>
      <c r="GX93" s="37"/>
      <c r="GY93" s="37"/>
      <c r="GZ93" s="37"/>
      <c r="HA93" s="37"/>
      <c r="HB93" s="37"/>
      <c r="HC93" s="37"/>
      <c r="HD93" s="37"/>
      <c r="HE93" s="37"/>
      <c r="HF93" s="37"/>
      <c r="HG93" s="37"/>
      <c r="HH93" s="37"/>
      <c r="HI93" s="37"/>
      <c r="HJ93" s="37"/>
      <c r="HK93" s="37"/>
      <c r="HL93" s="37"/>
      <c r="HM93" s="37"/>
      <c r="HN93" s="37"/>
      <c r="HO93" s="37"/>
      <c r="HP93" s="37"/>
      <c r="HQ93" s="37"/>
      <c r="HR93" s="37"/>
      <c r="HS93" s="37"/>
      <c r="HT93" s="37"/>
      <c r="HU93" s="37"/>
      <c r="HV93" s="37"/>
      <c r="HW93" s="37"/>
      <c r="HX93" s="37"/>
      <c r="HY93" s="37"/>
      <c r="HZ93" s="37"/>
      <c r="IA93" s="37"/>
      <c r="IB93" s="37"/>
      <c r="IC93" s="37"/>
      <c r="ID93" s="37"/>
      <c r="IE93" s="37"/>
      <c r="IF93" s="37"/>
      <c r="IG93" s="37"/>
      <c r="IH93" s="37"/>
      <c r="II93" s="37"/>
      <c r="IJ93" s="37"/>
      <c r="IK93" s="37"/>
      <c r="IL93" s="37"/>
      <c r="IM93" s="37"/>
      <c r="IN93" s="37"/>
      <c r="IO93" s="37"/>
      <c r="IP93" s="37"/>
      <c r="IQ93" s="37"/>
      <c r="IR93" s="37"/>
      <c r="IS93" s="37"/>
      <c r="IT93" s="37"/>
      <c r="IU93" s="37"/>
    </row>
    <row r="94" ht="15.0" customHeight="1">
      <c r="A94" s="81">
        <v>10.0</v>
      </c>
      <c r="B94" s="80" t="s">
        <v>103</v>
      </c>
      <c r="C94" s="82" t="s">
        <v>21</v>
      </c>
      <c r="D94" s="58">
        <v>0.0</v>
      </c>
      <c r="E94" s="48">
        <v>256.68</v>
      </c>
      <c r="F94" s="78">
        <f t="shared" si="3"/>
        <v>0</v>
      </c>
      <c r="G94" s="78">
        <f t="shared" si="4"/>
        <v>0</v>
      </c>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c r="DS94" s="37"/>
      <c r="DT94" s="37"/>
      <c r="DU94" s="37"/>
      <c r="DV94" s="37"/>
      <c r="DW94" s="37"/>
      <c r="DX94" s="37"/>
      <c r="DY94" s="37"/>
      <c r="DZ94" s="37"/>
      <c r="EA94" s="37"/>
      <c r="EB94" s="37"/>
      <c r="EC94" s="37"/>
      <c r="ED94" s="37"/>
      <c r="EE94" s="37"/>
      <c r="EF94" s="37"/>
      <c r="EG94" s="37"/>
      <c r="EH94" s="37"/>
      <c r="EI94" s="37"/>
      <c r="EJ94" s="37"/>
      <c r="EK94" s="37"/>
      <c r="EL94" s="37"/>
      <c r="EM94" s="37"/>
      <c r="EN94" s="37"/>
      <c r="EO94" s="37"/>
      <c r="EP94" s="37"/>
      <c r="EQ94" s="37"/>
      <c r="ER94" s="37"/>
      <c r="ES94" s="37"/>
      <c r="ET94" s="37"/>
      <c r="EU94" s="37"/>
      <c r="EV94" s="37"/>
      <c r="EW94" s="37"/>
      <c r="EX94" s="37"/>
      <c r="EY94" s="37"/>
      <c r="EZ94" s="37"/>
      <c r="FA94" s="37"/>
      <c r="FB94" s="37"/>
      <c r="FC94" s="37"/>
      <c r="FD94" s="37"/>
      <c r="FE94" s="37"/>
      <c r="FF94" s="37"/>
      <c r="FG94" s="37"/>
      <c r="FH94" s="37"/>
      <c r="FI94" s="37"/>
      <c r="FJ94" s="37"/>
      <c r="FK94" s="37"/>
      <c r="FL94" s="37"/>
      <c r="FM94" s="37"/>
      <c r="FN94" s="37"/>
      <c r="FO94" s="37"/>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c r="GT94" s="37"/>
      <c r="GU94" s="37"/>
      <c r="GV94" s="37"/>
      <c r="GW94" s="37"/>
      <c r="GX94" s="37"/>
      <c r="GY94" s="37"/>
      <c r="GZ94" s="37"/>
      <c r="HA94" s="37"/>
      <c r="HB94" s="37"/>
      <c r="HC94" s="37"/>
      <c r="HD94" s="37"/>
      <c r="HE94" s="37"/>
      <c r="HF94" s="37"/>
      <c r="HG94" s="37"/>
      <c r="HH94" s="37"/>
      <c r="HI94" s="37"/>
      <c r="HJ94" s="37"/>
      <c r="HK94" s="37"/>
      <c r="HL94" s="37"/>
      <c r="HM94" s="37"/>
      <c r="HN94" s="37"/>
      <c r="HO94" s="37"/>
      <c r="HP94" s="37"/>
      <c r="HQ94" s="37"/>
      <c r="HR94" s="37"/>
      <c r="HS94" s="37"/>
      <c r="HT94" s="37"/>
      <c r="HU94" s="37"/>
      <c r="HV94" s="37"/>
      <c r="HW94" s="37"/>
      <c r="HX94" s="37"/>
      <c r="HY94" s="37"/>
      <c r="HZ94" s="37"/>
      <c r="IA94" s="37"/>
      <c r="IB94" s="37"/>
      <c r="IC94" s="37"/>
      <c r="ID94" s="37"/>
      <c r="IE94" s="37"/>
      <c r="IF94" s="37"/>
      <c r="IG94" s="37"/>
      <c r="IH94" s="37"/>
      <c r="II94" s="37"/>
      <c r="IJ94" s="37"/>
      <c r="IK94" s="37"/>
      <c r="IL94" s="37"/>
      <c r="IM94" s="37"/>
      <c r="IN94" s="37"/>
      <c r="IO94" s="37"/>
      <c r="IP94" s="37"/>
      <c r="IQ94" s="37"/>
      <c r="IR94" s="37"/>
      <c r="IS94" s="37"/>
      <c r="IT94" s="37"/>
      <c r="IU94" s="37"/>
    </row>
    <row r="95" ht="15.0" customHeight="1">
      <c r="A95" s="81">
        <v>11.0</v>
      </c>
      <c r="B95" s="60" t="s">
        <v>104</v>
      </c>
      <c r="C95" s="82" t="s">
        <v>21</v>
      </c>
      <c r="D95" s="58">
        <v>0.0</v>
      </c>
      <c r="E95" s="48">
        <v>2457.89</v>
      </c>
      <c r="F95" s="78">
        <f t="shared" si="3"/>
        <v>0</v>
      </c>
      <c r="G95" s="78">
        <f t="shared" si="4"/>
        <v>0</v>
      </c>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c r="BJ95" s="37"/>
      <c r="BK95" s="37"/>
      <c r="BL95" s="37"/>
      <c r="BM95" s="37"/>
      <c r="BN95" s="37"/>
      <c r="BO95" s="37"/>
      <c r="BP95" s="37"/>
      <c r="BQ95" s="37"/>
      <c r="BR95" s="37"/>
      <c r="BS95" s="37"/>
      <c r="BT95" s="37"/>
      <c r="BU95" s="37"/>
      <c r="BV95" s="37"/>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c r="DS95" s="37"/>
      <c r="DT95" s="37"/>
      <c r="DU95" s="37"/>
      <c r="DV95" s="37"/>
      <c r="DW95" s="37"/>
      <c r="DX95" s="37"/>
      <c r="DY95" s="37"/>
      <c r="DZ95" s="37"/>
      <c r="EA95" s="37"/>
      <c r="EB95" s="37"/>
      <c r="EC95" s="37"/>
      <c r="ED95" s="37"/>
      <c r="EE95" s="37"/>
      <c r="EF95" s="37"/>
      <c r="EG95" s="37"/>
      <c r="EH95" s="37"/>
      <c r="EI95" s="37"/>
      <c r="EJ95" s="37"/>
      <c r="EK95" s="37"/>
      <c r="EL95" s="37"/>
      <c r="EM95" s="37"/>
      <c r="EN95" s="37"/>
      <c r="EO95" s="37"/>
      <c r="EP95" s="37"/>
      <c r="EQ95" s="37"/>
      <c r="ER95" s="37"/>
      <c r="ES95" s="37"/>
      <c r="ET95" s="37"/>
      <c r="EU95" s="37"/>
      <c r="EV95" s="37"/>
      <c r="EW95" s="37"/>
      <c r="EX95" s="37"/>
      <c r="EY95" s="37"/>
      <c r="EZ95" s="37"/>
      <c r="FA95" s="37"/>
      <c r="FB95" s="37"/>
      <c r="FC95" s="37"/>
      <c r="FD95" s="37"/>
      <c r="FE95" s="37"/>
      <c r="FF95" s="37"/>
      <c r="FG95" s="37"/>
      <c r="FH95" s="37"/>
      <c r="FI95" s="37"/>
      <c r="FJ95" s="37"/>
      <c r="FK95" s="37"/>
      <c r="FL95" s="37"/>
      <c r="FM95" s="37"/>
      <c r="FN95" s="37"/>
      <c r="FO95" s="37"/>
      <c r="FP95" s="37"/>
      <c r="FQ95" s="37"/>
      <c r="FR95" s="37"/>
      <c r="FS95" s="37"/>
      <c r="FT95" s="37"/>
      <c r="FU95" s="37"/>
      <c r="FV95" s="37"/>
      <c r="FW95" s="37"/>
      <c r="FX95" s="37"/>
      <c r="FY95" s="37"/>
      <c r="FZ95" s="37"/>
      <c r="GA95" s="37"/>
      <c r="GB95" s="37"/>
      <c r="GC95" s="37"/>
      <c r="GD95" s="37"/>
      <c r="GE95" s="37"/>
      <c r="GF95" s="37"/>
      <c r="GG95" s="37"/>
      <c r="GH95" s="37"/>
      <c r="GI95" s="37"/>
      <c r="GJ95" s="37"/>
      <c r="GK95" s="37"/>
      <c r="GL95" s="37"/>
      <c r="GM95" s="37"/>
      <c r="GN95" s="37"/>
      <c r="GO95" s="37"/>
      <c r="GP95" s="37"/>
      <c r="GQ95" s="37"/>
      <c r="GR95" s="37"/>
      <c r="GS95" s="37"/>
      <c r="GT95" s="37"/>
      <c r="GU95" s="37"/>
      <c r="GV95" s="37"/>
      <c r="GW95" s="37"/>
      <c r="GX95" s="37"/>
      <c r="GY95" s="37"/>
      <c r="GZ95" s="37"/>
      <c r="HA95" s="37"/>
      <c r="HB95" s="37"/>
      <c r="HC95" s="37"/>
      <c r="HD95" s="37"/>
      <c r="HE95" s="37"/>
      <c r="HF95" s="37"/>
      <c r="HG95" s="37"/>
      <c r="HH95" s="37"/>
      <c r="HI95" s="37"/>
      <c r="HJ95" s="37"/>
      <c r="HK95" s="37"/>
      <c r="HL95" s="37"/>
      <c r="HM95" s="37"/>
      <c r="HN95" s="37"/>
      <c r="HO95" s="37"/>
      <c r="HP95" s="37"/>
      <c r="HQ95" s="37"/>
      <c r="HR95" s="37"/>
      <c r="HS95" s="37"/>
      <c r="HT95" s="37"/>
      <c r="HU95" s="37"/>
      <c r="HV95" s="37"/>
      <c r="HW95" s="37"/>
      <c r="HX95" s="37"/>
      <c r="HY95" s="37"/>
      <c r="HZ95" s="37"/>
      <c r="IA95" s="37"/>
      <c r="IB95" s="37"/>
      <c r="IC95" s="37"/>
      <c r="ID95" s="37"/>
      <c r="IE95" s="37"/>
      <c r="IF95" s="37"/>
      <c r="IG95" s="37"/>
      <c r="IH95" s="37"/>
      <c r="II95" s="37"/>
      <c r="IJ95" s="37"/>
      <c r="IK95" s="37"/>
      <c r="IL95" s="37"/>
      <c r="IM95" s="37"/>
      <c r="IN95" s="37"/>
      <c r="IO95" s="37"/>
      <c r="IP95" s="37"/>
      <c r="IQ95" s="37"/>
      <c r="IR95" s="37"/>
      <c r="IS95" s="37"/>
      <c r="IT95" s="37"/>
      <c r="IU95" s="37"/>
    </row>
    <row r="96" ht="15.0" customHeight="1">
      <c r="A96" s="81">
        <v>12.0</v>
      </c>
      <c r="B96" s="60" t="s">
        <v>105</v>
      </c>
      <c r="C96" s="82" t="s">
        <v>21</v>
      </c>
      <c r="D96" s="58">
        <v>0.0</v>
      </c>
      <c r="E96" s="48">
        <v>1784.32</v>
      </c>
      <c r="F96" s="78">
        <f t="shared" si="3"/>
        <v>0</v>
      </c>
      <c r="G96" s="78">
        <f t="shared" si="4"/>
        <v>0</v>
      </c>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c r="BJ96" s="37"/>
      <c r="BK96" s="37"/>
      <c r="BL96" s="37"/>
      <c r="BM96" s="37"/>
      <c r="BN96" s="37"/>
      <c r="BO96" s="37"/>
      <c r="BP96" s="37"/>
      <c r="BQ96" s="37"/>
      <c r="BR96" s="37"/>
      <c r="BS96" s="37"/>
      <c r="BT96" s="37"/>
      <c r="BU96" s="37"/>
      <c r="BV96" s="37"/>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row>
    <row r="97" ht="12.75" customHeight="1">
      <c r="A97" s="89" t="s">
        <v>124</v>
      </c>
      <c r="B97" s="90"/>
      <c r="C97" s="90"/>
      <c r="D97" s="90"/>
      <c r="E97" s="90"/>
      <c r="F97" s="91"/>
      <c r="G97" s="78">
        <f>SUM((G80:G96),2)</f>
        <v>499.2806</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41.60671667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1</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80">
        <f>ROUND((G98/G99),2)</f>
        <v>41.61</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4.2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3.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4.25" customHeight="1">
      <c r="A105" s="50" t="s">
        <v>126</v>
      </c>
      <c r="H105" s="50"/>
      <c r="L105" s="50"/>
      <c r="P105" s="50" t="s">
        <v>126</v>
      </c>
      <c r="T105" s="50" t="s">
        <v>126</v>
      </c>
      <c r="X105" s="50" t="s">
        <v>126</v>
      </c>
      <c r="AB105" s="50" t="s">
        <v>126</v>
      </c>
      <c r="AF105" s="50" t="s">
        <v>126</v>
      </c>
      <c r="AJ105" s="50" t="s">
        <v>126</v>
      </c>
      <c r="AN105" s="50" t="s">
        <v>126</v>
      </c>
      <c r="AR105" s="50" t="s">
        <v>126</v>
      </c>
      <c r="AV105" s="50" t="s">
        <v>126</v>
      </c>
      <c r="AZ105" s="50" t="s">
        <v>126</v>
      </c>
      <c r="BD105" s="50" t="s">
        <v>126</v>
      </c>
      <c r="BH105" s="50" t="s">
        <v>126</v>
      </c>
      <c r="BL105" s="50" t="s">
        <v>126</v>
      </c>
      <c r="BP105" s="50" t="s">
        <v>126</v>
      </c>
      <c r="BT105" s="50" t="s">
        <v>126</v>
      </c>
      <c r="BX105" s="50" t="s">
        <v>126</v>
      </c>
      <c r="CB105" s="50" t="s">
        <v>126</v>
      </c>
      <c r="CF105" s="50" t="s">
        <v>126</v>
      </c>
      <c r="CJ105" s="50" t="s">
        <v>126</v>
      </c>
      <c r="CN105" s="50" t="s">
        <v>126</v>
      </c>
      <c r="CR105" s="50" t="s">
        <v>126</v>
      </c>
      <c r="CV105" s="50" t="s">
        <v>126</v>
      </c>
      <c r="CZ105" s="50" t="s">
        <v>126</v>
      </c>
      <c r="DD105" s="50" t="s">
        <v>126</v>
      </c>
      <c r="DH105" s="50" t="s">
        <v>126</v>
      </c>
      <c r="DL105" s="50" t="s">
        <v>126</v>
      </c>
      <c r="DP105" s="50" t="s">
        <v>126</v>
      </c>
      <c r="DT105" s="50" t="s">
        <v>126</v>
      </c>
      <c r="DX105" s="50" t="s">
        <v>126</v>
      </c>
      <c r="EB105" s="50" t="s">
        <v>126</v>
      </c>
      <c r="EF105" s="50" t="s">
        <v>126</v>
      </c>
      <c r="EJ105" s="50" t="s">
        <v>126</v>
      </c>
      <c r="EN105" s="50" t="s">
        <v>126</v>
      </c>
      <c r="ER105" s="50" t="s">
        <v>126</v>
      </c>
      <c r="EV105" s="50" t="s">
        <v>126</v>
      </c>
      <c r="EZ105" s="50" t="s">
        <v>126</v>
      </c>
      <c r="FD105" s="50" t="s">
        <v>126</v>
      </c>
      <c r="FH105" s="50" t="s">
        <v>126</v>
      </c>
      <c r="FL105" s="50" t="s">
        <v>126</v>
      </c>
      <c r="FP105" s="50" t="s">
        <v>126</v>
      </c>
      <c r="FT105" s="50" t="s">
        <v>126</v>
      </c>
      <c r="FX105" s="50" t="s">
        <v>126</v>
      </c>
      <c r="GB105" s="50" t="s">
        <v>126</v>
      </c>
      <c r="GF105" s="50" t="s">
        <v>126</v>
      </c>
      <c r="GJ105" s="50" t="s">
        <v>126</v>
      </c>
      <c r="GN105" s="50" t="s">
        <v>126</v>
      </c>
      <c r="GR105" s="50" t="s">
        <v>126</v>
      </c>
      <c r="GV105" s="50" t="s">
        <v>126</v>
      </c>
      <c r="GZ105" s="50" t="s">
        <v>126</v>
      </c>
      <c r="HD105" s="50" t="s">
        <v>126</v>
      </c>
      <c r="HH105" s="50" t="s">
        <v>126</v>
      </c>
      <c r="HL105" s="50" t="s">
        <v>126</v>
      </c>
      <c r="HP105" s="50" t="s">
        <v>126</v>
      </c>
      <c r="HT105" s="50" t="s">
        <v>126</v>
      </c>
      <c r="HX105" s="50" t="s">
        <v>126</v>
      </c>
      <c r="IB105" s="50" t="s">
        <v>126</v>
      </c>
      <c r="IF105" s="50" t="s">
        <v>126</v>
      </c>
      <c r="IJ105" s="50" t="s">
        <v>126</v>
      </c>
      <c r="IN105" s="50" t="s">
        <v>126</v>
      </c>
      <c r="IR105" s="50" t="s">
        <v>126</v>
      </c>
    </row>
    <row r="106" ht="15.0" customHeight="1">
      <c r="A106" s="49" t="s">
        <v>109</v>
      </c>
      <c r="B106" s="33"/>
      <c r="C106" s="52"/>
      <c r="D106" s="52"/>
      <c r="E106" s="52"/>
      <c r="F106" s="33"/>
      <c r="G106" s="33"/>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c r="BJ106" s="37"/>
      <c r="BK106" s="37"/>
      <c r="BL106" s="37"/>
      <c r="BM106" s="37"/>
      <c r="BN106" s="37"/>
      <c r="BO106" s="37"/>
      <c r="BP106" s="37"/>
      <c r="BQ106" s="37"/>
      <c r="BR106" s="37"/>
      <c r="BS106" s="37"/>
      <c r="BT106" s="37"/>
      <c r="BU106" s="37"/>
      <c r="BV106" s="37"/>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row>
    <row r="107" ht="15.0" customHeight="1">
      <c r="A107" s="49" t="s">
        <v>110</v>
      </c>
      <c r="B107" s="33"/>
      <c r="C107" s="52"/>
      <c r="D107" s="52"/>
      <c r="E107" s="52"/>
      <c r="F107" s="33"/>
      <c r="G107" s="33"/>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c r="BJ107" s="37"/>
      <c r="BK107" s="37"/>
      <c r="BL107" s="37"/>
      <c r="BM107" s="37"/>
      <c r="BN107" s="37"/>
      <c r="BO107" s="37"/>
      <c r="BP107" s="37"/>
      <c r="BQ107" s="37"/>
      <c r="BR107" s="37"/>
      <c r="BS107" s="37"/>
      <c r="BT107" s="37"/>
      <c r="BU107" s="37"/>
      <c r="BV107" s="37"/>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row>
    <row r="108" ht="15.0" customHeight="1">
      <c r="A108" s="49" t="s">
        <v>111</v>
      </c>
      <c r="B108" s="33"/>
      <c r="C108" s="52"/>
      <c r="D108" s="52"/>
      <c r="E108" s="52"/>
      <c r="F108" s="33"/>
      <c r="G108" s="33"/>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row>
    <row r="109" ht="14.25" customHeight="1">
      <c r="A109" s="40"/>
      <c r="B109" s="9"/>
      <c r="C109" s="42"/>
      <c r="D109" s="42"/>
      <c r="E109" s="42"/>
      <c r="F109" s="33"/>
      <c r="G109" s="9"/>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c r="GL109" s="93"/>
      <c r="GM109" s="93"/>
      <c r="GN109" s="93"/>
      <c r="GO109" s="93"/>
      <c r="GP109" s="93"/>
      <c r="GQ109" s="93"/>
      <c r="GR109" s="93"/>
      <c r="GS109" s="93"/>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93"/>
      <c r="HQ109" s="93"/>
      <c r="HR109" s="93"/>
      <c r="HS109" s="93"/>
      <c r="HT109" s="93"/>
      <c r="HU109" s="93"/>
      <c r="HV109" s="93"/>
      <c r="HW109" s="93"/>
      <c r="HX109" s="93"/>
      <c r="HY109" s="93"/>
      <c r="HZ109" s="93"/>
      <c r="IA109" s="93"/>
      <c r="IB109" s="93"/>
      <c r="IC109" s="93"/>
      <c r="ID109" s="93"/>
      <c r="IE109" s="93"/>
      <c r="IF109" s="93"/>
      <c r="IG109" s="93"/>
      <c r="IH109" s="93"/>
      <c r="II109" s="93"/>
      <c r="IJ109" s="93"/>
      <c r="IK109" s="93"/>
      <c r="IL109" s="93"/>
      <c r="IM109" s="93"/>
      <c r="IN109" s="93"/>
      <c r="IO109" s="93"/>
      <c r="IP109" s="93"/>
      <c r="IQ109" s="93"/>
      <c r="IR109" s="93"/>
      <c r="IS109" s="93"/>
      <c r="IT109" s="93"/>
      <c r="IU109" s="93"/>
    </row>
    <row r="110" ht="14.25" customHeight="1">
      <c r="A110" s="40"/>
      <c r="B110" s="9"/>
      <c r="C110" s="42"/>
      <c r="D110" s="42"/>
      <c r="E110" s="42"/>
      <c r="F110" s="33"/>
      <c r="G110" s="9"/>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c r="GL110" s="93"/>
      <c r="GM110" s="93"/>
      <c r="GN110" s="93"/>
      <c r="GO110" s="93"/>
      <c r="GP110" s="93"/>
      <c r="GQ110" s="93"/>
      <c r="GR110" s="93"/>
      <c r="GS110" s="93"/>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93"/>
      <c r="HQ110" s="93"/>
      <c r="HR110" s="93"/>
      <c r="HS110" s="93"/>
      <c r="HT110" s="93"/>
      <c r="HU110" s="93"/>
      <c r="HV110" s="93"/>
      <c r="HW110" s="93"/>
      <c r="HX110" s="93"/>
      <c r="HY110" s="93"/>
      <c r="HZ110" s="93"/>
      <c r="IA110" s="93"/>
      <c r="IB110" s="93"/>
      <c r="IC110" s="93"/>
      <c r="ID110" s="93"/>
      <c r="IE110" s="93"/>
      <c r="IF110" s="93"/>
      <c r="IG110" s="93"/>
      <c r="IH110" s="93"/>
      <c r="II110" s="93"/>
      <c r="IJ110" s="93"/>
      <c r="IK110" s="93"/>
      <c r="IL110" s="93"/>
      <c r="IM110" s="93"/>
      <c r="IN110" s="93"/>
      <c r="IO110" s="93"/>
      <c r="IP110" s="93"/>
      <c r="IQ110" s="93"/>
      <c r="IR110" s="93"/>
      <c r="IS110" s="93"/>
      <c r="IT110" s="93"/>
      <c r="IU110" s="93"/>
    </row>
    <row r="111" ht="14.25" customHeight="1">
      <c r="A111" s="40"/>
      <c r="B111" s="9"/>
      <c r="C111" s="42"/>
      <c r="D111" s="42"/>
      <c r="E111" s="42"/>
      <c r="F111" s="33"/>
      <c r="G111" s="9"/>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c r="GL111" s="93"/>
      <c r="GM111" s="93"/>
      <c r="GN111" s="93"/>
      <c r="GO111" s="93"/>
      <c r="GP111" s="93"/>
      <c r="GQ111" s="93"/>
      <c r="GR111" s="93"/>
      <c r="GS111" s="93"/>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93"/>
      <c r="HQ111" s="93"/>
      <c r="HR111" s="93"/>
      <c r="HS111" s="93"/>
      <c r="HT111" s="93"/>
      <c r="HU111" s="93"/>
      <c r="HV111" s="93"/>
      <c r="HW111" s="93"/>
      <c r="HX111" s="93"/>
      <c r="HY111" s="93"/>
      <c r="HZ111" s="93"/>
      <c r="IA111" s="93"/>
      <c r="IB111" s="93"/>
      <c r="IC111" s="93"/>
      <c r="ID111" s="93"/>
      <c r="IE111" s="93"/>
      <c r="IF111" s="93"/>
      <c r="IG111" s="93"/>
      <c r="IH111" s="93"/>
      <c r="II111" s="93"/>
      <c r="IJ111" s="93"/>
      <c r="IK111" s="93"/>
      <c r="IL111" s="93"/>
      <c r="IM111" s="93"/>
      <c r="IN111" s="93"/>
      <c r="IO111" s="93"/>
      <c r="IP111" s="93"/>
      <c r="IQ111" s="93"/>
      <c r="IR111" s="93"/>
      <c r="IS111" s="93"/>
      <c r="IT111" s="93"/>
      <c r="IU111" s="93"/>
    </row>
    <row r="112" ht="14.25" customHeight="1">
      <c r="A112" s="40"/>
      <c r="B112" s="9"/>
      <c r="C112" s="42"/>
      <c r="D112" s="42"/>
      <c r="E112" s="42"/>
      <c r="F112" s="33"/>
      <c r="G112" s="9"/>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row>
    <row r="113" ht="14.25" customHeight="1">
      <c r="A113" s="40"/>
      <c r="B113" s="9"/>
      <c r="C113" s="42"/>
      <c r="D113" s="42"/>
      <c r="E113" s="42"/>
      <c r="F113" s="33"/>
      <c r="G113" s="9"/>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c r="GL113" s="93"/>
      <c r="GM113" s="93"/>
      <c r="GN113" s="93"/>
      <c r="GO113" s="93"/>
      <c r="GP113" s="93"/>
      <c r="GQ113" s="93"/>
      <c r="GR113" s="93"/>
      <c r="GS113" s="93"/>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93"/>
      <c r="HQ113" s="93"/>
      <c r="HR113" s="93"/>
      <c r="HS113" s="93"/>
      <c r="HT113" s="93"/>
      <c r="HU113" s="93"/>
      <c r="HV113" s="93"/>
      <c r="HW113" s="93"/>
      <c r="HX113" s="93"/>
      <c r="HY113" s="93"/>
      <c r="HZ113" s="93"/>
      <c r="IA113" s="93"/>
      <c r="IB113" s="93"/>
      <c r="IC113" s="93"/>
      <c r="ID113" s="93"/>
      <c r="IE113" s="93"/>
      <c r="IF113" s="93"/>
      <c r="IG113" s="93"/>
      <c r="IH113" s="93"/>
      <c r="II113" s="93"/>
      <c r="IJ113" s="93"/>
      <c r="IK113" s="93"/>
      <c r="IL113" s="93"/>
      <c r="IM113" s="93"/>
      <c r="IN113" s="93"/>
      <c r="IO113" s="93"/>
      <c r="IP113" s="93"/>
      <c r="IQ113" s="93"/>
      <c r="IR113" s="93"/>
      <c r="IS113" s="93"/>
      <c r="IT113" s="93"/>
      <c r="IU113" s="93"/>
    </row>
    <row r="114" ht="14.25" customHeight="1">
      <c r="A114" s="40"/>
      <c r="B114" s="9"/>
      <c r="C114" s="42"/>
      <c r="D114" s="42"/>
      <c r="E114" s="42"/>
      <c r="F114" s="33"/>
      <c r="G114" s="9"/>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c r="IE114" s="93"/>
      <c r="IF114" s="93"/>
      <c r="IG114" s="93"/>
      <c r="IH114" s="93"/>
      <c r="II114" s="93"/>
      <c r="IJ114" s="93"/>
      <c r="IK114" s="93"/>
      <c r="IL114" s="93"/>
      <c r="IM114" s="93"/>
      <c r="IN114" s="93"/>
      <c r="IO114" s="93"/>
      <c r="IP114" s="93"/>
      <c r="IQ114" s="93"/>
      <c r="IR114" s="93"/>
      <c r="IS114" s="93"/>
      <c r="IT114" s="93"/>
      <c r="IU114" s="93"/>
    </row>
    <row r="115" ht="14.25" customHeight="1">
      <c r="A115" s="40"/>
      <c r="B115" s="9"/>
      <c r="C115" s="42"/>
      <c r="D115" s="42"/>
      <c r="E115" s="42"/>
      <c r="F115" s="33"/>
      <c r="G115" s="9"/>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c r="IE115" s="93"/>
      <c r="IF115" s="93"/>
      <c r="IG115" s="93"/>
      <c r="IH115" s="93"/>
      <c r="II115" s="93"/>
      <c r="IJ115" s="93"/>
      <c r="IK115" s="93"/>
      <c r="IL115" s="93"/>
      <c r="IM115" s="93"/>
      <c r="IN115" s="93"/>
      <c r="IO115" s="93"/>
      <c r="IP115" s="93"/>
      <c r="IQ115" s="93"/>
      <c r="IR115" s="93"/>
      <c r="IS115" s="93"/>
      <c r="IT115" s="93"/>
      <c r="IU115" s="93"/>
    </row>
    <row r="116" ht="14.25" customHeight="1">
      <c r="A116" s="40"/>
      <c r="B116" s="9"/>
      <c r="C116" s="42"/>
      <c r="D116" s="42"/>
      <c r="E116" s="42"/>
      <c r="F116" s="33"/>
      <c r="G116" s="42"/>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c r="IU116" s="96"/>
    </row>
    <row r="117" ht="14.25" customHeight="1">
      <c r="A117" s="40"/>
      <c r="B117" s="9"/>
      <c r="C117" s="42"/>
      <c r="D117" s="42"/>
      <c r="E117" s="42"/>
      <c r="F117" s="33"/>
      <c r="G117" s="42"/>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c r="IU117" s="96"/>
    </row>
    <row r="118" ht="14.25" customHeight="1">
      <c r="A118" s="40"/>
      <c r="B118" s="9"/>
      <c r="C118" s="42"/>
      <c r="D118" s="42"/>
      <c r="E118" s="42"/>
      <c r="F118" s="33"/>
      <c r="G118" s="42"/>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c r="IU118" s="96"/>
    </row>
    <row r="119" ht="14.25" customHeight="1">
      <c r="A119" s="40"/>
      <c r="B119" s="9"/>
      <c r="C119" s="42"/>
      <c r="D119" s="42"/>
      <c r="E119" s="42"/>
      <c r="F119" s="33"/>
      <c r="G119" s="42"/>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c r="IU119" s="96"/>
    </row>
    <row r="120" ht="14.25" customHeight="1">
      <c r="A120" s="40"/>
      <c r="B120" s="9"/>
      <c r="C120" s="42"/>
      <c r="D120" s="42"/>
      <c r="E120" s="42"/>
      <c r="F120" s="33"/>
      <c r="G120" s="42"/>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c r="IU120" s="96"/>
    </row>
    <row r="121" ht="14.25" customHeight="1">
      <c r="A121" s="40"/>
      <c r="B121" s="9"/>
      <c r="C121" s="42"/>
      <c r="D121" s="42"/>
      <c r="E121" s="42"/>
      <c r="F121" s="33"/>
      <c r="G121" s="42"/>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c r="IU121" s="96"/>
    </row>
    <row r="122" ht="14.25" customHeight="1">
      <c r="A122" s="40"/>
      <c r="B122" s="9"/>
      <c r="C122" s="42"/>
      <c r="D122" s="42"/>
      <c r="E122" s="42"/>
      <c r="F122" s="33"/>
      <c r="G122" s="42"/>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c r="IU122" s="96"/>
    </row>
    <row r="123" ht="14.25" customHeight="1">
      <c r="A123" s="40"/>
      <c r="B123" s="9"/>
      <c r="C123" s="42"/>
      <c r="D123" s="42"/>
      <c r="E123" s="42"/>
      <c r="F123" s="33"/>
      <c r="G123" s="42"/>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c r="IU123" s="96"/>
    </row>
    <row r="124" ht="14.25" customHeight="1">
      <c r="A124" s="40"/>
      <c r="B124" s="9"/>
      <c r="C124" s="42"/>
      <c r="D124" s="42"/>
      <c r="E124" s="42"/>
      <c r="F124" s="33"/>
      <c r="G124" s="42"/>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c r="IU124" s="96"/>
    </row>
    <row r="125" ht="14.25" customHeight="1">
      <c r="A125" s="40"/>
      <c r="B125" s="9"/>
      <c r="C125" s="42"/>
      <c r="D125" s="42"/>
      <c r="E125" s="42"/>
      <c r="F125" s="33"/>
      <c r="G125" s="42"/>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c r="IU125" s="96"/>
    </row>
    <row r="126" ht="14.25" customHeight="1">
      <c r="A126" s="40"/>
      <c r="B126" s="9"/>
      <c r="C126" s="42"/>
      <c r="D126" s="42"/>
      <c r="E126" s="42"/>
      <c r="F126" s="33"/>
      <c r="G126" s="42"/>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c r="IU126" s="96"/>
    </row>
    <row r="127" ht="14.25" customHeight="1">
      <c r="A127" s="40"/>
      <c r="B127" s="9"/>
      <c r="C127" s="42"/>
      <c r="D127" s="42"/>
      <c r="E127" s="42"/>
      <c r="F127" s="33"/>
      <c r="G127" s="42"/>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c r="IU127" s="96"/>
    </row>
    <row r="128" ht="14.25" customHeight="1">
      <c r="A128" s="40"/>
      <c r="B128" s="9"/>
      <c r="C128" s="42"/>
      <c r="D128" s="42"/>
      <c r="E128" s="42"/>
      <c r="F128" s="33"/>
      <c r="G128" s="42"/>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c r="IU128" s="96"/>
    </row>
    <row r="129" ht="14.25" customHeight="1">
      <c r="A129" s="40"/>
      <c r="B129" s="9"/>
      <c r="C129" s="42"/>
      <c r="D129" s="42"/>
      <c r="E129" s="42"/>
      <c r="F129" s="33"/>
      <c r="G129" s="42"/>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c r="IU129" s="96"/>
    </row>
    <row r="130" ht="14.25" customHeight="1">
      <c r="A130" s="40"/>
      <c r="B130" s="9"/>
      <c r="C130" s="42"/>
      <c r="D130" s="42"/>
      <c r="E130" s="42"/>
      <c r="F130" s="33"/>
      <c r="G130" s="42"/>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c r="IU130" s="96"/>
    </row>
    <row r="131" ht="14.25" customHeight="1">
      <c r="A131" s="40"/>
      <c r="B131" s="9"/>
      <c r="C131" s="42"/>
      <c r="D131" s="42"/>
      <c r="E131" s="42"/>
      <c r="F131" s="33"/>
      <c r="G131" s="42"/>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c r="IU131" s="96"/>
    </row>
    <row r="132" ht="14.25" customHeight="1">
      <c r="A132" s="40"/>
      <c r="B132" s="9"/>
      <c r="C132" s="42"/>
      <c r="D132" s="42"/>
      <c r="E132" s="42"/>
      <c r="F132" s="33"/>
      <c r="G132" s="42"/>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c r="IU132" s="96"/>
    </row>
    <row r="133" ht="14.25" customHeight="1">
      <c r="A133" s="40"/>
      <c r="B133" s="9"/>
      <c r="C133" s="42"/>
      <c r="D133" s="42"/>
      <c r="E133" s="42"/>
      <c r="F133" s="33"/>
      <c r="G133" s="42"/>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c r="IU133" s="96"/>
    </row>
    <row r="134" ht="14.25" customHeight="1">
      <c r="A134" s="40"/>
      <c r="B134" s="9"/>
      <c r="C134" s="42"/>
      <c r="D134" s="42"/>
      <c r="E134" s="42"/>
      <c r="F134" s="33"/>
      <c r="G134" s="42"/>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c r="IU134" s="96"/>
    </row>
    <row r="135" ht="14.25" customHeight="1">
      <c r="A135" s="40"/>
      <c r="B135" s="9"/>
      <c r="C135" s="42"/>
      <c r="D135" s="42"/>
      <c r="E135" s="42"/>
      <c r="F135" s="33"/>
      <c r="G135" s="42"/>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c r="IU135" s="96"/>
    </row>
    <row r="136" ht="14.25" customHeight="1">
      <c r="A136" s="40"/>
      <c r="B136" s="9"/>
      <c r="C136" s="42"/>
      <c r="D136" s="42"/>
      <c r="E136" s="42"/>
      <c r="F136" s="33"/>
      <c r="G136" s="42"/>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c r="IU136" s="96"/>
    </row>
    <row r="137" ht="14.25" customHeight="1">
      <c r="A137" s="40"/>
      <c r="B137" s="9"/>
      <c r="C137" s="42"/>
      <c r="D137" s="42"/>
      <c r="E137" s="42"/>
      <c r="F137" s="33"/>
      <c r="G137" s="42"/>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c r="IU137" s="96"/>
    </row>
    <row r="138" ht="14.25" customHeight="1">
      <c r="A138" s="40"/>
      <c r="B138" s="9"/>
      <c r="C138" s="42"/>
      <c r="D138" s="42"/>
      <c r="E138" s="42"/>
      <c r="F138" s="33"/>
      <c r="G138" s="42"/>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c r="IU138" s="96"/>
    </row>
    <row r="139" ht="14.25" customHeight="1">
      <c r="A139" s="40"/>
      <c r="B139" s="9"/>
      <c r="C139" s="42"/>
      <c r="D139" s="42"/>
      <c r="E139" s="42"/>
      <c r="F139" s="33"/>
      <c r="G139" s="42"/>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c r="IU139" s="96"/>
    </row>
    <row r="140" ht="14.25" customHeight="1">
      <c r="A140" s="40"/>
      <c r="B140" s="9"/>
      <c r="C140" s="42"/>
      <c r="D140" s="42"/>
      <c r="E140" s="42"/>
      <c r="F140" s="33"/>
      <c r="G140" s="42"/>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c r="IU140" s="96"/>
    </row>
    <row r="141" ht="14.25" customHeight="1">
      <c r="A141" s="40"/>
      <c r="B141" s="9"/>
      <c r="C141" s="42"/>
      <c r="D141" s="42"/>
      <c r="E141" s="42"/>
      <c r="F141" s="33"/>
      <c r="G141" s="42"/>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c r="IU141" s="96"/>
    </row>
  </sheetData>
  <mergeCells count="268">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A105:G105"/>
    <mergeCell ref="H105:K105"/>
    <mergeCell ref="L105:O105"/>
    <mergeCell ref="P105:S105"/>
    <mergeCell ref="T105:W105"/>
    <mergeCell ref="X105:AA105"/>
    <mergeCell ref="AB105:AE105"/>
    <mergeCell ref="AF105:AI105"/>
    <mergeCell ref="AJ105:AM105"/>
    <mergeCell ref="AN105:AQ105"/>
    <mergeCell ref="AR105:AU105"/>
    <mergeCell ref="AV105:AY105"/>
    <mergeCell ref="AZ105:BC105"/>
    <mergeCell ref="BD105:BG105"/>
    <mergeCell ref="BH105:BK105"/>
    <mergeCell ref="BL105:BO105"/>
    <mergeCell ref="BP105:BS105"/>
    <mergeCell ref="BT105:BW105"/>
    <mergeCell ref="BX105:CA105"/>
    <mergeCell ref="CB105:CE105"/>
    <mergeCell ref="CF105:CI105"/>
    <mergeCell ref="CJ105:CM105"/>
    <mergeCell ref="CN105:CQ105"/>
    <mergeCell ref="CR105:CU105"/>
    <mergeCell ref="CV105:CY105"/>
    <mergeCell ref="CZ105:DC105"/>
    <mergeCell ref="DD105:DG105"/>
    <mergeCell ref="DH105:DK105"/>
    <mergeCell ref="DL105:DO105"/>
    <mergeCell ref="DP105:DS105"/>
    <mergeCell ref="DT105:DW105"/>
    <mergeCell ref="DX105:EA105"/>
    <mergeCell ref="EB105:EE105"/>
    <mergeCell ref="EF105:EI105"/>
    <mergeCell ref="EJ105:EM105"/>
    <mergeCell ref="EN105:EQ105"/>
    <mergeCell ref="ER105:EU105"/>
    <mergeCell ref="EV105:EY105"/>
    <mergeCell ref="EZ105:FC105"/>
    <mergeCell ref="FD105:FG105"/>
    <mergeCell ref="FH105:FK105"/>
    <mergeCell ref="FL105:FO105"/>
    <mergeCell ref="FP105:FS105"/>
    <mergeCell ref="FT105:FW105"/>
    <mergeCell ref="FX105:GA105"/>
    <mergeCell ref="GB105:GE105"/>
    <mergeCell ref="GF105:GI105"/>
    <mergeCell ref="GJ105:GM105"/>
    <mergeCell ref="GN105:GQ105"/>
  </mergeCells>
  <printOptions/>
  <pageMargins bottom="0.75" footer="0.0" header="0.0" left="0.7" right="0.7" top="0.75"/>
  <pageSetup paperSize="8" orientation="landscape"/>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4.25" customHeight="1">
      <c r="A1" s="92" t="s">
        <v>0</v>
      </c>
      <c r="F1" s="54"/>
      <c r="G1" s="9"/>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c r="IE1" s="93"/>
      <c r="IF1" s="93"/>
      <c r="IG1" s="93"/>
      <c r="IH1" s="93"/>
      <c r="II1" s="93"/>
      <c r="IJ1" s="93"/>
      <c r="IK1" s="93"/>
      <c r="IL1" s="93"/>
      <c r="IM1" s="93"/>
      <c r="IN1" s="93"/>
      <c r="IO1" s="93"/>
      <c r="IP1" s="93"/>
      <c r="IQ1" s="93"/>
      <c r="IR1" s="93"/>
      <c r="IS1" s="93"/>
      <c r="IT1" s="93"/>
      <c r="IU1" s="93"/>
    </row>
    <row r="2" ht="14.25" customHeight="1">
      <c r="A2" s="94" t="s">
        <v>1</v>
      </c>
      <c r="F2" s="54"/>
      <c r="G2" s="9"/>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row>
    <row r="3" ht="14.25" customHeight="1">
      <c r="A3" s="92" t="s">
        <v>169</v>
      </c>
      <c r="F3" s="54"/>
      <c r="G3" s="9"/>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row>
    <row r="4" ht="14.25" customHeight="1">
      <c r="A4" s="4"/>
      <c r="B4" s="4"/>
      <c r="C4" s="40"/>
      <c r="D4" s="40"/>
      <c r="E4" s="40"/>
      <c r="F4" s="56"/>
      <c r="G4" s="9"/>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row>
    <row r="5" ht="38.25" customHeight="1">
      <c r="A5" s="35" t="s">
        <v>3</v>
      </c>
      <c r="B5" s="35" t="s">
        <v>4</v>
      </c>
      <c r="C5" s="35" t="s">
        <v>5</v>
      </c>
      <c r="D5" s="35" t="s">
        <v>170</v>
      </c>
      <c r="E5" s="35" t="s">
        <v>114</v>
      </c>
      <c r="F5" s="35" t="s">
        <v>115</v>
      </c>
      <c r="G5" s="9"/>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row>
    <row r="6" ht="14.25" customHeight="1">
      <c r="A6" s="58">
        <v>1.0</v>
      </c>
      <c r="B6" s="59" t="s">
        <v>7</v>
      </c>
      <c r="C6" s="58" t="s">
        <v>8</v>
      </c>
      <c r="D6" s="58">
        <v>6.0</v>
      </c>
      <c r="E6" s="48">
        <v>2.98</v>
      </c>
      <c r="F6" s="48">
        <f t="shared" ref="F6:F58" si="1">ROUND((D6*E6),2)</f>
        <v>17.88</v>
      </c>
      <c r="G6" s="9"/>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row>
    <row r="7" ht="27.75" customHeight="1">
      <c r="A7" s="58">
        <v>2.0</v>
      </c>
      <c r="B7" s="59" t="s">
        <v>9</v>
      </c>
      <c r="C7" s="35" t="s">
        <v>10</v>
      </c>
      <c r="D7" s="35">
        <v>24.0</v>
      </c>
      <c r="E7" s="48">
        <v>5.52</v>
      </c>
      <c r="F7" s="48">
        <f t="shared" si="1"/>
        <v>132.48</v>
      </c>
      <c r="G7" s="9"/>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row>
    <row r="8" ht="14.25" customHeight="1">
      <c r="A8" s="58">
        <v>3.0</v>
      </c>
      <c r="B8" s="59" t="s">
        <v>11</v>
      </c>
      <c r="C8" s="58" t="s">
        <v>8</v>
      </c>
      <c r="D8" s="58">
        <v>36.0</v>
      </c>
      <c r="E8" s="48">
        <v>8.5</v>
      </c>
      <c r="F8" s="48">
        <f t="shared" si="1"/>
        <v>306</v>
      </c>
      <c r="G8" s="9"/>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row>
    <row r="9" ht="64.5" customHeight="1">
      <c r="A9" s="58">
        <v>4.0</v>
      </c>
      <c r="B9" s="59" t="s">
        <v>12</v>
      </c>
      <c r="C9" s="35" t="s">
        <v>10</v>
      </c>
      <c r="D9" s="35">
        <v>0.0</v>
      </c>
      <c r="E9" s="48">
        <v>102.78</v>
      </c>
      <c r="F9" s="48">
        <f t="shared" si="1"/>
        <v>0</v>
      </c>
      <c r="G9" s="9"/>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row>
    <row r="10" ht="51.0" customHeight="1">
      <c r="A10" s="58">
        <v>5.0</v>
      </c>
      <c r="B10" s="59" t="s">
        <v>13</v>
      </c>
      <c r="C10" s="35" t="s">
        <v>10</v>
      </c>
      <c r="D10" s="35">
        <v>2.0</v>
      </c>
      <c r="E10" s="48">
        <v>20.28</v>
      </c>
      <c r="F10" s="48">
        <f t="shared" si="1"/>
        <v>40.56</v>
      </c>
      <c r="G10" s="9"/>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row>
    <row r="11" ht="54.0" customHeight="1">
      <c r="A11" s="58">
        <v>6.0</v>
      </c>
      <c r="B11" s="59" t="s">
        <v>14</v>
      </c>
      <c r="C11" s="35" t="s">
        <v>10</v>
      </c>
      <c r="D11" s="35">
        <v>0.0</v>
      </c>
      <c r="E11" s="48">
        <v>12.1</v>
      </c>
      <c r="F11" s="48">
        <f t="shared" si="1"/>
        <v>0</v>
      </c>
      <c r="G11" s="9"/>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row>
    <row r="12" ht="38.25" customHeight="1">
      <c r="A12" s="58">
        <v>7.0</v>
      </c>
      <c r="B12" s="59" t="s">
        <v>15</v>
      </c>
      <c r="C12" s="35" t="s">
        <v>10</v>
      </c>
      <c r="D12" s="35">
        <v>2.0</v>
      </c>
      <c r="E12" s="48">
        <v>71.01</v>
      </c>
      <c r="F12" s="48">
        <f t="shared" si="1"/>
        <v>142.02</v>
      </c>
      <c r="G12" s="9"/>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row>
    <row r="13" ht="38.25" customHeight="1">
      <c r="A13" s="58">
        <v>8.0</v>
      </c>
      <c r="B13" s="59" t="s">
        <v>16</v>
      </c>
      <c r="C13" s="35" t="s">
        <v>10</v>
      </c>
      <c r="D13" s="35">
        <v>0.0</v>
      </c>
      <c r="E13" s="48">
        <v>111.91</v>
      </c>
      <c r="F13" s="48">
        <f t="shared" si="1"/>
        <v>0</v>
      </c>
      <c r="G13" s="9"/>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row>
    <row r="14" ht="41.25" customHeight="1">
      <c r="A14" s="58">
        <v>9.0</v>
      </c>
      <c r="B14" s="59" t="s">
        <v>17</v>
      </c>
      <c r="C14" s="35" t="s">
        <v>10</v>
      </c>
      <c r="D14" s="35">
        <v>0.0</v>
      </c>
      <c r="E14" s="48">
        <v>72.98</v>
      </c>
      <c r="F14" s="48">
        <f t="shared" si="1"/>
        <v>0</v>
      </c>
      <c r="G14" s="9"/>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row>
    <row r="15" ht="25.5" customHeight="1">
      <c r="A15" s="58">
        <v>10.0</v>
      </c>
      <c r="B15" s="59" t="s">
        <v>18</v>
      </c>
      <c r="C15" s="35" t="s">
        <v>10</v>
      </c>
      <c r="D15" s="35">
        <v>36.0</v>
      </c>
      <c r="E15" s="48">
        <v>124.06</v>
      </c>
      <c r="F15" s="48">
        <f t="shared" si="1"/>
        <v>4466.16</v>
      </c>
      <c r="G15" s="9"/>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row>
    <row r="16" ht="38.25" customHeight="1">
      <c r="A16" s="58">
        <v>11.0</v>
      </c>
      <c r="B16" s="59" t="s">
        <v>19</v>
      </c>
      <c r="C16" s="35" t="s">
        <v>10</v>
      </c>
      <c r="D16" s="35">
        <v>18.0</v>
      </c>
      <c r="E16" s="48">
        <v>52.45</v>
      </c>
      <c r="F16" s="48">
        <f t="shared" si="1"/>
        <v>944.1</v>
      </c>
      <c r="G16" s="9"/>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row>
    <row r="17" ht="14.25" customHeight="1">
      <c r="A17" s="58">
        <v>12.0</v>
      </c>
      <c r="B17" s="59" t="s">
        <v>20</v>
      </c>
      <c r="C17" s="58" t="s">
        <v>21</v>
      </c>
      <c r="D17" s="58">
        <v>2.0</v>
      </c>
      <c r="E17" s="48">
        <v>23.22</v>
      </c>
      <c r="F17" s="48">
        <f t="shared" si="1"/>
        <v>46.44</v>
      </c>
      <c r="G17" s="9"/>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row>
    <row r="18" ht="14.25" customHeight="1">
      <c r="A18" s="58">
        <v>13.0</v>
      </c>
      <c r="B18" s="59" t="s">
        <v>22</v>
      </c>
      <c r="C18" s="58" t="s">
        <v>21</v>
      </c>
      <c r="D18" s="58">
        <v>2.0</v>
      </c>
      <c r="E18" s="48">
        <v>23.22</v>
      </c>
      <c r="F18" s="48">
        <f t="shared" si="1"/>
        <v>46.44</v>
      </c>
      <c r="G18" s="9"/>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row>
    <row r="19" ht="14.25" customHeight="1">
      <c r="A19" s="58">
        <v>14.0</v>
      </c>
      <c r="B19" s="59" t="s">
        <v>23</v>
      </c>
      <c r="C19" s="58" t="s">
        <v>21</v>
      </c>
      <c r="D19" s="58">
        <v>0.0</v>
      </c>
      <c r="E19" s="48">
        <v>23.22</v>
      </c>
      <c r="F19" s="48">
        <f t="shared" si="1"/>
        <v>0</v>
      </c>
      <c r="G19" s="9"/>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row>
    <row r="20" ht="11.25" customHeight="1">
      <c r="A20" s="58">
        <v>15.0</v>
      </c>
      <c r="B20" s="59" t="s">
        <v>24</v>
      </c>
      <c r="C20" s="58" t="s">
        <v>21</v>
      </c>
      <c r="D20" s="58">
        <v>0.0</v>
      </c>
      <c r="E20" s="48">
        <v>34.83</v>
      </c>
      <c r="F20" s="48">
        <f t="shared" si="1"/>
        <v>0</v>
      </c>
      <c r="G20" s="9"/>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row>
    <row r="21" ht="15.0" customHeight="1">
      <c r="A21" s="58">
        <v>16.0</v>
      </c>
      <c r="B21" s="60" t="s">
        <v>25</v>
      </c>
      <c r="C21" s="58" t="s">
        <v>21</v>
      </c>
      <c r="D21" s="58">
        <v>12.0</v>
      </c>
      <c r="E21" s="48">
        <v>3.13</v>
      </c>
      <c r="F21" s="48">
        <f t="shared" si="1"/>
        <v>37.56</v>
      </c>
      <c r="G21" s="33"/>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row>
    <row r="22" ht="14.25" customHeight="1">
      <c r="A22" s="58">
        <v>17.0</v>
      </c>
      <c r="B22" s="59" t="s">
        <v>26</v>
      </c>
      <c r="C22" s="58" t="s">
        <v>21</v>
      </c>
      <c r="D22" s="58">
        <v>12.0</v>
      </c>
      <c r="E22" s="48">
        <v>2.44</v>
      </c>
      <c r="F22" s="48">
        <f t="shared" si="1"/>
        <v>29.28</v>
      </c>
      <c r="G22" s="9"/>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row>
    <row r="23" ht="38.25" customHeight="1">
      <c r="A23" s="58">
        <v>18.0</v>
      </c>
      <c r="B23" s="59" t="s">
        <v>27</v>
      </c>
      <c r="C23" s="58" t="s">
        <v>21</v>
      </c>
      <c r="D23" s="58">
        <v>24.0</v>
      </c>
      <c r="E23" s="48">
        <v>2.79</v>
      </c>
      <c r="F23" s="48">
        <f t="shared" si="1"/>
        <v>66.96</v>
      </c>
      <c r="G23" s="9"/>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row>
    <row r="24" ht="14.25" customHeight="1">
      <c r="A24" s="58">
        <v>19.0</v>
      </c>
      <c r="B24" s="59" t="s">
        <v>28</v>
      </c>
      <c r="C24" s="58" t="s">
        <v>21</v>
      </c>
      <c r="D24" s="58">
        <v>24.0</v>
      </c>
      <c r="E24" s="48">
        <v>1.84</v>
      </c>
      <c r="F24" s="48">
        <f t="shared" si="1"/>
        <v>44.16</v>
      </c>
      <c r="G24" s="9"/>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row>
    <row r="25" ht="38.25" customHeight="1">
      <c r="A25" s="58">
        <v>20.0</v>
      </c>
      <c r="B25" s="59" t="s">
        <v>29</v>
      </c>
      <c r="C25" s="58" t="s">
        <v>30</v>
      </c>
      <c r="D25" s="58">
        <v>1.0</v>
      </c>
      <c r="E25" s="48">
        <v>9.95</v>
      </c>
      <c r="F25" s="48">
        <f t="shared" si="1"/>
        <v>9.95</v>
      </c>
      <c r="G25" s="9"/>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row>
    <row r="26" ht="25.5" customHeight="1">
      <c r="A26" s="58">
        <v>21.0</v>
      </c>
      <c r="B26" s="59" t="s">
        <v>31</v>
      </c>
      <c r="C26" s="35" t="s">
        <v>10</v>
      </c>
      <c r="D26" s="35">
        <v>0.0</v>
      </c>
      <c r="E26" s="48">
        <v>39.53</v>
      </c>
      <c r="F26" s="48">
        <f t="shared" si="1"/>
        <v>0</v>
      </c>
      <c r="G26" s="9"/>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row>
    <row r="27" ht="38.25" customHeight="1">
      <c r="A27" s="58">
        <v>22.0</v>
      </c>
      <c r="B27" s="61" t="s">
        <v>32</v>
      </c>
      <c r="C27" s="62" t="s">
        <v>10</v>
      </c>
      <c r="D27" s="62">
        <v>18.0</v>
      </c>
      <c r="E27" s="48">
        <v>9.07</v>
      </c>
      <c r="F27" s="48">
        <f t="shared" si="1"/>
        <v>163.26</v>
      </c>
      <c r="G27" s="9"/>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row>
    <row r="28" ht="25.5" customHeight="1">
      <c r="A28" s="58">
        <v>23.0</v>
      </c>
      <c r="B28" s="59" t="s">
        <v>33</v>
      </c>
      <c r="C28" s="35" t="s">
        <v>34</v>
      </c>
      <c r="D28" s="35">
        <v>6.0</v>
      </c>
      <c r="E28" s="48">
        <v>3.37</v>
      </c>
      <c r="F28" s="48">
        <f t="shared" si="1"/>
        <v>20.22</v>
      </c>
      <c r="G28" s="9"/>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row>
    <row r="29" ht="24.0" customHeight="1">
      <c r="A29" s="58">
        <v>24.0</v>
      </c>
      <c r="B29" s="59" t="s">
        <v>35</v>
      </c>
      <c r="C29" s="58" t="s">
        <v>36</v>
      </c>
      <c r="D29" s="58">
        <v>24.0</v>
      </c>
      <c r="E29" s="48">
        <v>4.34</v>
      </c>
      <c r="F29" s="48">
        <f t="shared" si="1"/>
        <v>104.16</v>
      </c>
      <c r="G29" s="9"/>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row>
    <row r="30" ht="25.5" customHeight="1">
      <c r="A30" s="58">
        <v>25.0</v>
      </c>
      <c r="B30" s="59" t="s">
        <v>37</v>
      </c>
      <c r="C30" s="58" t="s">
        <v>36</v>
      </c>
      <c r="D30" s="58">
        <v>0.0</v>
      </c>
      <c r="E30" s="48">
        <v>4.34</v>
      </c>
      <c r="F30" s="48">
        <f t="shared" si="1"/>
        <v>0</v>
      </c>
      <c r="G30" s="9"/>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ht="14.25" customHeight="1">
      <c r="A31" s="58">
        <v>26.0</v>
      </c>
      <c r="B31" s="59" t="s">
        <v>38</v>
      </c>
      <c r="C31" s="58" t="s">
        <v>21</v>
      </c>
      <c r="D31" s="58">
        <v>24.0</v>
      </c>
      <c r="E31" s="48">
        <v>2.64</v>
      </c>
      <c r="F31" s="48">
        <f t="shared" si="1"/>
        <v>63.36</v>
      </c>
      <c r="G31" s="9"/>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row>
    <row r="32" ht="25.5" customHeight="1">
      <c r="A32" s="58">
        <v>27.0</v>
      </c>
      <c r="B32" s="63" t="s">
        <v>129</v>
      </c>
      <c r="C32" s="35" t="s">
        <v>40</v>
      </c>
      <c r="D32" s="35">
        <v>24.0</v>
      </c>
      <c r="E32" s="48">
        <v>9.53</v>
      </c>
      <c r="F32" s="48">
        <f t="shared" si="1"/>
        <v>228.72</v>
      </c>
      <c r="G32" s="9"/>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row>
    <row r="33" ht="29.25" customHeight="1">
      <c r="A33" s="58">
        <v>28.0</v>
      </c>
      <c r="B33" s="59" t="s">
        <v>41</v>
      </c>
      <c r="C33" s="58" t="s">
        <v>21</v>
      </c>
      <c r="D33" s="58">
        <v>36.0</v>
      </c>
      <c r="E33" s="48">
        <v>2.54</v>
      </c>
      <c r="F33" s="48">
        <f t="shared" si="1"/>
        <v>91.44</v>
      </c>
      <c r="G33" s="9"/>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row>
    <row r="34" ht="25.5" customHeight="1">
      <c r="A34" s="58">
        <v>29.0</v>
      </c>
      <c r="B34" s="64" t="s">
        <v>42</v>
      </c>
      <c r="C34" s="35" t="s">
        <v>34</v>
      </c>
      <c r="D34" s="35">
        <v>2.0</v>
      </c>
      <c r="E34" s="48">
        <v>10.97</v>
      </c>
      <c r="F34" s="48">
        <f t="shared" si="1"/>
        <v>21.94</v>
      </c>
      <c r="G34" s="9"/>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row>
    <row r="35" ht="12.75" customHeight="1">
      <c r="A35" s="58">
        <v>30.0</v>
      </c>
      <c r="B35" s="64" t="s">
        <v>43</v>
      </c>
      <c r="C35" s="35" t="s">
        <v>44</v>
      </c>
      <c r="D35" s="35">
        <v>1.0</v>
      </c>
      <c r="E35" s="48">
        <v>16.17</v>
      </c>
      <c r="F35" s="48">
        <f t="shared" si="1"/>
        <v>16.17</v>
      </c>
      <c r="G35" s="9"/>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row>
    <row r="36" ht="14.25" customHeight="1">
      <c r="A36" s="58">
        <v>31.0</v>
      </c>
      <c r="B36" s="59" t="s">
        <v>45</v>
      </c>
      <c r="C36" s="35" t="s">
        <v>21</v>
      </c>
      <c r="D36" s="35">
        <v>2.0</v>
      </c>
      <c r="E36" s="48">
        <v>44.39</v>
      </c>
      <c r="F36" s="48">
        <f t="shared" si="1"/>
        <v>88.78</v>
      </c>
      <c r="G36" s="9"/>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row>
    <row r="37" ht="14.25" customHeight="1">
      <c r="A37" s="58">
        <v>32.0</v>
      </c>
      <c r="B37" s="64" t="s">
        <v>46</v>
      </c>
      <c r="C37" s="58" t="s">
        <v>21</v>
      </c>
      <c r="D37" s="58">
        <v>3.0</v>
      </c>
      <c r="E37" s="48">
        <v>27.52</v>
      </c>
      <c r="F37" s="48">
        <f t="shared" si="1"/>
        <v>82.56</v>
      </c>
      <c r="G37" s="9"/>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row>
    <row r="38" ht="14.25" customHeight="1">
      <c r="A38" s="58">
        <v>33.0</v>
      </c>
      <c r="B38" s="64" t="s">
        <v>47</v>
      </c>
      <c r="C38" s="58" t="s">
        <v>21</v>
      </c>
      <c r="D38" s="58">
        <v>3.0</v>
      </c>
      <c r="E38" s="48">
        <v>28.06</v>
      </c>
      <c r="F38" s="48">
        <f t="shared" si="1"/>
        <v>84.18</v>
      </c>
      <c r="G38" s="9"/>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row>
    <row r="39" ht="15.0" customHeight="1">
      <c r="A39" s="58">
        <v>34.0</v>
      </c>
      <c r="B39" s="65" t="s">
        <v>48</v>
      </c>
      <c r="C39" s="58" t="s">
        <v>21</v>
      </c>
      <c r="D39" s="58">
        <v>4.0</v>
      </c>
      <c r="E39" s="48">
        <v>5.57</v>
      </c>
      <c r="F39" s="48">
        <f t="shared" si="1"/>
        <v>22.28</v>
      </c>
      <c r="G39" s="33"/>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row>
    <row r="40" ht="15.0" customHeight="1">
      <c r="A40" s="58">
        <v>35.0</v>
      </c>
      <c r="B40" s="65" t="s">
        <v>49</v>
      </c>
      <c r="C40" s="58" t="s">
        <v>21</v>
      </c>
      <c r="D40" s="58">
        <v>4.0</v>
      </c>
      <c r="E40" s="48">
        <v>11.42</v>
      </c>
      <c r="F40" s="48">
        <f t="shared" si="1"/>
        <v>45.68</v>
      </c>
      <c r="G40" s="33"/>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row>
    <row r="41" ht="25.5" customHeight="1">
      <c r="A41" s="58">
        <v>36.0</v>
      </c>
      <c r="B41" s="59" t="s">
        <v>50</v>
      </c>
      <c r="C41" s="35" t="s">
        <v>51</v>
      </c>
      <c r="D41" s="35">
        <v>18.0</v>
      </c>
      <c r="E41" s="48">
        <v>8.97</v>
      </c>
      <c r="F41" s="48">
        <f t="shared" si="1"/>
        <v>161.46</v>
      </c>
      <c r="G41" s="9"/>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row>
    <row r="42" ht="26.25" customHeight="1">
      <c r="A42" s="58">
        <v>37.0</v>
      </c>
      <c r="B42" s="59" t="s">
        <v>52</v>
      </c>
      <c r="C42" s="35" t="s">
        <v>51</v>
      </c>
      <c r="D42" s="35">
        <v>24.0</v>
      </c>
      <c r="E42" s="48">
        <v>3.31</v>
      </c>
      <c r="F42" s="48">
        <f t="shared" si="1"/>
        <v>79.44</v>
      </c>
      <c r="G42" s="9"/>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row>
    <row r="43" ht="26.25" customHeight="1">
      <c r="A43" s="58">
        <v>38.0</v>
      </c>
      <c r="B43" s="34" t="s">
        <v>53</v>
      </c>
      <c r="C43" s="35" t="s">
        <v>54</v>
      </c>
      <c r="D43" s="35">
        <v>12.0</v>
      </c>
      <c r="E43" s="48">
        <v>5.68</v>
      </c>
      <c r="F43" s="48">
        <f t="shared" si="1"/>
        <v>68.16</v>
      </c>
      <c r="G43" s="9"/>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row>
    <row r="44" ht="31.5" customHeight="1">
      <c r="A44" s="58">
        <v>39.0</v>
      </c>
      <c r="B44" s="59" t="s">
        <v>55</v>
      </c>
      <c r="C44" s="35" t="s">
        <v>56</v>
      </c>
      <c r="D44" s="35">
        <v>12.0</v>
      </c>
      <c r="E44" s="48">
        <v>8.12</v>
      </c>
      <c r="F44" s="48">
        <f t="shared" si="1"/>
        <v>97.44</v>
      </c>
      <c r="G44" s="9"/>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row>
    <row r="45" ht="30.0" customHeight="1">
      <c r="A45" s="58">
        <v>40.0</v>
      </c>
      <c r="B45" s="59" t="s">
        <v>57</v>
      </c>
      <c r="C45" s="35" t="s">
        <v>56</v>
      </c>
      <c r="D45" s="35">
        <v>0.0</v>
      </c>
      <c r="E45" s="48">
        <v>8.12</v>
      </c>
      <c r="F45" s="48">
        <f t="shared" si="1"/>
        <v>0</v>
      </c>
      <c r="G45" s="9"/>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row>
    <row r="46" ht="36.0" customHeight="1">
      <c r="A46" s="58">
        <v>41.0</v>
      </c>
      <c r="B46" s="59" t="s">
        <v>58</v>
      </c>
      <c r="C46" s="35" t="s">
        <v>56</v>
      </c>
      <c r="D46" s="35">
        <v>6.0</v>
      </c>
      <c r="E46" s="48">
        <v>37.79</v>
      </c>
      <c r="F46" s="48">
        <f t="shared" si="1"/>
        <v>226.74</v>
      </c>
      <c r="G46" s="9"/>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c r="DT46" s="93"/>
      <c r="DU46" s="93"/>
      <c r="DV46" s="93"/>
      <c r="DW46" s="93"/>
      <c r="DX46" s="93"/>
      <c r="DY46" s="93"/>
      <c r="DZ46" s="93"/>
      <c r="EA46" s="93"/>
      <c r="EB46" s="93"/>
      <c r="EC46" s="93"/>
      <c r="ED46" s="93"/>
      <c r="EE46" s="93"/>
      <c r="EF46" s="93"/>
      <c r="EG46" s="93"/>
      <c r="EH46" s="93"/>
      <c r="EI46" s="93"/>
      <c r="EJ46" s="93"/>
      <c r="EK46" s="93"/>
      <c r="EL46" s="93"/>
      <c r="EM46" s="93"/>
      <c r="EN46" s="93"/>
      <c r="EO46" s="93"/>
      <c r="EP46" s="93"/>
      <c r="EQ46" s="93"/>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c r="IE46" s="93"/>
      <c r="IF46" s="93"/>
      <c r="IG46" s="93"/>
      <c r="IH46" s="93"/>
      <c r="II46" s="93"/>
      <c r="IJ46" s="93"/>
      <c r="IK46" s="93"/>
      <c r="IL46" s="93"/>
      <c r="IM46" s="93"/>
      <c r="IN46" s="93"/>
      <c r="IO46" s="93"/>
      <c r="IP46" s="93"/>
      <c r="IQ46" s="93"/>
      <c r="IR46" s="93"/>
      <c r="IS46" s="93"/>
      <c r="IT46" s="93"/>
      <c r="IU46" s="93"/>
    </row>
    <row r="47" ht="14.25" customHeight="1">
      <c r="A47" s="58">
        <v>42.0</v>
      </c>
      <c r="B47" s="34" t="s">
        <v>59</v>
      </c>
      <c r="C47" s="58" t="s">
        <v>8</v>
      </c>
      <c r="D47" s="58">
        <v>2.0</v>
      </c>
      <c r="E47" s="48">
        <v>18.13</v>
      </c>
      <c r="F47" s="48">
        <f t="shared" si="1"/>
        <v>36.26</v>
      </c>
      <c r="G47" s="9"/>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row>
    <row r="48" ht="23.25" customHeight="1">
      <c r="A48" s="58">
        <v>43.0</v>
      </c>
      <c r="B48" s="34" t="s">
        <v>60</v>
      </c>
      <c r="C48" s="58" t="s">
        <v>21</v>
      </c>
      <c r="D48" s="58">
        <v>4.0</v>
      </c>
      <c r="E48" s="48">
        <v>7.68</v>
      </c>
      <c r="F48" s="48">
        <f t="shared" si="1"/>
        <v>30.72</v>
      </c>
      <c r="G48" s="9"/>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row>
    <row r="49" ht="14.25" customHeight="1">
      <c r="A49" s="58">
        <v>44.0</v>
      </c>
      <c r="B49" s="34" t="s">
        <v>61</v>
      </c>
      <c r="C49" s="58" t="s">
        <v>21</v>
      </c>
      <c r="D49" s="66">
        <v>4.0</v>
      </c>
      <c r="E49" s="67">
        <v>12.83</v>
      </c>
      <c r="F49" s="48">
        <f t="shared" si="1"/>
        <v>51.32</v>
      </c>
      <c r="G49" s="9"/>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row>
    <row r="50" ht="14.25" customHeight="1">
      <c r="A50" s="58">
        <v>45.0</v>
      </c>
      <c r="B50" s="34" t="s">
        <v>62</v>
      </c>
      <c r="C50" s="58" t="s">
        <v>21</v>
      </c>
      <c r="D50" s="58">
        <v>4.0</v>
      </c>
      <c r="E50" s="48">
        <v>8.37</v>
      </c>
      <c r="F50" s="48">
        <f t="shared" si="1"/>
        <v>33.48</v>
      </c>
      <c r="G50" s="9"/>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row>
    <row r="51" ht="14.25" customHeight="1">
      <c r="A51" s="68">
        <v>46.0</v>
      </c>
      <c r="B51" s="61" t="s">
        <v>63</v>
      </c>
      <c r="C51" s="68" t="s">
        <v>21</v>
      </c>
      <c r="D51" s="68">
        <v>2.0</v>
      </c>
      <c r="E51" s="71">
        <v>20.28</v>
      </c>
      <c r="F51" s="71">
        <f t="shared" si="1"/>
        <v>40.56</v>
      </c>
      <c r="G51" s="9"/>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row>
    <row r="52">
      <c r="A52" s="10">
        <v>47.0</v>
      </c>
      <c r="B52" s="13" t="s">
        <v>64</v>
      </c>
      <c r="C52" s="32" t="s">
        <v>65</v>
      </c>
      <c r="D52" s="58">
        <v>88.0</v>
      </c>
      <c r="E52" s="72">
        <v>1.25</v>
      </c>
      <c r="F52" s="71">
        <f t="shared" si="1"/>
        <v>110</v>
      </c>
      <c r="G52" s="9"/>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row>
    <row r="53">
      <c r="A53" s="10">
        <v>48.0</v>
      </c>
      <c r="B53" s="13" t="s">
        <v>66</v>
      </c>
      <c r="C53" s="32" t="s">
        <v>21</v>
      </c>
      <c r="D53" s="58">
        <v>64.0</v>
      </c>
      <c r="E53" s="72">
        <v>2.97</v>
      </c>
      <c r="F53" s="71">
        <f t="shared" si="1"/>
        <v>190.08</v>
      </c>
      <c r="G53" s="9"/>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row>
    <row r="54">
      <c r="A54" s="10">
        <v>49.0</v>
      </c>
      <c r="B54" s="13" t="s">
        <v>67</v>
      </c>
      <c r="C54" s="32" t="s">
        <v>68</v>
      </c>
      <c r="D54" s="58">
        <v>12.0</v>
      </c>
      <c r="E54" s="72">
        <v>4.99</v>
      </c>
      <c r="F54" s="71">
        <f t="shared" si="1"/>
        <v>59.88</v>
      </c>
      <c r="G54" s="9"/>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row>
    <row r="55">
      <c r="A55" s="10">
        <v>50.0</v>
      </c>
      <c r="B55" s="13" t="s">
        <v>69</v>
      </c>
      <c r="C55" s="32" t="s">
        <v>70</v>
      </c>
      <c r="D55" s="58">
        <v>540.0</v>
      </c>
      <c r="E55" s="72">
        <v>1.49</v>
      </c>
      <c r="F55" s="71">
        <f t="shared" si="1"/>
        <v>804.6</v>
      </c>
      <c r="G55" s="9"/>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row>
    <row r="56">
      <c r="A56" s="10">
        <v>51.0</v>
      </c>
      <c r="B56" s="13" t="s">
        <v>71</v>
      </c>
      <c r="C56" s="32" t="s">
        <v>72</v>
      </c>
      <c r="D56" s="58">
        <v>24.0</v>
      </c>
      <c r="E56" s="72">
        <v>6.82</v>
      </c>
      <c r="F56" s="71">
        <f t="shared" si="1"/>
        <v>163.68</v>
      </c>
      <c r="G56" s="9"/>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c r="DT56" s="93"/>
      <c r="DU56" s="93"/>
      <c r="DV56" s="93"/>
      <c r="DW56" s="93"/>
      <c r="DX56" s="93"/>
      <c r="DY56" s="93"/>
      <c r="DZ56" s="93"/>
      <c r="EA56" s="93"/>
      <c r="EB56" s="93"/>
      <c r="EC56" s="93"/>
      <c r="ED56" s="93"/>
      <c r="EE56" s="93"/>
      <c r="EF56" s="93"/>
      <c r="EG56" s="93"/>
      <c r="EH56" s="93"/>
      <c r="EI56" s="93"/>
      <c r="EJ56" s="93"/>
      <c r="EK56" s="93"/>
      <c r="EL56" s="93"/>
      <c r="EM56" s="93"/>
      <c r="EN56" s="93"/>
      <c r="EO56" s="93"/>
      <c r="EP56" s="93"/>
      <c r="EQ56" s="93"/>
      <c r="ER56" s="93"/>
      <c r="ES56" s="93"/>
      <c r="ET56" s="93"/>
      <c r="EU56" s="93"/>
      <c r="EV56" s="93"/>
      <c r="EW56" s="93"/>
      <c r="EX56" s="93"/>
      <c r="EY56" s="93"/>
      <c r="EZ56" s="93"/>
      <c r="FA56" s="93"/>
      <c r="FB56" s="93"/>
      <c r="FC56" s="93"/>
      <c r="FD56" s="93"/>
      <c r="FE56" s="93"/>
      <c r="FF56" s="93"/>
      <c r="FG56" s="93"/>
      <c r="FH56" s="93"/>
      <c r="FI56" s="93"/>
      <c r="FJ56" s="93"/>
      <c r="FK56" s="93"/>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c r="IE56" s="93"/>
      <c r="IF56" s="93"/>
      <c r="IG56" s="93"/>
      <c r="IH56" s="93"/>
      <c r="II56" s="93"/>
      <c r="IJ56" s="93"/>
      <c r="IK56" s="93"/>
      <c r="IL56" s="93"/>
      <c r="IM56" s="93"/>
      <c r="IN56" s="93"/>
      <c r="IO56" s="93"/>
      <c r="IP56" s="93"/>
      <c r="IQ56" s="93"/>
      <c r="IR56" s="93"/>
      <c r="IS56" s="93"/>
      <c r="IT56" s="93"/>
      <c r="IU56" s="93"/>
    </row>
    <row r="57">
      <c r="A57" s="10">
        <v>52.0</v>
      </c>
      <c r="B57" s="13" t="s">
        <v>73</v>
      </c>
      <c r="C57" s="32" t="s">
        <v>74</v>
      </c>
      <c r="D57" s="58">
        <v>24.0</v>
      </c>
      <c r="E57" s="72">
        <v>25.5</v>
      </c>
      <c r="F57" s="71">
        <f t="shared" si="1"/>
        <v>612</v>
      </c>
      <c r="G57" s="9"/>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row>
    <row r="58">
      <c r="A58" s="10">
        <v>53.0</v>
      </c>
      <c r="B58" s="13" t="s">
        <v>75</v>
      </c>
      <c r="C58" s="32" t="s">
        <v>76</v>
      </c>
      <c r="D58" s="58">
        <v>24.0</v>
      </c>
      <c r="E58" s="72">
        <v>39.99</v>
      </c>
      <c r="F58" s="71">
        <f t="shared" si="1"/>
        <v>959.76</v>
      </c>
      <c r="G58" s="9"/>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row>
    <row r="59" ht="12.75" customHeight="1">
      <c r="A59" s="73" t="s">
        <v>116</v>
      </c>
      <c r="B59" s="74"/>
      <c r="C59" s="74"/>
      <c r="D59" s="74"/>
      <c r="E59" s="75"/>
      <c r="F59" s="76">
        <f>SUM(F6:F58)</f>
        <v>11088.32</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924.0266667</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2.0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78">
        <f>ROUND((F60/F61),2)</f>
        <v>462.01</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4.25" customHeight="1">
      <c r="A63" s="49"/>
      <c r="C63" s="52"/>
      <c r="D63" s="52"/>
      <c r="E63" s="52"/>
      <c r="F63" s="33"/>
      <c r="G63" s="9"/>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row>
    <row r="64" ht="38.25" customHeight="1">
      <c r="A64" s="35" t="s">
        <v>3</v>
      </c>
      <c r="B64" s="35" t="s">
        <v>77</v>
      </c>
      <c r="C64" s="35" t="s">
        <v>5</v>
      </c>
      <c r="D64" s="35" t="str">
        <f>D5</f>
        <v>QUANTIDADE ANUAL SOBRAL</v>
      </c>
      <c r="E64" s="35" t="s">
        <v>78</v>
      </c>
      <c r="F64" s="35" t="s">
        <v>115</v>
      </c>
      <c r="G64" s="33"/>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row>
    <row r="65" ht="26.25" customHeight="1">
      <c r="A65" s="81">
        <v>1.0</v>
      </c>
      <c r="B65" s="60" t="s">
        <v>79</v>
      </c>
      <c r="C65" s="82" t="s">
        <v>21</v>
      </c>
      <c r="D65" s="58">
        <v>1.0</v>
      </c>
      <c r="E65" s="48">
        <v>54.03</v>
      </c>
      <c r="F65" s="48">
        <f t="shared" ref="F65:F78" si="2">ROUND((D65*E65),2)</f>
        <v>54.03</v>
      </c>
      <c r="G65" s="33"/>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row>
    <row r="66" ht="15.0" customHeight="1">
      <c r="A66" s="81">
        <v>2.0</v>
      </c>
      <c r="B66" s="59" t="s">
        <v>80</v>
      </c>
      <c r="C66" s="58" t="s">
        <v>21</v>
      </c>
      <c r="D66" s="58">
        <v>4.0</v>
      </c>
      <c r="E66" s="48">
        <v>12.05</v>
      </c>
      <c r="F66" s="48">
        <f t="shared" si="2"/>
        <v>48.2</v>
      </c>
      <c r="G66" s="33"/>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row>
    <row r="67" ht="15.0" customHeight="1">
      <c r="A67" s="81">
        <v>3.0</v>
      </c>
      <c r="B67" s="34" t="s">
        <v>81</v>
      </c>
      <c r="C67" s="58" t="s">
        <v>21</v>
      </c>
      <c r="D67" s="58">
        <v>0.0</v>
      </c>
      <c r="E67" s="48">
        <v>19.69</v>
      </c>
      <c r="F67" s="48">
        <f t="shared" si="2"/>
        <v>0</v>
      </c>
      <c r="G67" s="33"/>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row>
    <row r="68" ht="15.0" customHeight="1">
      <c r="A68" s="81">
        <v>4.0</v>
      </c>
      <c r="B68" s="34" t="s">
        <v>81</v>
      </c>
      <c r="C68" s="58" t="s">
        <v>21</v>
      </c>
      <c r="D68" s="58">
        <v>0.0</v>
      </c>
      <c r="E68" s="48">
        <v>19.69</v>
      </c>
      <c r="F68" s="48">
        <f t="shared" si="2"/>
        <v>0</v>
      </c>
      <c r="G68" s="33"/>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row>
    <row r="69" ht="15.0" customHeight="1">
      <c r="A69" s="81">
        <v>5.0</v>
      </c>
      <c r="B69" s="60" t="s">
        <v>133</v>
      </c>
      <c r="C69" s="82" t="s">
        <v>21</v>
      </c>
      <c r="D69" s="58">
        <v>2.0</v>
      </c>
      <c r="E69" s="48">
        <v>123.1</v>
      </c>
      <c r="F69" s="48">
        <f t="shared" si="2"/>
        <v>246.2</v>
      </c>
      <c r="G69" s="33"/>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row>
    <row r="70" ht="15.0" customHeight="1">
      <c r="A70" s="81">
        <v>6.0</v>
      </c>
      <c r="B70" s="60" t="s">
        <v>134</v>
      </c>
      <c r="C70" s="82" t="s">
        <v>21</v>
      </c>
      <c r="D70" s="58">
        <v>2.0</v>
      </c>
      <c r="E70" s="48">
        <v>71.62</v>
      </c>
      <c r="F70" s="48">
        <f t="shared" si="2"/>
        <v>143.24</v>
      </c>
      <c r="G70" s="33"/>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row>
    <row r="71" ht="15.0" customHeight="1">
      <c r="A71" s="81">
        <v>7.0</v>
      </c>
      <c r="B71" s="65" t="s">
        <v>84</v>
      </c>
      <c r="C71" s="58" t="s">
        <v>21</v>
      </c>
      <c r="D71" s="58">
        <v>2.0</v>
      </c>
      <c r="E71" s="48">
        <v>27.3</v>
      </c>
      <c r="F71" s="48">
        <f t="shared" si="2"/>
        <v>54.6</v>
      </c>
      <c r="G71" s="33"/>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row>
    <row r="72" ht="25.5" customHeight="1">
      <c r="A72" s="81">
        <v>8.0</v>
      </c>
      <c r="B72" s="59" t="s">
        <v>85</v>
      </c>
      <c r="C72" s="58" t="s">
        <v>21</v>
      </c>
      <c r="D72" s="58">
        <v>1.0</v>
      </c>
      <c r="E72" s="48">
        <v>170.25</v>
      </c>
      <c r="F72" s="48">
        <f t="shared" si="2"/>
        <v>170.25</v>
      </c>
      <c r="G72" s="9"/>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row>
    <row r="73" ht="15.0" customHeight="1">
      <c r="A73" s="81">
        <v>9.0</v>
      </c>
      <c r="B73" s="60" t="s">
        <v>86</v>
      </c>
      <c r="C73" s="58" t="s">
        <v>21</v>
      </c>
      <c r="D73" s="58">
        <v>2.0</v>
      </c>
      <c r="E73" s="48">
        <v>10.87</v>
      </c>
      <c r="F73" s="48">
        <f t="shared" si="2"/>
        <v>21.74</v>
      </c>
      <c r="G73" s="33"/>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row>
    <row r="74" ht="15.0" customHeight="1">
      <c r="A74" s="81">
        <v>10.0</v>
      </c>
      <c r="B74" s="65" t="s">
        <v>87</v>
      </c>
      <c r="C74" s="58" t="s">
        <v>21</v>
      </c>
      <c r="D74" s="58">
        <v>2.0</v>
      </c>
      <c r="E74" s="48">
        <v>25.79</v>
      </c>
      <c r="F74" s="48">
        <f t="shared" si="2"/>
        <v>51.58</v>
      </c>
      <c r="G74" s="33"/>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row>
    <row r="75" ht="25.5" customHeight="1">
      <c r="A75" s="81">
        <v>11.0</v>
      </c>
      <c r="B75" s="60" t="s">
        <v>88</v>
      </c>
      <c r="C75" s="82" t="s">
        <v>21</v>
      </c>
      <c r="D75" s="58">
        <v>2.0</v>
      </c>
      <c r="E75" s="48">
        <v>36.75</v>
      </c>
      <c r="F75" s="48">
        <f t="shared" si="2"/>
        <v>73.5</v>
      </c>
      <c r="G75" s="33"/>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row>
    <row r="76" ht="24.0" customHeight="1">
      <c r="A76" s="81">
        <v>12.0</v>
      </c>
      <c r="B76" s="60" t="s">
        <v>89</v>
      </c>
      <c r="C76" s="82" t="s">
        <v>21</v>
      </c>
      <c r="D76" s="58">
        <v>2.0</v>
      </c>
      <c r="E76" s="48">
        <v>36.75</v>
      </c>
      <c r="F76" s="48">
        <f t="shared" si="2"/>
        <v>73.5</v>
      </c>
      <c r="G76" s="33"/>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row>
    <row r="77" ht="12.75" customHeight="1">
      <c r="A77" s="81">
        <v>13.0</v>
      </c>
      <c r="B77" s="60" t="s">
        <v>90</v>
      </c>
      <c r="C77" s="82" t="s">
        <v>21</v>
      </c>
      <c r="D77" s="58">
        <v>0.0</v>
      </c>
      <c r="E77" s="48">
        <v>62.47</v>
      </c>
      <c r="F77" s="48">
        <f t="shared" si="2"/>
        <v>0</v>
      </c>
      <c r="G77" s="33"/>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row>
    <row r="78" ht="26.25" customHeight="1">
      <c r="A78" s="81">
        <v>14.0</v>
      </c>
      <c r="B78" s="60" t="s">
        <v>91</v>
      </c>
      <c r="C78" s="82" t="s">
        <v>92</v>
      </c>
      <c r="D78" s="58">
        <v>0.0</v>
      </c>
      <c r="E78" s="48">
        <v>107.65</v>
      </c>
      <c r="F78" s="48">
        <f t="shared" si="2"/>
        <v>0</v>
      </c>
      <c r="G78" s="33"/>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row>
    <row r="79" ht="12.75" customHeight="1">
      <c r="A79" s="73" t="s">
        <v>120</v>
      </c>
      <c r="B79" s="74"/>
      <c r="C79" s="74"/>
      <c r="D79" s="74"/>
      <c r="E79" s="75"/>
      <c r="F79" s="78">
        <f>SUM(F73:F78)</f>
        <v>220.32</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18.36</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2</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9.18</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4.25" customHeight="1">
      <c r="A83" s="40"/>
      <c r="B83" s="9"/>
      <c r="C83" s="42"/>
      <c r="D83" s="42"/>
      <c r="E83" s="42"/>
      <c r="F83" s="33"/>
      <c r="G83" s="9"/>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c r="CN83" s="93"/>
      <c r="CO83" s="93"/>
      <c r="CP83" s="93"/>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c r="DP83" s="93"/>
      <c r="DQ83" s="93"/>
      <c r="DR83" s="93"/>
      <c r="DS83" s="93"/>
      <c r="DT83" s="93"/>
      <c r="DU83" s="93"/>
      <c r="DV83" s="93"/>
      <c r="DW83" s="93"/>
      <c r="DX83" s="93"/>
      <c r="DY83" s="93"/>
      <c r="DZ83" s="93"/>
      <c r="EA83" s="93"/>
      <c r="EB83" s="93"/>
      <c r="EC83" s="93"/>
      <c r="ED83" s="93"/>
      <c r="EE83" s="93"/>
      <c r="EF83" s="93"/>
      <c r="EG83" s="93"/>
      <c r="EH83" s="93"/>
      <c r="EI83" s="93"/>
      <c r="EJ83" s="93"/>
      <c r="EK83" s="93"/>
      <c r="EL83" s="93"/>
      <c r="EM83" s="93"/>
      <c r="EN83" s="93"/>
      <c r="EO83" s="93"/>
      <c r="EP83" s="93"/>
      <c r="EQ83" s="93"/>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93"/>
      <c r="HR83" s="93"/>
      <c r="HS83" s="93"/>
      <c r="HT83" s="93"/>
      <c r="HU83" s="93"/>
      <c r="HV83" s="93"/>
      <c r="HW83" s="93"/>
      <c r="HX83" s="93"/>
      <c r="HY83" s="93"/>
      <c r="HZ83" s="93"/>
      <c r="IA83" s="93"/>
      <c r="IB83" s="93"/>
      <c r="IC83" s="93"/>
      <c r="ID83" s="93"/>
      <c r="IE83" s="93"/>
      <c r="IF83" s="93"/>
      <c r="IG83" s="93"/>
      <c r="IH83" s="93"/>
      <c r="II83" s="93"/>
      <c r="IJ83" s="93"/>
      <c r="IK83" s="93"/>
      <c r="IL83" s="93"/>
      <c r="IM83" s="93"/>
      <c r="IN83" s="93"/>
      <c r="IO83" s="93"/>
      <c r="IP83" s="93"/>
      <c r="IQ83" s="93"/>
      <c r="IR83" s="93"/>
      <c r="IS83" s="93"/>
      <c r="IT83" s="93"/>
      <c r="IU83" s="93"/>
    </row>
    <row r="84" ht="38.25" customHeight="1">
      <c r="A84" s="35" t="s">
        <v>3</v>
      </c>
      <c r="B84" s="35" t="s">
        <v>135</v>
      </c>
      <c r="C84" s="35" t="s">
        <v>5</v>
      </c>
      <c r="D84" s="35" t="s">
        <v>171</v>
      </c>
      <c r="E84" s="35" t="s">
        <v>78</v>
      </c>
      <c r="F84" s="35" t="s">
        <v>6</v>
      </c>
      <c r="G84" s="83" t="s">
        <v>123</v>
      </c>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c r="BJ84" s="37"/>
      <c r="BK84" s="37"/>
      <c r="BL84" s="37"/>
      <c r="BM84" s="37"/>
      <c r="BN84" s="37"/>
      <c r="BO84" s="37"/>
      <c r="BP84" s="37"/>
      <c r="BQ84" s="37"/>
      <c r="BR84" s="37"/>
      <c r="BS84" s="37"/>
      <c r="BT84" s="37"/>
      <c r="BU84" s="37"/>
      <c r="BV84" s="37"/>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row>
    <row r="85" ht="39.0" customHeight="1">
      <c r="A85" s="81">
        <v>1.0</v>
      </c>
      <c r="B85" s="60" t="s">
        <v>94</v>
      </c>
      <c r="C85" s="82" t="s">
        <v>21</v>
      </c>
      <c r="D85" s="58">
        <v>0.0</v>
      </c>
      <c r="E85" s="48">
        <v>7151.93</v>
      </c>
      <c r="F85" s="78">
        <f t="shared" ref="F85:F96" si="3">ROUND((D85*E85),2)</f>
        <v>0</v>
      </c>
      <c r="G85" s="78">
        <f t="shared" ref="G85:G96" si="4">(F85-(F85*0.1))/5</f>
        <v>0</v>
      </c>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row>
    <row r="86" ht="26.25" customHeight="1">
      <c r="A86" s="81">
        <v>2.0</v>
      </c>
      <c r="B86" s="60" t="s">
        <v>95</v>
      </c>
      <c r="C86" s="82" t="s">
        <v>21</v>
      </c>
      <c r="D86" s="58">
        <v>1.0</v>
      </c>
      <c r="E86" s="48">
        <v>490.61</v>
      </c>
      <c r="F86" s="78">
        <f t="shared" si="3"/>
        <v>490.61</v>
      </c>
      <c r="G86" s="78">
        <f t="shared" si="4"/>
        <v>88.3098</v>
      </c>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row>
    <row r="87" ht="38.25" customHeight="1">
      <c r="A87" s="81">
        <v>3.0</v>
      </c>
      <c r="B87" s="84" t="s">
        <v>96</v>
      </c>
      <c r="C87" s="85" t="s">
        <v>21</v>
      </c>
      <c r="D87" s="86">
        <v>0.0</v>
      </c>
      <c r="E87" s="87">
        <v>1051.9</v>
      </c>
      <c r="F87" s="78">
        <f t="shared" si="3"/>
        <v>0</v>
      </c>
      <c r="G87" s="78">
        <f t="shared" si="4"/>
        <v>0</v>
      </c>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row>
    <row r="88" ht="15.0" customHeight="1">
      <c r="A88" s="81">
        <v>4.0</v>
      </c>
      <c r="B88" s="60" t="s">
        <v>97</v>
      </c>
      <c r="C88" s="88" t="s">
        <v>21</v>
      </c>
      <c r="D88" s="58">
        <v>0.0</v>
      </c>
      <c r="E88" s="48">
        <v>198.67</v>
      </c>
      <c r="F88" s="78">
        <f t="shared" si="3"/>
        <v>0</v>
      </c>
      <c r="G88" s="78">
        <f t="shared" si="4"/>
        <v>0</v>
      </c>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c r="BJ88" s="37"/>
      <c r="BK88" s="37"/>
      <c r="BL88" s="37"/>
      <c r="BM88" s="37"/>
      <c r="BN88" s="37"/>
      <c r="BO88" s="37"/>
      <c r="BP88" s="37"/>
      <c r="BQ88" s="37"/>
      <c r="BR88" s="37"/>
      <c r="BS88" s="37"/>
      <c r="BT88" s="37"/>
      <c r="BU88" s="37"/>
      <c r="BV88" s="37"/>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row>
    <row r="89" ht="27.0" customHeight="1">
      <c r="A89" s="81">
        <v>5.0</v>
      </c>
      <c r="B89" s="60" t="s">
        <v>98</v>
      </c>
      <c r="C89" s="82" t="s">
        <v>21</v>
      </c>
      <c r="D89" s="58">
        <v>0.0</v>
      </c>
      <c r="E89" s="48">
        <v>2618.75</v>
      </c>
      <c r="F89" s="78">
        <f t="shared" si="3"/>
        <v>0</v>
      </c>
      <c r="G89" s="78">
        <f t="shared" si="4"/>
        <v>0</v>
      </c>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row>
    <row r="90" ht="12.75" customHeight="1">
      <c r="A90" s="81">
        <v>6.0</v>
      </c>
      <c r="B90" s="80" t="s">
        <v>99</v>
      </c>
      <c r="C90" s="82" t="s">
        <v>21</v>
      </c>
      <c r="D90" s="58">
        <v>1.0</v>
      </c>
      <c r="E90" s="48">
        <v>2272.06</v>
      </c>
      <c r="F90" s="78">
        <f t="shared" si="3"/>
        <v>2272.06</v>
      </c>
      <c r="G90" s="78">
        <f t="shared" si="4"/>
        <v>408.9708</v>
      </c>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c r="BJ90" s="37"/>
      <c r="BK90" s="37"/>
      <c r="BL90" s="37"/>
      <c r="BM90" s="37"/>
      <c r="BN90" s="37"/>
      <c r="BO90" s="37"/>
      <c r="BP90" s="37"/>
      <c r="BQ90" s="37"/>
      <c r="BR90" s="37"/>
      <c r="BS90" s="37"/>
      <c r="BT90" s="37"/>
      <c r="BU90" s="37"/>
      <c r="BV90" s="37"/>
      <c r="BW90" s="37"/>
      <c r="BX90" s="37"/>
      <c r="BY90" s="37"/>
      <c r="BZ90" s="37"/>
      <c r="CA90" s="37"/>
      <c r="CB90" s="37"/>
      <c r="CC90" s="37"/>
      <c r="CD90" s="37"/>
      <c r="CE90" s="37"/>
      <c r="CF90" s="37"/>
      <c r="CG90" s="37"/>
      <c r="CH90" s="37"/>
      <c r="CI90" s="37"/>
      <c r="CJ90" s="37"/>
      <c r="CK90" s="37"/>
      <c r="CL90" s="37"/>
      <c r="CM90" s="37"/>
      <c r="CN90" s="37"/>
      <c r="CO90" s="37"/>
      <c r="CP90" s="37"/>
      <c r="CQ90" s="37"/>
      <c r="CR90" s="37"/>
      <c r="CS90" s="37"/>
      <c r="CT90" s="37"/>
      <c r="CU90" s="37"/>
      <c r="CV90" s="37"/>
      <c r="CW90" s="37"/>
      <c r="CX90" s="37"/>
      <c r="CY90" s="37"/>
      <c r="CZ90" s="37"/>
      <c r="DA90" s="37"/>
      <c r="DB90" s="37"/>
      <c r="DC90" s="37"/>
      <c r="DD90" s="37"/>
      <c r="DE90" s="37"/>
      <c r="DF90" s="37"/>
      <c r="DG90" s="37"/>
      <c r="DH90" s="37"/>
      <c r="DI90" s="37"/>
      <c r="DJ90" s="37"/>
      <c r="DK90" s="37"/>
      <c r="DL90" s="37"/>
      <c r="DM90" s="37"/>
      <c r="DN90" s="37"/>
      <c r="DO90" s="37"/>
      <c r="DP90" s="37"/>
      <c r="DQ90" s="37"/>
      <c r="DR90" s="37"/>
      <c r="DS90" s="37"/>
      <c r="DT90" s="37"/>
      <c r="DU90" s="37"/>
      <c r="DV90" s="37"/>
      <c r="DW90" s="37"/>
      <c r="DX90" s="37"/>
      <c r="DY90" s="37"/>
      <c r="DZ90" s="37"/>
      <c r="EA90" s="37"/>
      <c r="EB90" s="37"/>
      <c r="EC90" s="37"/>
      <c r="ED90" s="37"/>
      <c r="EE90" s="37"/>
      <c r="EF90" s="37"/>
      <c r="EG90" s="37"/>
      <c r="EH90" s="37"/>
      <c r="EI90" s="37"/>
      <c r="EJ90" s="37"/>
      <c r="EK90" s="37"/>
      <c r="EL90" s="37"/>
      <c r="EM90" s="37"/>
      <c r="EN90" s="37"/>
      <c r="EO90" s="37"/>
      <c r="EP90" s="37"/>
      <c r="EQ90" s="37"/>
      <c r="ER90" s="37"/>
      <c r="ES90" s="37"/>
      <c r="ET90" s="37"/>
      <c r="EU90" s="37"/>
      <c r="EV90" s="37"/>
      <c r="EW90" s="37"/>
      <c r="EX90" s="37"/>
      <c r="EY90" s="37"/>
      <c r="EZ90" s="37"/>
      <c r="FA90" s="37"/>
      <c r="FB90" s="37"/>
      <c r="FC90" s="37"/>
      <c r="FD90" s="37"/>
      <c r="FE90" s="37"/>
      <c r="FF90" s="37"/>
      <c r="FG90" s="37"/>
      <c r="FH90" s="37"/>
      <c r="FI90" s="37"/>
      <c r="FJ90" s="37"/>
      <c r="FK90" s="37"/>
      <c r="FL90" s="37"/>
      <c r="FM90" s="37"/>
      <c r="FN90" s="37"/>
      <c r="FO90" s="37"/>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c r="GT90" s="37"/>
      <c r="GU90" s="37"/>
      <c r="GV90" s="37"/>
      <c r="GW90" s="37"/>
      <c r="GX90" s="37"/>
      <c r="GY90" s="37"/>
      <c r="GZ90" s="37"/>
      <c r="HA90" s="37"/>
      <c r="HB90" s="37"/>
      <c r="HC90" s="37"/>
      <c r="HD90" s="37"/>
      <c r="HE90" s="37"/>
      <c r="HF90" s="37"/>
      <c r="HG90" s="37"/>
      <c r="HH90" s="37"/>
      <c r="HI90" s="37"/>
      <c r="HJ90" s="37"/>
      <c r="HK90" s="37"/>
      <c r="HL90" s="37"/>
      <c r="HM90" s="37"/>
      <c r="HN90" s="37"/>
      <c r="HO90" s="37"/>
      <c r="HP90" s="37"/>
      <c r="HQ90" s="37"/>
      <c r="HR90" s="37"/>
      <c r="HS90" s="37"/>
      <c r="HT90" s="37"/>
      <c r="HU90" s="37"/>
      <c r="HV90" s="37"/>
      <c r="HW90" s="37"/>
      <c r="HX90" s="37"/>
      <c r="HY90" s="37"/>
      <c r="HZ90" s="37"/>
      <c r="IA90" s="37"/>
      <c r="IB90" s="37"/>
      <c r="IC90" s="37"/>
      <c r="ID90" s="37"/>
      <c r="IE90" s="37"/>
      <c r="IF90" s="37"/>
      <c r="IG90" s="37"/>
      <c r="IH90" s="37"/>
      <c r="II90" s="37"/>
      <c r="IJ90" s="37"/>
      <c r="IK90" s="37"/>
      <c r="IL90" s="37"/>
      <c r="IM90" s="37"/>
      <c r="IN90" s="37"/>
      <c r="IO90" s="37"/>
      <c r="IP90" s="37"/>
      <c r="IQ90" s="37"/>
      <c r="IR90" s="37"/>
      <c r="IS90" s="37"/>
      <c r="IT90" s="37"/>
      <c r="IU90" s="37"/>
    </row>
    <row r="91" ht="12.75" customHeight="1">
      <c r="A91" s="81">
        <v>7.0</v>
      </c>
      <c r="B91" s="80" t="s">
        <v>100</v>
      </c>
      <c r="C91" s="82" t="s">
        <v>21</v>
      </c>
      <c r="D91" s="58">
        <v>0.0</v>
      </c>
      <c r="E91" s="12">
        <v>2533.07</v>
      </c>
      <c r="F91" s="78">
        <f t="shared" si="3"/>
        <v>0</v>
      </c>
      <c r="G91" s="78">
        <f t="shared" si="4"/>
        <v>0</v>
      </c>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c r="BJ91" s="37"/>
      <c r="BK91" s="37"/>
      <c r="BL91" s="37"/>
      <c r="BM91" s="37"/>
      <c r="BN91" s="37"/>
      <c r="BO91" s="37"/>
      <c r="BP91" s="37"/>
      <c r="BQ91" s="37"/>
      <c r="BR91" s="37"/>
      <c r="BS91" s="37"/>
      <c r="BT91" s="37"/>
      <c r="BU91" s="37"/>
      <c r="BV91" s="37"/>
      <c r="BW91" s="37"/>
      <c r="BX91" s="37"/>
      <c r="BY91" s="37"/>
      <c r="BZ91" s="37"/>
      <c r="CA91" s="37"/>
      <c r="CB91" s="37"/>
      <c r="CC91" s="37"/>
      <c r="CD91" s="37"/>
      <c r="CE91" s="37"/>
      <c r="CF91" s="37"/>
      <c r="CG91" s="37"/>
      <c r="CH91" s="37"/>
      <c r="CI91" s="37"/>
      <c r="CJ91" s="37"/>
      <c r="CK91" s="37"/>
      <c r="CL91" s="37"/>
      <c r="CM91" s="37"/>
      <c r="CN91" s="37"/>
      <c r="CO91" s="37"/>
      <c r="CP91" s="37"/>
      <c r="CQ91" s="37"/>
      <c r="CR91" s="37"/>
      <c r="CS91" s="37"/>
      <c r="CT91" s="37"/>
      <c r="CU91" s="37"/>
      <c r="CV91" s="37"/>
      <c r="CW91" s="37"/>
      <c r="CX91" s="37"/>
      <c r="CY91" s="37"/>
      <c r="CZ91" s="37"/>
      <c r="DA91" s="37"/>
      <c r="DB91" s="37"/>
      <c r="DC91" s="37"/>
      <c r="DD91" s="37"/>
      <c r="DE91" s="37"/>
      <c r="DF91" s="37"/>
      <c r="DG91" s="37"/>
      <c r="DH91" s="37"/>
      <c r="DI91" s="37"/>
      <c r="DJ91" s="37"/>
      <c r="DK91" s="37"/>
      <c r="DL91" s="37"/>
      <c r="DM91" s="37"/>
      <c r="DN91" s="37"/>
      <c r="DO91" s="37"/>
      <c r="DP91" s="37"/>
      <c r="DQ91" s="37"/>
      <c r="DR91" s="37"/>
      <c r="DS91" s="37"/>
      <c r="DT91" s="37"/>
      <c r="DU91" s="37"/>
      <c r="DV91" s="37"/>
      <c r="DW91" s="37"/>
      <c r="DX91" s="37"/>
      <c r="DY91" s="37"/>
      <c r="DZ91" s="37"/>
      <c r="EA91" s="37"/>
      <c r="EB91" s="37"/>
      <c r="EC91" s="37"/>
      <c r="ED91" s="37"/>
      <c r="EE91" s="37"/>
      <c r="EF91" s="37"/>
      <c r="EG91" s="37"/>
      <c r="EH91" s="37"/>
      <c r="EI91" s="37"/>
      <c r="EJ91" s="37"/>
      <c r="EK91" s="37"/>
      <c r="EL91" s="37"/>
      <c r="EM91" s="37"/>
      <c r="EN91" s="37"/>
      <c r="EO91" s="37"/>
      <c r="EP91" s="37"/>
      <c r="EQ91" s="37"/>
      <c r="ER91" s="37"/>
      <c r="ES91" s="37"/>
      <c r="ET91" s="37"/>
      <c r="EU91" s="37"/>
      <c r="EV91" s="37"/>
      <c r="EW91" s="37"/>
      <c r="EX91" s="37"/>
      <c r="EY91" s="37"/>
      <c r="EZ91" s="37"/>
      <c r="FA91" s="37"/>
      <c r="FB91" s="37"/>
      <c r="FC91" s="37"/>
      <c r="FD91" s="37"/>
      <c r="FE91" s="37"/>
      <c r="FF91" s="37"/>
      <c r="FG91" s="37"/>
      <c r="FH91" s="37"/>
      <c r="FI91" s="37"/>
      <c r="FJ91" s="37"/>
      <c r="FK91" s="37"/>
      <c r="FL91" s="37"/>
      <c r="FM91" s="37"/>
      <c r="FN91" s="37"/>
      <c r="FO91" s="37"/>
      <c r="FP91" s="37"/>
      <c r="FQ91" s="37"/>
      <c r="FR91" s="37"/>
      <c r="FS91" s="37"/>
      <c r="FT91" s="37"/>
      <c r="FU91" s="37"/>
      <c r="FV91" s="37"/>
      <c r="FW91" s="37"/>
      <c r="FX91" s="37"/>
      <c r="FY91" s="37"/>
      <c r="FZ91" s="37"/>
      <c r="GA91" s="37"/>
      <c r="GB91" s="37"/>
      <c r="GC91" s="37"/>
      <c r="GD91" s="37"/>
      <c r="GE91" s="37"/>
      <c r="GF91" s="37"/>
      <c r="GG91" s="37"/>
      <c r="GH91" s="37"/>
      <c r="GI91" s="37"/>
      <c r="GJ91" s="37"/>
      <c r="GK91" s="37"/>
      <c r="GL91" s="37"/>
      <c r="GM91" s="37"/>
      <c r="GN91" s="37"/>
      <c r="GO91" s="37"/>
      <c r="GP91" s="37"/>
      <c r="GQ91" s="37"/>
      <c r="GR91" s="37"/>
      <c r="GS91" s="37"/>
      <c r="GT91" s="37"/>
      <c r="GU91" s="37"/>
      <c r="GV91" s="37"/>
      <c r="GW91" s="37"/>
      <c r="GX91" s="37"/>
      <c r="GY91" s="37"/>
      <c r="GZ91" s="37"/>
      <c r="HA91" s="37"/>
      <c r="HB91" s="37"/>
      <c r="HC91" s="37"/>
      <c r="HD91" s="37"/>
      <c r="HE91" s="37"/>
      <c r="HF91" s="37"/>
      <c r="HG91" s="37"/>
      <c r="HH91" s="37"/>
      <c r="HI91" s="37"/>
      <c r="HJ91" s="37"/>
      <c r="HK91" s="37"/>
      <c r="HL91" s="37"/>
      <c r="HM91" s="37"/>
      <c r="HN91" s="37"/>
      <c r="HO91" s="37"/>
      <c r="HP91" s="37"/>
      <c r="HQ91" s="37"/>
      <c r="HR91" s="37"/>
      <c r="HS91" s="37"/>
      <c r="HT91" s="37"/>
      <c r="HU91" s="37"/>
      <c r="HV91" s="37"/>
      <c r="HW91" s="37"/>
      <c r="HX91" s="37"/>
      <c r="HY91" s="37"/>
      <c r="HZ91" s="37"/>
      <c r="IA91" s="37"/>
      <c r="IB91" s="37"/>
      <c r="IC91" s="37"/>
      <c r="ID91" s="37"/>
      <c r="IE91" s="37"/>
      <c r="IF91" s="37"/>
      <c r="IG91" s="37"/>
      <c r="IH91" s="37"/>
      <c r="II91" s="37"/>
      <c r="IJ91" s="37"/>
      <c r="IK91" s="37"/>
      <c r="IL91" s="37"/>
      <c r="IM91" s="37"/>
      <c r="IN91" s="37"/>
      <c r="IO91" s="37"/>
      <c r="IP91" s="37"/>
      <c r="IQ91" s="37"/>
      <c r="IR91" s="37"/>
      <c r="IS91" s="37"/>
      <c r="IT91" s="37"/>
      <c r="IU91" s="37"/>
    </row>
    <row r="92" ht="15.0" customHeight="1">
      <c r="A92" s="81">
        <v>8.0</v>
      </c>
      <c r="B92" s="80" t="s">
        <v>101</v>
      </c>
      <c r="C92" s="82" t="s">
        <v>21</v>
      </c>
      <c r="D92" s="58">
        <v>0.0</v>
      </c>
      <c r="E92" s="48">
        <v>177.32</v>
      </c>
      <c r="F92" s="78">
        <f t="shared" si="3"/>
        <v>0</v>
      </c>
      <c r="G92" s="78">
        <f t="shared" si="4"/>
        <v>0</v>
      </c>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c r="DS92" s="37"/>
      <c r="DT92" s="37"/>
      <c r="DU92" s="37"/>
      <c r="DV92" s="37"/>
      <c r="DW92" s="37"/>
      <c r="DX92" s="37"/>
      <c r="DY92" s="37"/>
      <c r="DZ92" s="37"/>
      <c r="EA92" s="37"/>
      <c r="EB92" s="37"/>
      <c r="EC92" s="37"/>
      <c r="ED92" s="37"/>
      <c r="EE92" s="37"/>
      <c r="EF92" s="37"/>
      <c r="EG92" s="37"/>
      <c r="EH92" s="37"/>
      <c r="EI92" s="37"/>
      <c r="EJ92" s="37"/>
      <c r="EK92" s="37"/>
      <c r="EL92" s="37"/>
      <c r="EM92" s="37"/>
      <c r="EN92" s="37"/>
      <c r="EO92" s="37"/>
      <c r="EP92" s="37"/>
      <c r="EQ92" s="37"/>
      <c r="ER92" s="37"/>
      <c r="ES92" s="37"/>
      <c r="ET92" s="37"/>
      <c r="EU92" s="37"/>
      <c r="EV92" s="37"/>
      <c r="EW92" s="37"/>
      <c r="EX92" s="37"/>
      <c r="EY92" s="37"/>
      <c r="EZ92" s="37"/>
      <c r="FA92" s="37"/>
      <c r="FB92" s="37"/>
      <c r="FC92" s="37"/>
      <c r="FD92" s="37"/>
      <c r="FE92" s="37"/>
      <c r="FF92" s="37"/>
      <c r="FG92" s="37"/>
      <c r="FH92" s="37"/>
      <c r="FI92" s="37"/>
      <c r="FJ92" s="37"/>
      <c r="FK92" s="37"/>
      <c r="FL92" s="37"/>
      <c r="FM92" s="37"/>
      <c r="FN92" s="37"/>
      <c r="FO92" s="37"/>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c r="GT92" s="37"/>
      <c r="GU92" s="37"/>
      <c r="GV92" s="37"/>
      <c r="GW92" s="37"/>
      <c r="GX92" s="37"/>
      <c r="GY92" s="37"/>
      <c r="GZ92" s="37"/>
      <c r="HA92" s="37"/>
      <c r="HB92" s="37"/>
      <c r="HC92" s="37"/>
      <c r="HD92" s="37"/>
      <c r="HE92" s="37"/>
      <c r="HF92" s="37"/>
      <c r="HG92" s="37"/>
      <c r="HH92" s="37"/>
      <c r="HI92" s="37"/>
      <c r="HJ92" s="37"/>
      <c r="HK92" s="37"/>
      <c r="HL92" s="37"/>
      <c r="HM92" s="37"/>
      <c r="HN92" s="37"/>
      <c r="HO92" s="37"/>
      <c r="HP92" s="37"/>
      <c r="HQ92" s="37"/>
      <c r="HR92" s="37"/>
      <c r="HS92" s="37"/>
      <c r="HT92" s="37"/>
      <c r="HU92" s="37"/>
      <c r="HV92" s="37"/>
      <c r="HW92" s="37"/>
      <c r="HX92" s="37"/>
      <c r="HY92" s="37"/>
      <c r="HZ92" s="37"/>
      <c r="IA92" s="37"/>
      <c r="IB92" s="37"/>
      <c r="IC92" s="37"/>
      <c r="ID92" s="37"/>
      <c r="IE92" s="37"/>
      <c r="IF92" s="37"/>
      <c r="IG92" s="37"/>
      <c r="IH92" s="37"/>
      <c r="II92" s="37"/>
      <c r="IJ92" s="37"/>
      <c r="IK92" s="37"/>
      <c r="IL92" s="37"/>
      <c r="IM92" s="37"/>
      <c r="IN92" s="37"/>
      <c r="IO92" s="37"/>
      <c r="IP92" s="37"/>
      <c r="IQ92" s="37"/>
      <c r="IR92" s="37"/>
      <c r="IS92" s="37"/>
      <c r="IT92" s="37"/>
      <c r="IU92" s="37"/>
    </row>
    <row r="93" ht="15.0" customHeight="1">
      <c r="A93" s="81">
        <v>9.0</v>
      </c>
      <c r="B93" s="60" t="s">
        <v>102</v>
      </c>
      <c r="C93" s="82" t="s">
        <v>21</v>
      </c>
      <c r="D93" s="58">
        <v>0.0</v>
      </c>
      <c r="E93" s="48">
        <v>935.94</v>
      </c>
      <c r="F93" s="78">
        <f t="shared" si="3"/>
        <v>0</v>
      </c>
      <c r="G93" s="78">
        <f t="shared" si="4"/>
        <v>0</v>
      </c>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c r="BJ93" s="37"/>
      <c r="BK93" s="37"/>
      <c r="BL93" s="37"/>
      <c r="BM93" s="37"/>
      <c r="BN93" s="37"/>
      <c r="BO93" s="37"/>
      <c r="BP93" s="37"/>
      <c r="BQ93" s="37"/>
      <c r="BR93" s="37"/>
      <c r="BS93" s="37"/>
      <c r="BT93" s="37"/>
      <c r="BU93" s="37"/>
      <c r="BV93" s="37"/>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c r="DS93" s="37"/>
      <c r="DT93" s="37"/>
      <c r="DU93" s="37"/>
      <c r="DV93" s="37"/>
      <c r="DW93" s="37"/>
      <c r="DX93" s="37"/>
      <c r="DY93" s="37"/>
      <c r="DZ93" s="37"/>
      <c r="EA93" s="37"/>
      <c r="EB93" s="37"/>
      <c r="EC93" s="37"/>
      <c r="ED93" s="37"/>
      <c r="EE93" s="37"/>
      <c r="EF93" s="37"/>
      <c r="EG93" s="37"/>
      <c r="EH93" s="37"/>
      <c r="EI93" s="37"/>
      <c r="EJ93" s="37"/>
      <c r="EK93" s="37"/>
      <c r="EL93" s="37"/>
      <c r="EM93" s="37"/>
      <c r="EN93" s="37"/>
      <c r="EO93" s="37"/>
      <c r="EP93" s="37"/>
      <c r="EQ93" s="37"/>
      <c r="ER93" s="37"/>
      <c r="ES93" s="37"/>
      <c r="ET93" s="37"/>
      <c r="EU93" s="37"/>
      <c r="EV93" s="37"/>
      <c r="EW93" s="37"/>
      <c r="EX93" s="37"/>
      <c r="EY93" s="37"/>
      <c r="EZ93" s="37"/>
      <c r="FA93" s="37"/>
      <c r="FB93" s="37"/>
      <c r="FC93" s="37"/>
      <c r="FD93" s="37"/>
      <c r="FE93" s="37"/>
      <c r="FF93" s="37"/>
      <c r="FG93" s="37"/>
      <c r="FH93" s="37"/>
      <c r="FI93" s="37"/>
      <c r="FJ93" s="37"/>
      <c r="FK93" s="37"/>
      <c r="FL93" s="37"/>
      <c r="FM93" s="37"/>
      <c r="FN93" s="37"/>
      <c r="FO93" s="37"/>
      <c r="FP93" s="37"/>
      <c r="FQ93" s="37"/>
      <c r="FR93" s="37"/>
      <c r="FS93" s="37"/>
      <c r="FT93" s="37"/>
      <c r="FU93" s="37"/>
      <c r="FV93" s="37"/>
      <c r="FW93" s="37"/>
      <c r="FX93" s="37"/>
      <c r="FY93" s="37"/>
      <c r="FZ93" s="37"/>
      <c r="GA93" s="37"/>
      <c r="GB93" s="37"/>
      <c r="GC93" s="37"/>
      <c r="GD93" s="37"/>
      <c r="GE93" s="37"/>
      <c r="GF93" s="37"/>
      <c r="GG93" s="37"/>
      <c r="GH93" s="37"/>
      <c r="GI93" s="37"/>
      <c r="GJ93" s="37"/>
      <c r="GK93" s="37"/>
      <c r="GL93" s="37"/>
      <c r="GM93" s="37"/>
      <c r="GN93" s="37"/>
      <c r="GO93" s="37"/>
      <c r="GP93" s="37"/>
      <c r="GQ93" s="37"/>
      <c r="GR93" s="37"/>
      <c r="GS93" s="37"/>
      <c r="GT93" s="37"/>
      <c r="GU93" s="37"/>
      <c r="GV93" s="37"/>
      <c r="GW93" s="37"/>
      <c r="GX93" s="37"/>
      <c r="GY93" s="37"/>
      <c r="GZ93" s="37"/>
      <c r="HA93" s="37"/>
      <c r="HB93" s="37"/>
      <c r="HC93" s="37"/>
      <c r="HD93" s="37"/>
      <c r="HE93" s="37"/>
      <c r="HF93" s="37"/>
      <c r="HG93" s="37"/>
      <c r="HH93" s="37"/>
      <c r="HI93" s="37"/>
      <c r="HJ93" s="37"/>
      <c r="HK93" s="37"/>
      <c r="HL93" s="37"/>
      <c r="HM93" s="37"/>
      <c r="HN93" s="37"/>
      <c r="HO93" s="37"/>
      <c r="HP93" s="37"/>
      <c r="HQ93" s="37"/>
      <c r="HR93" s="37"/>
      <c r="HS93" s="37"/>
      <c r="HT93" s="37"/>
      <c r="HU93" s="37"/>
      <c r="HV93" s="37"/>
      <c r="HW93" s="37"/>
      <c r="HX93" s="37"/>
      <c r="HY93" s="37"/>
      <c r="HZ93" s="37"/>
      <c r="IA93" s="37"/>
      <c r="IB93" s="37"/>
      <c r="IC93" s="37"/>
      <c r="ID93" s="37"/>
      <c r="IE93" s="37"/>
      <c r="IF93" s="37"/>
      <c r="IG93" s="37"/>
      <c r="IH93" s="37"/>
      <c r="II93" s="37"/>
      <c r="IJ93" s="37"/>
      <c r="IK93" s="37"/>
      <c r="IL93" s="37"/>
      <c r="IM93" s="37"/>
      <c r="IN93" s="37"/>
      <c r="IO93" s="37"/>
      <c r="IP93" s="37"/>
      <c r="IQ93" s="37"/>
      <c r="IR93" s="37"/>
      <c r="IS93" s="37"/>
      <c r="IT93" s="37"/>
      <c r="IU93" s="37"/>
    </row>
    <row r="94" ht="15.0" customHeight="1">
      <c r="A94" s="81">
        <v>10.0</v>
      </c>
      <c r="B94" s="80" t="s">
        <v>103</v>
      </c>
      <c r="C94" s="82" t="s">
        <v>21</v>
      </c>
      <c r="D94" s="58">
        <v>0.0</v>
      </c>
      <c r="E94" s="48">
        <v>256.68</v>
      </c>
      <c r="F94" s="78">
        <f t="shared" si="3"/>
        <v>0</v>
      </c>
      <c r="G94" s="78">
        <f t="shared" si="4"/>
        <v>0</v>
      </c>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c r="DS94" s="37"/>
      <c r="DT94" s="37"/>
      <c r="DU94" s="37"/>
      <c r="DV94" s="37"/>
      <c r="DW94" s="37"/>
      <c r="DX94" s="37"/>
      <c r="DY94" s="37"/>
      <c r="DZ94" s="37"/>
      <c r="EA94" s="37"/>
      <c r="EB94" s="37"/>
      <c r="EC94" s="37"/>
      <c r="ED94" s="37"/>
      <c r="EE94" s="37"/>
      <c r="EF94" s="37"/>
      <c r="EG94" s="37"/>
      <c r="EH94" s="37"/>
      <c r="EI94" s="37"/>
      <c r="EJ94" s="37"/>
      <c r="EK94" s="37"/>
      <c r="EL94" s="37"/>
      <c r="EM94" s="37"/>
      <c r="EN94" s="37"/>
      <c r="EO94" s="37"/>
      <c r="EP94" s="37"/>
      <c r="EQ94" s="37"/>
      <c r="ER94" s="37"/>
      <c r="ES94" s="37"/>
      <c r="ET94" s="37"/>
      <c r="EU94" s="37"/>
      <c r="EV94" s="37"/>
      <c r="EW94" s="37"/>
      <c r="EX94" s="37"/>
      <c r="EY94" s="37"/>
      <c r="EZ94" s="37"/>
      <c r="FA94" s="37"/>
      <c r="FB94" s="37"/>
      <c r="FC94" s="37"/>
      <c r="FD94" s="37"/>
      <c r="FE94" s="37"/>
      <c r="FF94" s="37"/>
      <c r="FG94" s="37"/>
      <c r="FH94" s="37"/>
      <c r="FI94" s="37"/>
      <c r="FJ94" s="37"/>
      <c r="FK94" s="37"/>
      <c r="FL94" s="37"/>
      <c r="FM94" s="37"/>
      <c r="FN94" s="37"/>
      <c r="FO94" s="37"/>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c r="GT94" s="37"/>
      <c r="GU94" s="37"/>
      <c r="GV94" s="37"/>
      <c r="GW94" s="37"/>
      <c r="GX94" s="37"/>
      <c r="GY94" s="37"/>
      <c r="GZ94" s="37"/>
      <c r="HA94" s="37"/>
      <c r="HB94" s="37"/>
      <c r="HC94" s="37"/>
      <c r="HD94" s="37"/>
      <c r="HE94" s="37"/>
      <c r="HF94" s="37"/>
      <c r="HG94" s="37"/>
      <c r="HH94" s="37"/>
      <c r="HI94" s="37"/>
      <c r="HJ94" s="37"/>
      <c r="HK94" s="37"/>
      <c r="HL94" s="37"/>
      <c r="HM94" s="37"/>
      <c r="HN94" s="37"/>
      <c r="HO94" s="37"/>
      <c r="HP94" s="37"/>
      <c r="HQ94" s="37"/>
      <c r="HR94" s="37"/>
      <c r="HS94" s="37"/>
      <c r="HT94" s="37"/>
      <c r="HU94" s="37"/>
      <c r="HV94" s="37"/>
      <c r="HW94" s="37"/>
      <c r="HX94" s="37"/>
      <c r="HY94" s="37"/>
      <c r="HZ94" s="37"/>
      <c r="IA94" s="37"/>
      <c r="IB94" s="37"/>
      <c r="IC94" s="37"/>
      <c r="ID94" s="37"/>
      <c r="IE94" s="37"/>
      <c r="IF94" s="37"/>
      <c r="IG94" s="37"/>
      <c r="IH94" s="37"/>
      <c r="II94" s="37"/>
      <c r="IJ94" s="37"/>
      <c r="IK94" s="37"/>
      <c r="IL94" s="37"/>
      <c r="IM94" s="37"/>
      <c r="IN94" s="37"/>
      <c r="IO94" s="37"/>
      <c r="IP94" s="37"/>
      <c r="IQ94" s="37"/>
      <c r="IR94" s="37"/>
      <c r="IS94" s="37"/>
      <c r="IT94" s="37"/>
      <c r="IU94" s="37"/>
    </row>
    <row r="95" ht="15.0" customHeight="1">
      <c r="A95" s="81">
        <v>11.0</v>
      </c>
      <c r="B95" s="60" t="s">
        <v>104</v>
      </c>
      <c r="C95" s="82" t="s">
        <v>21</v>
      </c>
      <c r="D95" s="58">
        <v>0.0</v>
      </c>
      <c r="E95" s="48">
        <v>2457.89</v>
      </c>
      <c r="F95" s="78">
        <f t="shared" si="3"/>
        <v>0</v>
      </c>
      <c r="G95" s="78">
        <f t="shared" si="4"/>
        <v>0</v>
      </c>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c r="BJ95" s="37"/>
      <c r="BK95" s="37"/>
      <c r="BL95" s="37"/>
      <c r="BM95" s="37"/>
      <c r="BN95" s="37"/>
      <c r="BO95" s="37"/>
      <c r="BP95" s="37"/>
      <c r="BQ95" s="37"/>
      <c r="BR95" s="37"/>
      <c r="BS95" s="37"/>
      <c r="BT95" s="37"/>
      <c r="BU95" s="37"/>
      <c r="BV95" s="37"/>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c r="DS95" s="37"/>
      <c r="DT95" s="37"/>
      <c r="DU95" s="37"/>
      <c r="DV95" s="37"/>
      <c r="DW95" s="37"/>
      <c r="DX95" s="37"/>
      <c r="DY95" s="37"/>
      <c r="DZ95" s="37"/>
      <c r="EA95" s="37"/>
      <c r="EB95" s="37"/>
      <c r="EC95" s="37"/>
      <c r="ED95" s="37"/>
      <c r="EE95" s="37"/>
      <c r="EF95" s="37"/>
      <c r="EG95" s="37"/>
      <c r="EH95" s="37"/>
      <c r="EI95" s="37"/>
      <c r="EJ95" s="37"/>
      <c r="EK95" s="37"/>
      <c r="EL95" s="37"/>
      <c r="EM95" s="37"/>
      <c r="EN95" s="37"/>
      <c r="EO95" s="37"/>
      <c r="EP95" s="37"/>
      <c r="EQ95" s="37"/>
      <c r="ER95" s="37"/>
      <c r="ES95" s="37"/>
      <c r="ET95" s="37"/>
      <c r="EU95" s="37"/>
      <c r="EV95" s="37"/>
      <c r="EW95" s="37"/>
      <c r="EX95" s="37"/>
      <c r="EY95" s="37"/>
      <c r="EZ95" s="37"/>
      <c r="FA95" s="37"/>
      <c r="FB95" s="37"/>
      <c r="FC95" s="37"/>
      <c r="FD95" s="37"/>
      <c r="FE95" s="37"/>
      <c r="FF95" s="37"/>
      <c r="FG95" s="37"/>
      <c r="FH95" s="37"/>
      <c r="FI95" s="37"/>
      <c r="FJ95" s="37"/>
      <c r="FK95" s="37"/>
      <c r="FL95" s="37"/>
      <c r="FM95" s="37"/>
      <c r="FN95" s="37"/>
      <c r="FO95" s="37"/>
      <c r="FP95" s="37"/>
      <c r="FQ95" s="37"/>
      <c r="FR95" s="37"/>
      <c r="FS95" s="37"/>
      <c r="FT95" s="37"/>
      <c r="FU95" s="37"/>
      <c r="FV95" s="37"/>
      <c r="FW95" s="37"/>
      <c r="FX95" s="37"/>
      <c r="FY95" s="37"/>
      <c r="FZ95" s="37"/>
      <c r="GA95" s="37"/>
      <c r="GB95" s="37"/>
      <c r="GC95" s="37"/>
      <c r="GD95" s="37"/>
      <c r="GE95" s="37"/>
      <c r="GF95" s="37"/>
      <c r="GG95" s="37"/>
      <c r="GH95" s="37"/>
      <c r="GI95" s="37"/>
      <c r="GJ95" s="37"/>
      <c r="GK95" s="37"/>
      <c r="GL95" s="37"/>
      <c r="GM95" s="37"/>
      <c r="GN95" s="37"/>
      <c r="GO95" s="37"/>
      <c r="GP95" s="37"/>
      <c r="GQ95" s="37"/>
      <c r="GR95" s="37"/>
      <c r="GS95" s="37"/>
      <c r="GT95" s="37"/>
      <c r="GU95" s="37"/>
      <c r="GV95" s="37"/>
      <c r="GW95" s="37"/>
      <c r="GX95" s="37"/>
      <c r="GY95" s="37"/>
      <c r="GZ95" s="37"/>
      <c r="HA95" s="37"/>
      <c r="HB95" s="37"/>
      <c r="HC95" s="37"/>
      <c r="HD95" s="37"/>
      <c r="HE95" s="37"/>
      <c r="HF95" s="37"/>
      <c r="HG95" s="37"/>
      <c r="HH95" s="37"/>
      <c r="HI95" s="37"/>
      <c r="HJ95" s="37"/>
      <c r="HK95" s="37"/>
      <c r="HL95" s="37"/>
      <c r="HM95" s="37"/>
      <c r="HN95" s="37"/>
      <c r="HO95" s="37"/>
      <c r="HP95" s="37"/>
      <c r="HQ95" s="37"/>
      <c r="HR95" s="37"/>
      <c r="HS95" s="37"/>
      <c r="HT95" s="37"/>
      <c r="HU95" s="37"/>
      <c r="HV95" s="37"/>
      <c r="HW95" s="37"/>
      <c r="HX95" s="37"/>
      <c r="HY95" s="37"/>
      <c r="HZ95" s="37"/>
      <c r="IA95" s="37"/>
      <c r="IB95" s="37"/>
      <c r="IC95" s="37"/>
      <c r="ID95" s="37"/>
      <c r="IE95" s="37"/>
      <c r="IF95" s="37"/>
      <c r="IG95" s="37"/>
      <c r="IH95" s="37"/>
      <c r="II95" s="37"/>
      <c r="IJ95" s="37"/>
      <c r="IK95" s="37"/>
      <c r="IL95" s="37"/>
      <c r="IM95" s="37"/>
      <c r="IN95" s="37"/>
      <c r="IO95" s="37"/>
      <c r="IP95" s="37"/>
      <c r="IQ95" s="37"/>
      <c r="IR95" s="37"/>
      <c r="IS95" s="37"/>
      <c r="IT95" s="37"/>
      <c r="IU95" s="37"/>
    </row>
    <row r="96" ht="15.0" customHeight="1">
      <c r="A96" s="81">
        <v>12.0</v>
      </c>
      <c r="B96" s="60" t="s">
        <v>105</v>
      </c>
      <c r="C96" s="82" t="s">
        <v>21</v>
      </c>
      <c r="D96" s="58">
        <v>0.0</v>
      </c>
      <c r="E96" s="48">
        <v>1784.32</v>
      </c>
      <c r="F96" s="78">
        <f t="shared" si="3"/>
        <v>0</v>
      </c>
      <c r="G96" s="78">
        <f t="shared" si="4"/>
        <v>0</v>
      </c>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c r="BJ96" s="37"/>
      <c r="BK96" s="37"/>
      <c r="BL96" s="37"/>
      <c r="BM96" s="37"/>
      <c r="BN96" s="37"/>
      <c r="BO96" s="37"/>
      <c r="BP96" s="37"/>
      <c r="BQ96" s="37"/>
      <c r="BR96" s="37"/>
      <c r="BS96" s="37"/>
      <c r="BT96" s="37"/>
      <c r="BU96" s="37"/>
      <c r="BV96" s="37"/>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row>
    <row r="97" ht="12.75" customHeight="1">
      <c r="A97" s="89" t="s">
        <v>124</v>
      </c>
      <c r="B97" s="90"/>
      <c r="C97" s="90"/>
      <c r="D97" s="90"/>
      <c r="E97" s="90"/>
      <c r="F97" s="91"/>
      <c r="G97" s="78">
        <f>SUM((G80:G96),2)</f>
        <v>499.2806</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41.60671667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2</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80">
        <f>ROUND((G98/G99),2)</f>
        <v>20.8</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4.2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3.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4.25" customHeight="1">
      <c r="A105" s="50" t="s">
        <v>126</v>
      </c>
      <c r="H105" s="50"/>
      <c r="L105" s="50"/>
      <c r="P105" s="50" t="s">
        <v>126</v>
      </c>
      <c r="T105" s="50" t="s">
        <v>126</v>
      </c>
      <c r="X105" s="50" t="s">
        <v>126</v>
      </c>
      <c r="AB105" s="50" t="s">
        <v>126</v>
      </c>
      <c r="AF105" s="50" t="s">
        <v>126</v>
      </c>
      <c r="AJ105" s="50" t="s">
        <v>126</v>
      </c>
      <c r="AN105" s="50" t="s">
        <v>126</v>
      </c>
      <c r="AR105" s="50" t="s">
        <v>126</v>
      </c>
      <c r="AV105" s="50" t="s">
        <v>126</v>
      </c>
      <c r="AZ105" s="50" t="s">
        <v>126</v>
      </c>
      <c r="BD105" s="50" t="s">
        <v>126</v>
      </c>
      <c r="BH105" s="50" t="s">
        <v>126</v>
      </c>
      <c r="BL105" s="50" t="s">
        <v>126</v>
      </c>
      <c r="BP105" s="50" t="s">
        <v>126</v>
      </c>
      <c r="BT105" s="50" t="s">
        <v>126</v>
      </c>
      <c r="BX105" s="50" t="s">
        <v>126</v>
      </c>
      <c r="CB105" s="50" t="s">
        <v>126</v>
      </c>
      <c r="CF105" s="50" t="s">
        <v>126</v>
      </c>
      <c r="CJ105" s="50" t="s">
        <v>126</v>
      </c>
      <c r="CN105" s="50" t="s">
        <v>126</v>
      </c>
      <c r="CR105" s="50" t="s">
        <v>126</v>
      </c>
      <c r="CV105" s="50" t="s">
        <v>126</v>
      </c>
      <c r="CZ105" s="50" t="s">
        <v>126</v>
      </c>
      <c r="DD105" s="50" t="s">
        <v>126</v>
      </c>
      <c r="DH105" s="50" t="s">
        <v>126</v>
      </c>
      <c r="DL105" s="50" t="s">
        <v>126</v>
      </c>
      <c r="DP105" s="50" t="s">
        <v>126</v>
      </c>
      <c r="DT105" s="50" t="s">
        <v>126</v>
      </c>
      <c r="DX105" s="50" t="s">
        <v>126</v>
      </c>
      <c r="EB105" s="50" t="s">
        <v>126</v>
      </c>
      <c r="EF105" s="50" t="s">
        <v>126</v>
      </c>
      <c r="EJ105" s="50" t="s">
        <v>126</v>
      </c>
      <c r="EN105" s="50" t="s">
        <v>126</v>
      </c>
      <c r="ER105" s="50" t="s">
        <v>126</v>
      </c>
      <c r="EV105" s="50" t="s">
        <v>126</v>
      </c>
      <c r="EZ105" s="50" t="s">
        <v>126</v>
      </c>
      <c r="FD105" s="50" t="s">
        <v>126</v>
      </c>
      <c r="FH105" s="50" t="s">
        <v>126</v>
      </c>
      <c r="FL105" s="50" t="s">
        <v>126</v>
      </c>
      <c r="FP105" s="50" t="s">
        <v>126</v>
      </c>
      <c r="FT105" s="50" t="s">
        <v>126</v>
      </c>
      <c r="FX105" s="50" t="s">
        <v>126</v>
      </c>
      <c r="GB105" s="50" t="s">
        <v>126</v>
      </c>
      <c r="GF105" s="50" t="s">
        <v>126</v>
      </c>
      <c r="GJ105" s="50" t="s">
        <v>126</v>
      </c>
      <c r="GN105" s="50" t="s">
        <v>126</v>
      </c>
      <c r="GR105" s="50" t="s">
        <v>126</v>
      </c>
      <c r="GV105" s="50" t="s">
        <v>126</v>
      </c>
      <c r="GZ105" s="50" t="s">
        <v>126</v>
      </c>
      <c r="HD105" s="50" t="s">
        <v>126</v>
      </c>
      <c r="HH105" s="50" t="s">
        <v>126</v>
      </c>
      <c r="HL105" s="50" t="s">
        <v>126</v>
      </c>
      <c r="HP105" s="50" t="s">
        <v>126</v>
      </c>
      <c r="HT105" s="50" t="s">
        <v>126</v>
      </c>
      <c r="HX105" s="50" t="s">
        <v>126</v>
      </c>
      <c r="IB105" s="50" t="s">
        <v>126</v>
      </c>
      <c r="IF105" s="50" t="s">
        <v>126</v>
      </c>
      <c r="IJ105" s="50" t="s">
        <v>126</v>
      </c>
      <c r="IN105" s="50" t="s">
        <v>126</v>
      </c>
      <c r="IR105" s="50" t="s">
        <v>126</v>
      </c>
    </row>
    <row r="106" ht="15.0" customHeight="1">
      <c r="A106" s="49" t="s">
        <v>109</v>
      </c>
      <c r="B106" s="33"/>
      <c r="C106" s="52"/>
      <c r="D106" s="52"/>
      <c r="E106" s="52"/>
      <c r="F106" s="33"/>
      <c r="G106" s="33"/>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c r="BJ106" s="37"/>
      <c r="BK106" s="37"/>
      <c r="BL106" s="37"/>
      <c r="BM106" s="37"/>
      <c r="BN106" s="37"/>
      <c r="BO106" s="37"/>
      <c r="BP106" s="37"/>
      <c r="BQ106" s="37"/>
      <c r="BR106" s="37"/>
      <c r="BS106" s="37"/>
      <c r="BT106" s="37"/>
      <c r="BU106" s="37"/>
      <c r="BV106" s="37"/>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row>
    <row r="107" ht="15.0" customHeight="1">
      <c r="A107" s="49" t="s">
        <v>110</v>
      </c>
      <c r="B107" s="33"/>
      <c r="C107" s="52"/>
      <c r="D107" s="52"/>
      <c r="E107" s="52"/>
      <c r="F107" s="33"/>
      <c r="G107" s="33"/>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c r="BJ107" s="37"/>
      <c r="BK107" s="37"/>
      <c r="BL107" s="37"/>
      <c r="BM107" s="37"/>
      <c r="BN107" s="37"/>
      <c r="BO107" s="37"/>
      <c r="BP107" s="37"/>
      <c r="BQ107" s="37"/>
      <c r="BR107" s="37"/>
      <c r="BS107" s="37"/>
      <c r="BT107" s="37"/>
      <c r="BU107" s="37"/>
      <c r="BV107" s="37"/>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row>
    <row r="108" ht="15.0" customHeight="1">
      <c r="A108" s="49" t="s">
        <v>111</v>
      </c>
      <c r="B108" s="33"/>
      <c r="C108" s="52"/>
      <c r="D108" s="52"/>
      <c r="E108" s="52"/>
      <c r="F108" s="33"/>
      <c r="G108" s="33"/>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row>
    <row r="109" ht="14.25" customHeight="1">
      <c r="A109" s="40"/>
      <c r="B109" s="9"/>
      <c r="C109" s="42"/>
      <c r="D109" s="42"/>
      <c r="E109" s="42"/>
      <c r="F109" s="33"/>
      <c r="G109" s="9"/>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c r="GL109" s="93"/>
      <c r="GM109" s="93"/>
      <c r="GN109" s="93"/>
      <c r="GO109" s="93"/>
      <c r="GP109" s="93"/>
      <c r="GQ109" s="93"/>
      <c r="GR109" s="93"/>
      <c r="GS109" s="93"/>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93"/>
      <c r="HQ109" s="93"/>
      <c r="HR109" s="93"/>
      <c r="HS109" s="93"/>
      <c r="HT109" s="93"/>
      <c r="HU109" s="93"/>
      <c r="HV109" s="93"/>
      <c r="HW109" s="93"/>
      <c r="HX109" s="93"/>
      <c r="HY109" s="93"/>
      <c r="HZ109" s="93"/>
      <c r="IA109" s="93"/>
      <c r="IB109" s="93"/>
      <c r="IC109" s="93"/>
      <c r="ID109" s="93"/>
      <c r="IE109" s="93"/>
      <c r="IF109" s="93"/>
      <c r="IG109" s="93"/>
      <c r="IH109" s="93"/>
      <c r="II109" s="93"/>
      <c r="IJ109" s="93"/>
      <c r="IK109" s="93"/>
      <c r="IL109" s="93"/>
      <c r="IM109" s="93"/>
      <c r="IN109" s="93"/>
      <c r="IO109" s="93"/>
      <c r="IP109" s="93"/>
      <c r="IQ109" s="93"/>
      <c r="IR109" s="93"/>
      <c r="IS109" s="93"/>
      <c r="IT109" s="93"/>
      <c r="IU109" s="93"/>
    </row>
    <row r="110" ht="14.25" customHeight="1">
      <c r="A110" s="40"/>
      <c r="B110" s="9"/>
      <c r="C110" s="42"/>
      <c r="D110" s="42"/>
      <c r="E110" s="42"/>
      <c r="F110" s="33"/>
      <c r="G110" s="9"/>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c r="GL110" s="93"/>
      <c r="GM110" s="93"/>
      <c r="GN110" s="93"/>
      <c r="GO110" s="93"/>
      <c r="GP110" s="93"/>
      <c r="GQ110" s="93"/>
      <c r="GR110" s="93"/>
      <c r="GS110" s="93"/>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93"/>
      <c r="HQ110" s="93"/>
      <c r="HR110" s="93"/>
      <c r="HS110" s="93"/>
      <c r="HT110" s="93"/>
      <c r="HU110" s="93"/>
      <c r="HV110" s="93"/>
      <c r="HW110" s="93"/>
      <c r="HX110" s="93"/>
      <c r="HY110" s="93"/>
      <c r="HZ110" s="93"/>
      <c r="IA110" s="93"/>
      <c r="IB110" s="93"/>
      <c r="IC110" s="93"/>
      <c r="ID110" s="93"/>
      <c r="IE110" s="93"/>
      <c r="IF110" s="93"/>
      <c r="IG110" s="93"/>
      <c r="IH110" s="93"/>
      <c r="II110" s="93"/>
      <c r="IJ110" s="93"/>
      <c r="IK110" s="93"/>
      <c r="IL110" s="93"/>
      <c r="IM110" s="93"/>
      <c r="IN110" s="93"/>
      <c r="IO110" s="93"/>
      <c r="IP110" s="93"/>
      <c r="IQ110" s="93"/>
      <c r="IR110" s="93"/>
      <c r="IS110" s="93"/>
      <c r="IT110" s="93"/>
      <c r="IU110" s="93"/>
    </row>
    <row r="111" ht="14.25" customHeight="1">
      <c r="A111" s="40"/>
      <c r="B111" s="9"/>
      <c r="C111" s="42"/>
      <c r="D111" s="42"/>
      <c r="E111" s="42"/>
      <c r="F111" s="33"/>
      <c r="G111" s="9"/>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c r="GL111" s="93"/>
      <c r="GM111" s="93"/>
      <c r="GN111" s="93"/>
      <c r="GO111" s="93"/>
      <c r="GP111" s="93"/>
      <c r="GQ111" s="93"/>
      <c r="GR111" s="93"/>
      <c r="GS111" s="93"/>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93"/>
      <c r="HQ111" s="93"/>
      <c r="HR111" s="93"/>
      <c r="HS111" s="93"/>
      <c r="HT111" s="93"/>
      <c r="HU111" s="93"/>
      <c r="HV111" s="93"/>
      <c r="HW111" s="93"/>
      <c r="HX111" s="93"/>
      <c r="HY111" s="93"/>
      <c r="HZ111" s="93"/>
      <c r="IA111" s="93"/>
      <c r="IB111" s="93"/>
      <c r="IC111" s="93"/>
      <c r="ID111" s="93"/>
      <c r="IE111" s="93"/>
      <c r="IF111" s="93"/>
      <c r="IG111" s="93"/>
      <c r="IH111" s="93"/>
      <c r="II111" s="93"/>
      <c r="IJ111" s="93"/>
      <c r="IK111" s="93"/>
      <c r="IL111" s="93"/>
      <c r="IM111" s="93"/>
      <c r="IN111" s="93"/>
      <c r="IO111" s="93"/>
      <c r="IP111" s="93"/>
      <c r="IQ111" s="93"/>
      <c r="IR111" s="93"/>
      <c r="IS111" s="93"/>
      <c r="IT111" s="93"/>
      <c r="IU111" s="93"/>
    </row>
    <row r="112" ht="14.25" customHeight="1">
      <c r="A112" s="40"/>
      <c r="B112" s="9"/>
      <c r="C112" s="42"/>
      <c r="D112" s="42"/>
      <c r="E112" s="42"/>
      <c r="F112" s="33"/>
      <c r="G112" s="9"/>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row>
    <row r="113" ht="14.25" customHeight="1">
      <c r="A113" s="40"/>
      <c r="B113" s="9"/>
      <c r="C113" s="42"/>
      <c r="D113" s="42"/>
      <c r="E113" s="42"/>
      <c r="F113" s="33"/>
      <c r="G113" s="9"/>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c r="GL113" s="93"/>
      <c r="GM113" s="93"/>
      <c r="GN113" s="93"/>
      <c r="GO113" s="93"/>
      <c r="GP113" s="93"/>
      <c r="GQ113" s="93"/>
      <c r="GR113" s="93"/>
      <c r="GS113" s="93"/>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93"/>
      <c r="HQ113" s="93"/>
      <c r="HR113" s="93"/>
      <c r="HS113" s="93"/>
      <c r="HT113" s="93"/>
      <c r="HU113" s="93"/>
      <c r="HV113" s="93"/>
      <c r="HW113" s="93"/>
      <c r="HX113" s="93"/>
      <c r="HY113" s="93"/>
      <c r="HZ113" s="93"/>
      <c r="IA113" s="93"/>
      <c r="IB113" s="93"/>
      <c r="IC113" s="93"/>
      <c r="ID113" s="93"/>
      <c r="IE113" s="93"/>
      <c r="IF113" s="93"/>
      <c r="IG113" s="93"/>
      <c r="IH113" s="93"/>
      <c r="II113" s="93"/>
      <c r="IJ113" s="93"/>
      <c r="IK113" s="93"/>
      <c r="IL113" s="93"/>
      <c r="IM113" s="93"/>
      <c r="IN113" s="93"/>
      <c r="IO113" s="93"/>
      <c r="IP113" s="93"/>
      <c r="IQ113" s="93"/>
      <c r="IR113" s="93"/>
      <c r="IS113" s="93"/>
      <c r="IT113" s="93"/>
      <c r="IU113" s="93"/>
    </row>
    <row r="114" ht="14.25" customHeight="1">
      <c r="A114" s="40"/>
      <c r="B114" s="9"/>
      <c r="C114" s="42"/>
      <c r="D114" s="42"/>
      <c r="E114" s="42"/>
      <c r="F114" s="33"/>
      <c r="G114" s="9"/>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c r="IE114" s="93"/>
      <c r="IF114" s="93"/>
      <c r="IG114" s="93"/>
      <c r="IH114" s="93"/>
      <c r="II114" s="93"/>
      <c r="IJ114" s="93"/>
      <c r="IK114" s="93"/>
      <c r="IL114" s="93"/>
      <c r="IM114" s="93"/>
      <c r="IN114" s="93"/>
      <c r="IO114" s="93"/>
      <c r="IP114" s="93"/>
      <c r="IQ114" s="93"/>
      <c r="IR114" s="93"/>
      <c r="IS114" s="93"/>
      <c r="IT114" s="93"/>
      <c r="IU114" s="93"/>
    </row>
    <row r="115" ht="14.25" customHeight="1">
      <c r="A115" s="40"/>
      <c r="B115" s="9"/>
      <c r="C115" s="42"/>
      <c r="D115" s="42"/>
      <c r="E115" s="42"/>
      <c r="F115" s="33"/>
      <c r="G115" s="9"/>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c r="IE115" s="93"/>
      <c r="IF115" s="93"/>
      <c r="IG115" s="93"/>
      <c r="IH115" s="93"/>
      <c r="II115" s="93"/>
      <c r="IJ115" s="93"/>
      <c r="IK115" s="93"/>
      <c r="IL115" s="93"/>
      <c r="IM115" s="93"/>
      <c r="IN115" s="93"/>
      <c r="IO115" s="93"/>
      <c r="IP115" s="93"/>
      <c r="IQ115" s="93"/>
      <c r="IR115" s="93"/>
      <c r="IS115" s="93"/>
      <c r="IT115" s="93"/>
      <c r="IU115" s="93"/>
    </row>
    <row r="116" ht="14.25" customHeight="1">
      <c r="A116" s="40"/>
      <c r="B116" s="9"/>
      <c r="C116" s="42"/>
      <c r="D116" s="42"/>
      <c r="E116" s="42"/>
      <c r="F116" s="33"/>
      <c r="G116" s="42"/>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c r="IU116" s="96"/>
    </row>
    <row r="117" ht="14.25" customHeight="1">
      <c r="A117" s="40"/>
      <c r="B117" s="9"/>
      <c r="C117" s="42"/>
      <c r="D117" s="42"/>
      <c r="E117" s="42"/>
      <c r="F117" s="33"/>
      <c r="G117" s="42"/>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c r="IU117" s="96"/>
    </row>
    <row r="118" ht="14.25" customHeight="1">
      <c r="A118" s="40"/>
      <c r="B118" s="9"/>
      <c r="C118" s="42"/>
      <c r="D118" s="42"/>
      <c r="E118" s="42"/>
      <c r="F118" s="33"/>
      <c r="G118" s="42"/>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c r="IU118" s="96"/>
    </row>
    <row r="119" ht="14.25" customHeight="1">
      <c r="A119" s="40"/>
      <c r="B119" s="9"/>
      <c r="C119" s="42"/>
      <c r="D119" s="42"/>
      <c r="E119" s="42"/>
      <c r="F119" s="33"/>
      <c r="G119" s="42"/>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c r="IU119" s="96"/>
    </row>
    <row r="120" ht="14.25" customHeight="1">
      <c r="A120" s="40"/>
      <c r="B120" s="9"/>
      <c r="C120" s="42"/>
      <c r="D120" s="42"/>
      <c r="E120" s="42"/>
      <c r="F120" s="33"/>
      <c r="G120" s="42"/>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c r="IU120" s="96"/>
    </row>
    <row r="121" ht="14.25" customHeight="1">
      <c r="A121" s="40"/>
      <c r="B121" s="9"/>
      <c r="C121" s="42"/>
      <c r="D121" s="42"/>
      <c r="E121" s="42"/>
      <c r="F121" s="33"/>
      <c r="G121" s="42"/>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c r="IU121" s="96"/>
    </row>
    <row r="122" ht="14.25" customHeight="1">
      <c r="A122" s="40"/>
      <c r="B122" s="9"/>
      <c r="C122" s="42"/>
      <c r="D122" s="42"/>
      <c r="E122" s="42"/>
      <c r="F122" s="33"/>
      <c r="G122" s="42"/>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c r="IU122" s="96"/>
    </row>
    <row r="123" ht="14.25" customHeight="1">
      <c r="A123" s="40"/>
      <c r="B123" s="9"/>
      <c r="C123" s="42"/>
      <c r="D123" s="42"/>
      <c r="E123" s="42"/>
      <c r="F123" s="33"/>
      <c r="G123" s="42"/>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c r="IU123" s="96"/>
    </row>
    <row r="124" ht="14.25" customHeight="1">
      <c r="A124" s="40"/>
      <c r="B124" s="9"/>
      <c r="C124" s="42"/>
      <c r="D124" s="42"/>
      <c r="E124" s="42"/>
      <c r="F124" s="33"/>
      <c r="G124" s="42"/>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c r="IU124" s="96"/>
    </row>
    <row r="125" ht="14.25" customHeight="1">
      <c r="A125" s="40"/>
      <c r="B125" s="9"/>
      <c r="C125" s="42"/>
      <c r="D125" s="42"/>
      <c r="E125" s="42"/>
      <c r="F125" s="33"/>
      <c r="G125" s="42"/>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c r="IU125" s="96"/>
    </row>
    <row r="126" ht="14.25" customHeight="1">
      <c r="A126" s="40"/>
      <c r="B126" s="9"/>
      <c r="C126" s="42"/>
      <c r="D126" s="42"/>
      <c r="E126" s="42"/>
      <c r="F126" s="33"/>
      <c r="G126" s="42"/>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c r="IU126" s="96"/>
    </row>
    <row r="127" ht="14.25" customHeight="1">
      <c r="A127" s="40"/>
      <c r="B127" s="9"/>
      <c r="C127" s="42"/>
      <c r="D127" s="42"/>
      <c r="E127" s="42"/>
      <c r="F127" s="33"/>
      <c r="G127" s="42"/>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c r="IU127" s="96"/>
    </row>
    <row r="128" ht="14.25" customHeight="1">
      <c r="A128" s="40"/>
      <c r="B128" s="9"/>
      <c r="C128" s="42"/>
      <c r="D128" s="42"/>
      <c r="E128" s="42"/>
      <c r="F128" s="33"/>
      <c r="G128" s="42"/>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c r="IU128" s="96"/>
    </row>
    <row r="129" ht="14.25" customHeight="1">
      <c r="A129" s="40"/>
      <c r="B129" s="9"/>
      <c r="C129" s="42"/>
      <c r="D129" s="42"/>
      <c r="E129" s="42"/>
      <c r="F129" s="33"/>
      <c r="G129" s="42"/>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c r="IU129" s="96"/>
    </row>
    <row r="130" ht="14.25" customHeight="1">
      <c r="A130" s="40"/>
      <c r="B130" s="9"/>
      <c r="C130" s="42"/>
      <c r="D130" s="42"/>
      <c r="E130" s="42"/>
      <c r="F130" s="33"/>
      <c r="G130" s="42"/>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c r="IU130" s="96"/>
    </row>
    <row r="131" ht="14.25" customHeight="1">
      <c r="A131" s="40"/>
      <c r="B131" s="9"/>
      <c r="C131" s="42"/>
      <c r="D131" s="42"/>
      <c r="E131" s="42"/>
      <c r="F131" s="33"/>
      <c r="G131" s="42"/>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c r="IU131" s="96"/>
    </row>
    <row r="132" ht="14.25" customHeight="1">
      <c r="A132" s="40"/>
      <c r="B132" s="9"/>
      <c r="C132" s="42"/>
      <c r="D132" s="42"/>
      <c r="E132" s="42"/>
      <c r="F132" s="33"/>
      <c r="G132" s="42"/>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c r="IU132" s="96"/>
    </row>
    <row r="133" ht="14.25" customHeight="1">
      <c r="A133" s="40"/>
      <c r="B133" s="9"/>
      <c r="C133" s="42"/>
      <c r="D133" s="42"/>
      <c r="E133" s="42"/>
      <c r="F133" s="33"/>
      <c r="G133" s="42"/>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c r="IU133" s="96"/>
    </row>
    <row r="134" ht="14.25" customHeight="1">
      <c r="A134" s="40"/>
      <c r="B134" s="9"/>
      <c r="C134" s="42"/>
      <c r="D134" s="42"/>
      <c r="E134" s="42"/>
      <c r="F134" s="33"/>
      <c r="G134" s="42"/>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c r="IU134" s="96"/>
    </row>
    <row r="135" ht="14.25" customHeight="1">
      <c r="A135" s="40"/>
      <c r="B135" s="9"/>
      <c r="C135" s="42"/>
      <c r="D135" s="42"/>
      <c r="E135" s="42"/>
      <c r="F135" s="33"/>
      <c r="G135" s="42"/>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c r="IU135" s="96"/>
    </row>
    <row r="136" ht="14.25" customHeight="1">
      <c r="A136" s="40"/>
      <c r="B136" s="9"/>
      <c r="C136" s="42"/>
      <c r="D136" s="42"/>
      <c r="E136" s="42"/>
      <c r="F136" s="33"/>
      <c r="G136" s="42"/>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c r="IU136" s="96"/>
    </row>
    <row r="137" ht="14.25" customHeight="1">
      <c r="A137" s="40"/>
      <c r="B137" s="9"/>
      <c r="C137" s="42"/>
      <c r="D137" s="42"/>
      <c r="E137" s="42"/>
      <c r="F137" s="33"/>
      <c r="G137" s="42"/>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c r="IU137" s="96"/>
    </row>
    <row r="138" ht="14.25" customHeight="1">
      <c r="A138" s="40"/>
      <c r="B138" s="9"/>
      <c r="C138" s="42"/>
      <c r="D138" s="42"/>
      <c r="E138" s="42"/>
      <c r="F138" s="33"/>
      <c r="G138" s="42"/>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c r="IU138" s="96"/>
    </row>
    <row r="139" ht="14.25" customHeight="1">
      <c r="A139" s="40"/>
      <c r="B139" s="9"/>
      <c r="C139" s="42"/>
      <c r="D139" s="42"/>
      <c r="E139" s="42"/>
      <c r="F139" s="33"/>
      <c r="G139" s="42"/>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c r="IU139" s="96"/>
    </row>
    <row r="140" ht="14.25" customHeight="1">
      <c r="A140" s="40"/>
      <c r="B140" s="9"/>
      <c r="C140" s="42"/>
      <c r="D140" s="42"/>
      <c r="E140" s="42"/>
      <c r="F140" s="33"/>
      <c r="G140" s="42"/>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c r="IU140" s="96"/>
    </row>
    <row r="141" ht="14.25" customHeight="1">
      <c r="A141" s="40"/>
      <c r="B141" s="9"/>
      <c r="C141" s="42"/>
      <c r="D141" s="42"/>
      <c r="E141" s="42"/>
      <c r="F141" s="33"/>
      <c r="G141" s="42"/>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c r="IU141" s="96"/>
    </row>
  </sheetData>
  <mergeCells count="268">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A105:G105"/>
    <mergeCell ref="H105:K105"/>
    <mergeCell ref="L105:O105"/>
    <mergeCell ref="P105:S105"/>
    <mergeCell ref="T105:W105"/>
    <mergeCell ref="X105:AA105"/>
    <mergeCell ref="AB105:AE105"/>
    <mergeCell ref="AF105:AI105"/>
    <mergeCell ref="AJ105:AM105"/>
    <mergeCell ref="AN105:AQ105"/>
    <mergeCell ref="AR105:AU105"/>
    <mergeCell ref="AV105:AY105"/>
    <mergeCell ref="AZ105:BC105"/>
    <mergeCell ref="BD105:BG105"/>
    <mergeCell ref="BH105:BK105"/>
    <mergeCell ref="BL105:BO105"/>
    <mergeCell ref="BP105:BS105"/>
    <mergeCell ref="BT105:BW105"/>
    <mergeCell ref="BX105:CA105"/>
    <mergeCell ref="CB105:CE105"/>
    <mergeCell ref="CF105:CI105"/>
    <mergeCell ref="CJ105:CM105"/>
    <mergeCell ref="CN105:CQ105"/>
    <mergeCell ref="CR105:CU105"/>
    <mergeCell ref="CV105:CY105"/>
    <mergeCell ref="CZ105:DC105"/>
    <mergeCell ref="DD105:DG105"/>
    <mergeCell ref="DH105:DK105"/>
    <mergeCell ref="DL105:DO105"/>
    <mergeCell ref="DP105:DS105"/>
    <mergeCell ref="DT105:DW105"/>
    <mergeCell ref="DX105:EA105"/>
    <mergeCell ref="EB105:EE105"/>
    <mergeCell ref="EF105:EI105"/>
    <mergeCell ref="EJ105:EM105"/>
    <mergeCell ref="EN105:EQ105"/>
    <mergeCell ref="ER105:EU105"/>
    <mergeCell ref="EV105:EY105"/>
    <mergeCell ref="EZ105:FC105"/>
    <mergeCell ref="FD105:FG105"/>
    <mergeCell ref="FH105:FK105"/>
    <mergeCell ref="FL105:FO105"/>
    <mergeCell ref="FP105:FS105"/>
    <mergeCell ref="FT105:FW105"/>
    <mergeCell ref="FX105:GA105"/>
    <mergeCell ref="GB105:GE105"/>
    <mergeCell ref="GF105:GI105"/>
    <mergeCell ref="GJ105:GM105"/>
    <mergeCell ref="GN105:GQ105"/>
  </mergeCells>
  <printOptions/>
  <pageMargins bottom="0.75" footer="0.0" header="0.0" left="0.7" right="0.7" top="0.75"/>
  <pageSetup paperSize="8" orientation="landscape"/>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6.63"/>
    <col customWidth="1" min="2" max="2" width="72.63"/>
    <col customWidth="1" min="3" max="255" width="11.63"/>
  </cols>
  <sheetData>
    <row r="1" ht="14.25" customHeight="1">
      <c r="A1" s="92" t="s">
        <v>0</v>
      </c>
      <c r="F1" s="54"/>
      <c r="G1" s="9"/>
      <c r="H1" s="93"/>
      <c r="I1" s="93"/>
      <c r="J1" s="93"/>
      <c r="K1" s="93"/>
      <c r="L1" s="93"/>
      <c r="M1" s="93"/>
      <c r="N1" s="93"/>
      <c r="O1" s="93"/>
      <c r="P1" s="93"/>
      <c r="Q1" s="93"/>
      <c r="R1" s="93"/>
      <c r="S1" s="93"/>
      <c r="T1" s="93"/>
      <c r="U1" s="93"/>
      <c r="V1" s="93"/>
      <c r="W1" s="93"/>
      <c r="X1" s="93"/>
      <c r="Y1" s="93"/>
      <c r="Z1" s="93"/>
      <c r="AA1" s="93"/>
      <c r="AB1" s="93"/>
      <c r="AC1" s="93"/>
      <c r="AD1" s="93"/>
      <c r="AE1" s="93"/>
      <c r="AF1" s="93"/>
      <c r="AG1" s="93"/>
      <c r="AH1" s="93"/>
      <c r="AI1" s="93"/>
      <c r="AJ1" s="93"/>
      <c r="AK1" s="93"/>
      <c r="AL1" s="93"/>
      <c r="AM1" s="93"/>
      <c r="AN1" s="93"/>
      <c r="AO1" s="93"/>
      <c r="AP1" s="93"/>
      <c r="AQ1" s="93"/>
      <c r="AR1" s="93"/>
      <c r="AS1" s="93"/>
      <c r="AT1" s="93"/>
      <c r="AU1" s="93"/>
      <c r="AV1" s="93"/>
      <c r="AW1" s="93"/>
      <c r="AX1" s="93"/>
      <c r="AY1" s="93"/>
      <c r="AZ1" s="93"/>
      <c r="BA1" s="93"/>
      <c r="BB1" s="93"/>
      <c r="BC1" s="93"/>
      <c r="BD1" s="93"/>
      <c r="BE1" s="93"/>
      <c r="BF1" s="93"/>
      <c r="BG1" s="93"/>
      <c r="BH1" s="93"/>
      <c r="BI1" s="93"/>
      <c r="BJ1" s="93"/>
      <c r="BK1" s="93"/>
      <c r="BL1" s="93"/>
      <c r="BM1" s="93"/>
      <c r="BN1" s="93"/>
      <c r="BO1" s="93"/>
      <c r="BP1" s="93"/>
      <c r="BQ1" s="93"/>
      <c r="BR1" s="93"/>
      <c r="BS1" s="93"/>
      <c r="BT1" s="93"/>
      <c r="BU1" s="93"/>
      <c r="BV1" s="93"/>
      <c r="BW1" s="93"/>
      <c r="BX1" s="93"/>
      <c r="BY1" s="93"/>
      <c r="BZ1" s="93"/>
      <c r="CA1" s="93"/>
      <c r="CB1" s="93"/>
      <c r="CC1" s="93"/>
      <c r="CD1" s="93"/>
      <c r="CE1" s="93"/>
      <c r="CF1" s="93"/>
      <c r="CG1" s="93"/>
      <c r="CH1" s="93"/>
      <c r="CI1" s="93"/>
      <c r="CJ1" s="93"/>
      <c r="CK1" s="93"/>
      <c r="CL1" s="93"/>
      <c r="CM1" s="93"/>
      <c r="CN1" s="93"/>
      <c r="CO1" s="93"/>
      <c r="CP1" s="93"/>
      <c r="CQ1" s="93"/>
      <c r="CR1" s="93"/>
      <c r="CS1" s="93"/>
      <c r="CT1" s="93"/>
      <c r="CU1" s="93"/>
      <c r="CV1" s="93"/>
      <c r="CW1" s="93"/>
      <c r="CX1" s="93"/>
      <c r="CY1" s="93"/>
      <c r="CZ1" s="93"/>
      <c r="DA1" s="93"/>
      <c r="DB1" s="93"/>
      <c r="DC1" s="93"/>
      <c r="DD1" s="93"/>
      <c r="DE1" s="93"/>
      <c r="DF1" s="93"/>
      <c r="DG1" s="93"/>
      <c r="DH1" s="93"/>
      <c r="DI1" s="93"/>
      <c r="DJ1" s="93"/>
      <c r="DK1" s="93"/>
      <c r="DL1" s="93"/>
      <c r="DM1" s="93"/>
      <c r="DN1" s="93"/>
      <c r="DO1" s="93"/>
      <c r="DP1" s="93"/>
      <c r="DQ1" s="93"/>
      <c r="DR1" s="93"/>
      <c r="DS1" s="93"/>
      <c r="DT1" s="93"/>
      <c r="DU1" s="93"/>
      <c r="DV1" s="93"/>
      <c r="DW1" s="93"/>
      <c r="DX1" s="93"/>
      <c r="DY1" s="93"/>
      <c r="DZ1" s="93"/>
      <c r="EA1" s="93"/>
      <c r="EB1" s="93"/>
      <c r="EC1" s="93"/>
      <c r="ED1" s="93"/>
      <c r="EE1" s="93"/>
      <c r="EF1" s="93"/>
      <c r="EG1" s="93"/>
      <c r="EH1" s="93"/>
      <c r="EI1" s="93"/>
      <c r="EJ1" s="93"/>
      <c r="EK1" s="93"/>
      <c r="EL1" s="93"/>
      <c r="EM1" s="93"/>
      <c r="EN1" s="93"/>
      <c r="EO1" s="93"/>
      <c r="EP1" s="93"/>
      <c r="EQ1" s="93"/>
      <c r="ER1" s="93"/>
      <c r="ES1" s="93"/>
      <c r="ET1" s="93"/>
      <c r="EU1" s="93"/>
      <c r="EV1" s="93"/>
      <c r="EW1" s="93"/>
      <c r="EX1" s="93"/>
      <c r="EY1" s="93"/>
      <c r="EZ1" s="93"/>
      <c r="FA1" s="93"/>
      <c r="FB1" s="93"/>
      <c r="FC1" s="93"/>
      <c r="FD1" s="93"/>
      <c r="FE1" s="93"/>
      <c r="FF1" s="93"/>
      <c r="FG1" s="93"/>
      <c r="FH1" s="93"/>
      <c r="FI1" s="93"/>
      <c r="FJ1" s="93"/>
      <c r="FK1" s="93"/>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c r="IE1" s="93"/>
      <c r="IF1" s="93"/>
      <c r="IG1" s="93"/>
      <c r="IH1" s="93"/>
      <c r="II1" s="93"/>
      <c r="IJ1" s="93"/>
      <c r="IK1" s="93"/>
      <c r="IL1" s="93"/>
      <c r="IM1" s="93"/>
      <c r="IN1" s="93"/>
      <c r="IO1" s="93"/>
      <c r="IP1" s="93"/>
      <c r="IQ1" s="93"/>
      <c r="IR1" s="93"/>
      <c r="IS1" s="93"/>
      <c r="IT1" s="93"/>
      <c r="IU1" s="93"/>
    </row>
    <row r="2" ht="14.25" customHeight="1">
      <c r="A2" s="94" t="s">
        <v>1</v>
      </c>
      <c r="F2" s="54"/>
      <c r="G2" s="9"/>
      <c r="H2" s="93"/>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row>
    <row r="3" ht="14.25" customHeight="1">
      <c r="A3" s="92" t="s">
        <v>172</v>
      </c>
      <c r="F3" s="54"/>
      <c r="G3" s="9"/>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row>
    <row r="4" ht="14.25" customHeight="1">
      <c r="A4" s="4"/>
      <c r="B4" s="4"/>
      <c r="C4" s="40"/>
      <c r="D4" s="40"/>
      <c r="E4" s="40"/>
      <c r="F4" s="56"/>
      <c r="G4" s="9"/>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row>
    <row r="5" ht="38.25" customHeight="1">
      <c r="A5" s="35" t="s">
        <v>3</v>
      </c>
      <c r="B5" s="35" t="s">
        <v>4</v>
      </c>
      <c r="C5" s="35" t="s">
        <v>5</v>
      </c>
      <c r="D5" s="35" t="s">
        <v>173</v>
      </c>
      <c r="E5" s="35" t="s">
        <v>114</v>
      </c>
      <c r="F5" s="35" t="s">
        <v>115</v>
      </c>
      <c r="G5" s="9"/>
      <c r="H5" s="93"/>
      <c r="I5" s="93"/>
      <c r="J5" s="93"/>
      <c r="K5" s="93"/>
      <c r="L5" s="93"/>
      <c r="M5" s="93"/>
      <c r="N5" s="93"/>
      <c r="O5" s="93"/>
      <c r="P5" s="93"/>
      <c r="Q5" s="93"/>
      <c r="R5" s="93"/>
      <c r="S5" s="93"/>
      <c r="T5" s="93"/>
      <c r="U5" s="93"/>
      <c r="V5" s="93"/>
      <c r="W5" s="93"/>
      <c r="X5" s="93"/>
      <c r="Y5" s="93"/>
      <c r="Z5" s="93"/>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row>
    <row r="6" ht="14.25" customHeight="1">
      <c r="A6" s="58">
        <v>1.0</v>
      </c>
      <c r="B6" s="59" t="s">
        <v>7</v>
      </c>
      <c r="C6" s="58" t="s">
        <v>8</v>
      </c>
      <c r="D6" s="58">
        <v>4.0</v>
      </c>
      <c r="E6" s="48">
        <v>2.98</v>
      </c>
      <c r="F6" s="48">
        <f t="shared" ref="F6:F58" si="1">ROUND((D6*E6),2)</f>
        <v>11.92</v>
      </c>
      <c r="G6" s="9"/>
      <c r="H6" s="93"/>
      <c r="I6" s="93"/>
      <c r="J6" s="93"/>
      <c r="K6" s="93"/>
      <c r="L6" s="93"/>
      <c r="M6" s="93"/>
      <c r="N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row>
    <row r="7" ht="27.75" customHeight="1">
      <c r="A7" s="58">
        <v>2.0</v>
      </c>
      <c r="B7" s="59" t="s">
        <v>9</v>
      </c>
      <c r="C7" s="35" t="s">
        <v>10</v>
      </c>
      <c r="D7" s="35">
        <v>24.0</v>
      </c>
      <c r="E7" s="48">
        <v>5.52</v>
      </c>
      <c r="F7" s="48">
        <f t="shared" si="1"/>
        <v>132.48</v>
      </c>
      <c r="G7" s="9"/>
      <c r="H7" s="93"/>
      <c r="I7" s="93"/>
      <c r="J7" s="93"/>
      <c r="K7" s="93"/>
      <c r="L7" s="93"/>
      <c r="M7" s="93"/>
      <c r="N7" s="93"/>
      <c r="O7" s="93"/>
      <c r="P7" s="93"/>
      <c r="Q7" s="93"/>
      <c r="R7" s="93"/>
      <c r="S7" s="93"/>
      <c r="T7" s="93"/>
      <c r="U7" s="93"/>
      <c r="V7" s="93"/>
      <c r="W7" s="93"/>
      <c r="X7" s="93"/>
      <c r="Y7" s="93"/>
      <c r="Z7" s="93"/>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row>
    <row r="8" ht="14.25" customHeight="1">
      <c r="A8" s="58">
        <v>3.0</v>
      </c>
      <c r="B8" s="59" t="s">
        <v>11</v>
      </c>
      <c r="C8" s="58" t="s">
        <v>8</v>
      </c>
      <c r="D8" s="58">
        <v>24.0</v>
      </c>
      <c r="E8" s="48">
        <v>8.5</v>
      </c>
      <c r="F8" s="48">
        <f t="shared" si="1"/>
        <v>204</v>
      </c>
      <c r="G8" s="9"/>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row>
    <row r="9" ht="64.5" customHeight="1">
      <c r="A9" s="58">
        <v>4.0</v>
      </c>
      <c r="B9" s="59" t="s">
        <v>12</v>
      </c>
      <c r="C9" s="35" t="s">
        <v>10</v>
      </c>
      <c r="D9" s="35">
        <v>0.0</v>
      </c>
      <c r="E9" s="48">
        <v>102.78</v>
      </c>
      <c r="F9" s="48">
        <f t="shared" si="1"/>
        <v>0</v>
      </c>
      <c r="G9" s="9"/>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row>
    <row r="10" ht="51.0" customHeight="1">
      <c r="A10" s="58">
        <v>5.0</v>
      </c>
      <c r="B10" s="59" t="s">
        <v>13</v>
      </c>
      <c r="C10" s="35" t="s">
        <v>10</v>
      </c>
      <c r="D10" s="35">
        <v>1.0</v>
      </c>
      <c r="E10" s="48">
        <v>20.28</v>
      </c>
      <c r="F10" s="48">
        <f t="shared" si="1"/>
        <v>20.28</v>
      </c>
      <c r="G10" s="9"/>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row>
    <row r="11" ht="54.0" customHeight="1">
      <c r="A11" s="58">
        <v>6.0</v>
      </c>
      <c r="B11" s="59" t="s">
        <v>14</v>
      </c>
      <c r="C11" s="35" t="s">
        <v>10</v>
      </c>
      <c r="D11" s="35">
        <v>0.0</v>
      </c>
      <c r="E11" s="48">
        <v>12.1</v>
      </c>
      <c r="F11" s="48">
        <f t="shared" si="1"/>
        <v>0</v>
      </c>
      <c r="G11" s="9"/>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row>
    <row r="12" ht="38.25" customHeight="1">
      <c r="A12" s="58">
        <v>7.0</v>
      </c>
      <c r="B12" s="59" t="s">
        <v>15</v>
      </c>
      <c r="C12" s="35" t="s">
        <v>10</v>
      </c>
      <c r="D12" s="35">
        <v>2.0</v>
      </c>
      <c r="E12" s="48">
        <v>71.01</v>
      </c>
      <c r="F12" s="48">
        <f t="shared" si="1"/>
        <v>142.02</v>
      </c>
      <c r="G12" s="9"/>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row>
    <row r="13" ht="38.25" customHeight="1">
      <c r="A13" s="58">
        <v>8.0</v>
      </c>
      <c r="B13" s="59" t="s">
        <v>16</v>
      </c>
      <c r="C13" s="35" t="s">
        <v>10</v>
      </c>
      <c r="D13" s="35">
        <v>0.0</v>
      </c>
      <c r="E13" s="48">
        <v>111.91</v>
      </c>
      <c r="F13" s="48">
        <f t="shared" si="1"/>
        <v>0</v>
      </c>
      <c r="G13" s="9"/>
      <c r="H13" s="93"/>
      <c r="I13" s="93"/>
      <c r="J13" s="93"/>
      <c r="K13" s="93"/>
      <c r="L13" s="93"/>
      <c r="M13" s="93"/>
      <c r="N13" s="93"/>
      <c r="O13" s="93"/>
      <c r="P13" s="93"/>
      <c r="Q13" s="93"/>
      <c r="R13" s="93"/>
      <c r="S13" s="93"/>
      <c r="T13" s="93"/>
      <c r="U13" s="93"/>
      <c r="V13" s="93"/>
      <c r="W13" s="93"/>
      <c r="X13" s="93"/>
      <c r="Y13" s="93"/>
      <c r="Z13" s="93"/>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row>
    <row r="14" ht="41.25" customHeight="1">
      <c r="A14" s="58">
        <v>9.0</v>
      </c>
      <c r="B14" s="59" t="s">
        <v>17</v>
      </c>
      <c r="C14" s="35" t="s">
        <v>10</v>
      </c>
      <c r="D14" s="35">
        <v>0.0</v>
      </c>
      <c r="E14" s="48">
        <v>72.98</v>
      </c>
      <c r="F14" s="48">
        <f t="shared" si="1"/>
        <v>0</v>
      </c>
      <c r="G14" s="9"/>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row>
    <row r="15" ht="25.5" customHeight="1">
      <c r="A15" s="58">
        <v>10.0</v>
      </c>
      <c r="B15" s="59" t="s">
        <v>18</v>
      </c>
      <c r="C15" s="35" t="s">
        <v>10</v>
      </c>
      <c r="D15" s="35">
        <v>24.0</v>
      </c>
      <c r="E15" s="48">
        <v>124.06</v>
      </c>
      <c r="F15" s="48">
        <f t="shared" si="1"/>
        <v>2977.44</v>
      </c>
      <c r="G15" s="9"/>
      <c r="H15" s="93"/>
      <c r="I15" s="93"/>
      <c r="J15" s="93"/>
      <c r="K15" s="93"/>
      <c r="L15" s="93"/>
      <c r="M15" s="93"/>
      <c r="N15" s="93"/>
      <c r="O15" s="93"/>
      <c r="P15" s="93"/>
      <c r="Q15" s="93"/>
      <c r="R15" s="93"/>
      <c r="S15" s="93"/>
      <c r="T15" s="93"/>
      <c r="U15" s="93"/>
      <c r="V15" s="93"/>
      <c r="W15" s="93"/>
      <c r="X15" s="93"/>
      <c r="Y15" s="93"/>
      <c r="Z15" s="93"/>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row>
    <row r="16" ht="38.25" customHeight="1">
      <c r="A16" s="58">
        <v>11.0</v>
      </c>
      <c r="B16" s="59" t="s">
        <v>19</v>
      </c>
      <c r="C16" s="35" t="s">
        <v>10</v>
      </c>
      <c r="D16" s="35">
        <v>12.0</v>
      </c>
      <c r="E16" s="48">
        <v>52.45</v>
      </c>
      <c r="F16" s="48">
        <f t="shared" si="1"/>
        <v>629.4</v>
      </c>
      <c r="G16" s="9"/>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row>
    <row r="17" ht="14.25" customHeight="1">
      <c r="A17" s="58">
        <v>12.0</v>
      </c>
      <c r="B17" s="59" t="s">
        <v>20</v>
      </c>
      <c r="C17" s="58" t="s">
        <v>21</v>
      </c>
      <c r="D17" s="58">
        <v>2.0</v>
      </c>
      <c r="E17" s="48">
        <v>23.22</v>
      </c>
      <c r="F17" s="48">
        <f t="shared" si="1"/>
        <v>46.44</v>
      </c>
      <c r="G17" s="9"/>
      <c r="H17" s="93"/>
      <c r="I17" s="93"/>
      <c r="J17" s="93"/>
      <c r="K17" s="93"/>
      <c r="L17" s="93"/>
      <c r="M17" s="93"/>
      <c r="N17" s="93"/>
      <c r="O17" s="93"/>
      <c r="P17" s="93"/>
      <c r="Q17" s="93"/>
      <c r="R17" s="93"/>
      <c r="S17" s="93"/>
      <c r="T17" s="93"/>
      <c r="U17" s="93"/>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row>
    <row r="18" ht="14.25" customHeight="1">
      <c r="A18" s="58">
        <v>13.0</v>
      </c>
      <c r="B18" s="59" t="s">
        <v>22</v>
      </c>
      <c r="C18" s="58" t="s">
        <v>21</v>
      </c>
      <c r="D18" s="58">
        <v>2.0</v>
      </c>
      <c r="E18" s="48">
        <v>23.22</v>
      </c>
      <c r="F18" s="48">
        <f t="shared" si="1"/>
        <v>46.44</v>
      </c>
      <c r="G18" s="9"/>
      <c r="H18" s="93"/>
      <c r="I18" s="93"/>
      <c r="J18" s="93"/>
      <c r="K18" s="93"/>
      <c r="L18" s="93"/>
      <c r="M18" s="93"/>
      <c r="N18" s="93"/>
      <c r="O18" s="93"/>
      <c r="P18" s="93"/>
      <c r="Q18" s="93"/>
      <c r="R18" s="93"/>
      <c r="S18" s="93"/>
      <c r="T18" s="93"/>
      <c r="U18" s="93"/>
      <c r="V18" s="93"/>
      <c r="W18" s="93"/>
      <c r="X18" s="93"/>
      <c r="Y18" s="93"/>
      <c r="Z18" s="93"/>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row>
    <row r="19" ht="14.25" customHeight="1">
      <c r="A19" s="58">
        <v>14.0</v>
      </c>
      <c r="B19" s="59" t="s">
        <v>23</v>
      </c>
      <c r="C19" s="58" t="s">
        <v>21</v>
      </c>
      <c r="D19" s="58">
        <v>0.0</v>
      </c>
      <c r="E19" s="48">
        <v>23.22</v>
      </c>
      <c r="F19" s="48">
        <f t="shared" si="1"/>
        <v>0</v>
      </c>
      <c r="G19" s="9"/>
      <c r="H19" s="93"/>
      <c r="I19" s="93"/>
      <c r="J19" s="93"/>
      <c r="K19" s="93"/>
      <c r="L19" s="93"/>
      <c r="M19" s="93"/>
      <c r="N19" s="93"/>
      <c r="O19" s="93"/>
      <c r="P19" s="93"/>
      <c r="Q19" s="93"/>
      <c r="R19" s="93"/>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row>
    <row r="20" ht="11.25" customHeight="1">
      <c r="A20" s="58">
        <v>15.0</v>
      </c>
      <c r="B20" s="59" t="s">
        <v>24</v>
      </c>
      <c r="C20" s="58" t="s">
        <v>21</v>
      </c>
      <c r="D20" s="58">
        <v>0.0</v>
      </c>
      <c r="E20" s="48">
        <v>34.83</v>
      </c>
      <c r="F20" s="48">
        <f t="shared" si="1"/>
        <v>0</v>
      </c>
      <c r="G20" s="9"/>
      <c r="H20" s="93"/>
      <c r="I20" s="93"/>
      <c r="J20" s="93"/>
      <c r="K20" s="93"/>
      <c r="L20" s="93"/>
      <c r="M20" s="93"/>
      <c r="N20" s="93"/>
      <c r="O20" s="93"/>
      <c r="P20" s="93"/>
      <c r="Q20" s="93"/>
      <c r="R20" s="93"/>
      <c r="S20" s="93"/>
      <c r="T20" s="93"/>
      <c r="U20" s="93"/>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row>
    <row r="21" ht="15.0" customHeight="1">
      <c r="A21" s="58">
        <v>16.0</v>
      </c>
      <c r="B21" s="60" t="s">
        <v>25</v>
      </c>
      <c r="C21" s="58" t="s">
        <v>21</v>
      </c>
      <c r="D21" s="58">
        <v>6.0</v>
      </c>
      <c r="E21" s="48">
        <v>3.13</v>
      </c>
      <c r="F21" s="48">
        <f t="shared" si="1"/>
        <v>18.78</v>
      </c>
      <c r="G21" s="33"/>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row>
    <row r="22" ht="14.25" customHeight="1">
      <c r="A22" s="58">
        <v>17.0</v>
      </c>
      <c r="B22" s="59" t="s">
        <v>26</v>
      </c>
      <c r="C22" s="58" t="s">
        <v>21</v>
      </c>
      <c r="D22" s="58">
        <v>12.0</v>
      </c>
      <c r="E22" s="48">
        <v>2.44</v>
      </c>
      <c r="F22" s="48">
        <f t="shared" si="1"/>
        <v>29.28</v>
      </c>
      <c r="G22" s="9"/>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row>
    <row r="23" ht="38.25" customHeight="1">
      <c r="A23" s="58">
        <v>18.0</v>
      </c>
      <c r="B23" s="59" t="s">
        <v>27</v>
      </c>
      <c r="C23" s="58" t="s">
        <v>21</v>
      </c>
      <c r="D23" s="58">
        <v>24.0</v>
      </c>
      <c r="E23" s="48">
        <v>2.79</v>
      </c>
      <c r="F23" s="48">
        <f t="shared" si="1"/>
        <v>66.96</v>
      </c>
      <c r="G23" s="9"/>
      <c r="H23" s="93"/>
      <c r="I23" s="93"/>
      <c r="J23" s="93"/>
      <c r="K23" s="93"/>
      <c r="L23" s="93"/>
      <c r="M23" s="93"/>
      <c r="N23" s="93"/>
      <c r="O23" s="93"/>
      <c r="P23" s="93"/>
      <c r="Q23" s="93"/>
      <c r="R23" s="93"/>
      <c r="S23" s="93"/>
      <c r="T23" s="93"/>
      <c r="U23" s="93"/>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row>
    <row r="24" ht="14.25" customHeight="1">
      <c r="A24" s="58">
        <v>19.0</v>
      </c>
      <c r="B24" s="59" t="s">
        <v>28</v>
      </c>
      <c r="C24" s="58" t="s">
        <v>21</v>
      </c>
      <c r="D24" s="58">
        <v>24.0</v>
      </c>
      <c r="E24" s="48">
        <v>1.84</v>
      </c>
      <c r="F24" s="48">
        <f t="shared" si="1"/>
        <v>44.16</v>
      </c>
      <c r="G24" s="9"/>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row>
    <row r="25" ht="38.25" customHeight="1">
      <c r="A25" s="58">
        <v>20.0</v>
      </c>
      <c r="B25" s="59" t="s">
        <v>29</v>
      </c>
      <c r="C25" s="58" t="s">
        <v>30</v>
      </c>
      <c r="D25" s="58">
        <v>1.0</v>
      </c>
      <c r="E25" s="48">
        <v>9.95</v>
      </c>
      <c r="F25" s="48">
        <f t="shared" si="1"/>
        <v>9.95</v>
      </c>
      <c r="G25" s="9"/>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row>
    <row r="26" ht="25.5" customHeight="1">
      <c r="A26" s="58">
        <v>21.0</v>
      </c>
      <c r="B26" s="59" t="s">
        <v>31</v>
      </c>
      <c r="C26" s="35" t="s">
        <v>10</v>
      </c>
      <c r="D26" s="35">
        <v>0.0</v>
      </c>
      <c r="E26" s="48">
        <v>39.53</v>
      </c>
      <c r="F26" s="48">
        <f t="shared" si="1"/>
        <v>0</v>
      </c>
      <c r="G26" s="9"/>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row>
    <row r="27" ht="38.25" customHeight="1">
      <c r="A27" s="58">
        <v>22.0</v>
      </c>
      <c r="B27" s="61" t="s">
        <v>32</v>
      </c>
      <c r="C27" s="62" t="s">
        <v>10</v>
      </c>
      <c r="D27" s="62">
        <v>12.0</v>
      </c>
      <c r="E27" s="48">
        <v>9.07</v>
      </c>
      <c r="F27" s="48">
        <f t="shared" si="1"/>
        <v>108.84</v>
      </c>
      <c r="G27" s="9"/>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row>
    <row r="28" ht="25.5" customHeight="1">
      <c r="A28" s="58">
        <v>23.0</v>
      </c>
      <c r="B28" s="59" t="s">
        <v>33</v>
      </c>
      <c r="C28" s="35" t="s">
        <v>34</v>
      </c>
      <c r="D28" s="35">
        <v>6.0</v>
      </c>
      <c r="E28" s="48">
        <v>3.37</v>
      </c>
      <c r="F28" s="48">
        <f t="shared" si="1"/>
        <v>20.22</v>
      </c>
      <c r="G28" s="9"/>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row>
    <row r="29" ht="24.0" customHeight="1">
      <c r="A29" s="58">
        <v>24.0</v>
      </c>
      <c r="B29" s="59" t="s">
        <v>35</v>
      </c>
      <c r="C29" s="58" t="s">
        <v>36</v>
      </c>
      <c r="D29" s="58">
        <v>12.0</v>
      </c>
      <c r="E29" s="48">
        <v>4.34</v>
      </c>
      <c r="F29" s="48">
        <f t="shared" si="1"/>
        <v>52.08</v>
      </c>
      <c r="G29" s="9"/>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row>
    <row r="30" ht="25.5" customHeight="1">
      <c r="A30" s="58">
        <v>25.0</v>
      </c>
      <c r="B30" s="59" t="s">
        <v>37</v>
      </c>
      <c r="C30" s="58" t="s">
        <v>36</v>
      </c>
      <c r="D30" s="58">
        <v>0.0</v>
      </c>
      <c r="E30" s="48">
        <v>4.34</v>
      </c>
      <c r="F30" s="48">
        <f t="shared" si="1"/>
        <v>0</v>
      </c>
      <c r="G30" s="9"/>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row>
    <row r="31" ht="14.25" customHeight="1">
      <c r="A31" s="58">
        <v>26.0</v>
      </c>
      <c r="B31" s="59" t="s">
        <v>38</v>
      </c>
      <c r="C31" s="58" t="s">
        <v>21</v>
      </c>
      <c r="D31" s="58">
        <v>12.0</v>
      </c>
      <c r="E31" s="48">
        <v>2.64</v>
      </c>
      <c r="F31" s="48">
        <f t="shared" si="1"/>
        <v>31.68</v>
      </c>
      <c r="G31" s="9"/>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row>
    <row r="32" ht="25.5" customHeight="1">
      <c r="A32" s="58">
        <v>27.0</v>
      </c>
      <c r="B32" s="63" t="s">
        <v>129</v>
      </c>
      <c r="C32" s="35" t="s">
        <v>40</v>
      </c>
      <c r="D32" s="35">
        <v>12.0</v>
      </c>
      <c r="E32" s="48">
        <v>9.53</v>
      </c>
      <c r="F32" s="48">
        <f t="shared" si="1"/>
        <v>114.36</v>
      </c>
      <c r="G32" s="9"/>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row>
    <row r="33" ht="29.25" customHeight="1">
      <c r="A33" s="58">
        <v>28.0</v>
      </c>
      <c r="B33" s="59" t="s">
        <v>41</v>
      </c>
      <c r="C33" s="58" t="s">
        <v>21</v>
      </c>
      <c r="D33" s="58">
        <v>24.0</v>
      </c>
      <c r="E33" s="48">
        <v>2.54</v>
      </c>
      <c r="F33" s="48">
        <f t="shared" si="1"/>
        <v>60.96</v>
      </c>
      <c r="G33" s="9"/>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3"/>
      <c r="DS33" s="93"/>
      <c r="DT33" s="93"/>
      <c r="DU33" s="93"/>
      <c r="DV33" s="93"/>
      <c r="DW33" s="93"/>
      <c r="DX33" s="93"/>
      <c r="DY33" s="93"/>
      <c r="DZ33" s="93"/>
      <c r="EA33" s="93"/>
      <c r="EB33" s="93"/>
      <c r="EC33" s="93"/>
      <c r="ED33" s="93"/>
      <c r="EE33" s="93"/>
      <c r="EF33" s="93"/>
      <c r="EG33" s="93"/>
      <c r="EH33" s="93"/>
      <c r="EI33" s="93"/>
      <c r="EJ33" s="93"/>
      <c r="EK33" s="93"/>
      <c r="EL33" s="93"/>
      <c r="EM33" s="93"/>
      <c r="EN33" s="93"/>
      <c r="EO33" s="93"/>
      <c r="EP33" s="93"/>
      <c r="EQ33" s="93"/>
      <c r="ER33" s="93"/>
      <c r="ES33" s="93"/>
      <c r="ET33" s="93"/>
      <c r="EU33" s="93"/>
      <c r="EV33" s="93"/>
      <c r="EW33" s="93"/>
      <c r="EX33" s="93"/>
      <c r="EY33" s="93"/>
      <c r="EZ33" s="93"/>
      <c r="FA33" s="93"/>
      <c r="FB33" s="93"/>
      <c r="FC33" s="93"/>
      <c r="FD33" s="93"/>
      <c r="FE33" s="93"/>
      <c r="FF33" s="93"/>
      <c r="FG33" s="93"/>
      <c r="FH33" s="93"/>
      <c r="FI33" s="93"/>
      <c r="FJ33" s="93"/>
      <c r="FK33" s="93"/>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c r="IE33" s="93"/>
      <c r="IF33" s="93"/>
      <c r="IG33" s="93"/>
      <c r="IH33" s="93"/>
      <c r="II33" s="93"/>
      <c r="IJ33" s="93"/>
      <c r="IK33" s="93"/>
      <c r="IL33" s="93"/>
      <c r="IM33" s="93"/>
      <c r="IN33" s="93"/>
      <c r="IO33" s="93"/>
      <c r="IP33" s="93"/>
      <c r="IQ33" s="93"/>
      <c r="IR33" s="93"/>
      <c r="IS33" s="93"/>
      <c r="IT33" s="93"/>
      <c r="IU33" s="93"/>
    </row>
    <row r="34" ht="25.5" customHeight="1">
      <c r="A34" s="58">
        <v>29.0</v>
      </c>
      <c r="B34" s="64" t="s">
        <v>42</v>
      </c>
      <c r="C34" s="35" t="s">
        <v>34</v>
      </c>
      <c r="D34" s="35">
        <v>2.0</v>
      </c>
      <c r="E34" s="48">
        <v>10.97</v>
      </c>
      <c r="F34" s="48">
        <f t="shared" si="1"/>
        <v>21.94</v>
      </c>
      <c r="G34" s="9"/>
      <c r="H34" s="93"/>
      <c r="I34" s="93"/>
      <c r="J34" s="93"/>
      <c r="K34" s="93"/>
      <c r="L34" s="93"/>
      <c r="M34" s="93"/>
      <c r="N34" s="93"/>
      <c r="O34" s="93"/>
      <c r="P34" s="93"/>
      <c r="Q34" s="93"/>
      <c r="R34" s="93"/>
      <c r="S34" s="93"/>
      <c r="T34" s="93"/>
      <c r="U34" s="93"/>
      <c r="V34" s="93"/>
      <c r="W34" s="93"/>
      <c r="X34" s="93"/>
      <c r="Y34" s="93"/>
      <c r="Z34" s="93"/>
      <c r="AA34" s="93"/>
      <c r="AB34" s="93"/>
      <c r="AC34" s="93"/>
      <c r="AD34" s="93"/>
      <c r="AE34" s="93"/>
      <c r="AF34" s="93"/>
      <c r="AG34" s="93"/>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93"/>
      <c r="CZ34" s="93"/>
      <c r="DA34" s="93"/>
      <c r="DB34" s="93"/>
      <c r="DC34" s="93"/>
      <c r="DD34" s="93"/>
      <c r="DE34" s="93"/>
      <c r="DF34" s="93"/>
      <c r="DG34" s="93"/>
      <c r="DH34" s="93"/>
      <c r="DI34" s="93"/>
      <c r="DJ34" s="93"/>
      <c r="DK34" s="93"/>
      <c r="DL34" s="93"/>
      <c r="DM34" s="93"/>
      <c r="DN34" s="93"/>
      <c r="DO34" s="93"/>
      <c r="DP34" s="93"/>
      <c r="DQ34" s="93"/>
      <c r="DR34" s="93"/>
      <c r="DS34" s="93"/>
      <c r="DT34" s="93"/>
      <c r="DU34" s="93"/>
      <c r="DV34" s="93"/>
      <c r="DW34" s="93"/>
      <c r="DX34" s="93"/>
      <c r="DY34" s="93"/>
      <c r="DZ34" s="93"/>
      <c r="EA34" s="93"/>
      <c r="EB34" s="93"/>
      <c r="EC34" s="93"/>
      <c r="ED34" s="93"/>
      <c r="EE34" s="93"/>
      <c r="EF34" s="93"/>
      <c r="EG34" s="93"/>
      <c r="EH34" s="93"/>
      <c r="EI34" s="93"/>
      <c r="EJ34" s="93"/>
      <c r="EK34" s="93"/>
      <c r="EL34" s="93"/>
      <c r="EM34" s="93"/>
      <c r="EN34" s="93"/>
      <c r="EO34" s="93"/>
      <c r="EP34" s="93"/>
      <c r="EQ34" s="93"/>
      <c r="ER34" s="93"/>
      <c r="ES34" s="93"/>
      <c r="ET34" s="93"/>
      <c r="EU34" s="93"/>
      <c r="EV34" s="93"/>
      <c r="EW34" s="93"/>
      <c r="EX34" s="93"/>
      <c r="EY34" s="93"/>
      <c r="EZ34" s="93"/>
      <c r="FA34" s="93"/>
      <c r="FB34" s="93"/>
      <c r="FC34" s="93"/>
      <c r="FD34" s="93"/>
      <c r="FE34" s="93"/>
      <c r="FF34" s="93"/>
      <c r="FG34" s="93"/>
      <c r="FH34" s="93"/>
      <c r="FI34" s="93"/>
      <c r="FJ34" s="93"/>
      <c r="FK34" s="93"/>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c r="IE34" s="93"/>
      <c r="IF34" s="93"/>
      <c r="IG34" s="93"/>
      <c r="IH34" s="93"/>
      <c r="II34" s="93"/>
      <c r="IJ34" s="93"/>
      <c r="IK34" s="93"/>
      <c r="IL34" s="93"/>
      <c r="IM34" s="93"/>
      <c r="IN34" s="93"/>
      <c r="IO34" s="93"/>
      <c r="IP34" s="93"/>
      <c r="IQ34" s="93"/>
      <c r="IR34" s="93"/>
      <c r="IS34" s="93"/>
      <c r="IT34" s="93"/>
      <c r="IU34" s="93"/>
    </row>
    <row r="35" ht="12.75" customHeight="1">
      <c r="A35" s="58">
        <v>30.0</v>
      </c>
      <c r="B35" s="64" t="s">
        <v>43</v>
      </c>
      <c r="C35" s="35" t="s">
        <v>44</v>
      </c>
      <c r="D35" s="35">
        <v>1.0</v>
      </c>
      <c r="E35" s="48">
        <v>16.17</v>
      </c>
      <c r="F35" s="48">
        <f t="shared" si="1"/>
        <v>16.17</v>
      </c>
      <c r="G35" s="9"/>
      <c r="H35" s="93"/>
      <c r="I35" s="93"/>
      <c r="J35" s="93"/>
      <c r="K35" s="93"/>
      <c r="L35" s="93"/>
      <c r="M35" s="93"/>
      <c r="N35" s="93"/>
      <c r="O35" s="93"/>
      <c r="P35" s="93"/>
      <c r="Q35" s="93"/>
      <c r="R35" s="93"/>
      <c r="S35" s="93"/>
      <c r="T35" s="93"/>
      <c r="U35" s="93"/>
      <c r="V35" s="93"/>
      <c r="W35" s="93"/>
      <c r="X35" s="93"/>
      <c r="Y35" s="93"/>
      <c r="Z35" s="93"/>
      <c r="AA35" s="93"/>
      <c r="AB35" s="93"/>
      <c r="AC35" s="93"/>
      <c r="AD35" s="93"/>
      <c r="AE35" s="93"/>
      <c r="AF35" s="93"/>
      <c r="AG35" s="93"/>
      <c r="AH35" s="93"/>
      <c r="AI35" s="93"/>
      <c r="AJ35" s="93"/>
      <c r="AK35" s="93"/>
      <c r="AL35" s="93"/>
      <c r="AM35" s="93"/>
      <c r="AN35" s="93"/>
      <c r="AO35" s="93"/>
      <c r="AP35" s="93"/>
      <c r="AQ35" s="93"/>
      <c r="AR35" s="93"/>
      <c r="AS35" s="93"/>
      <c r="AT35" s="93"/>
      <c r="AU35" s="93"/>
      <c r="AV35" s="93"/>
      <c r="AW35" s="93"/>
      <c r="AX35" s="93"/>
      <c r="AY35" s="93"/>
      <c r="AZ35" s="93"/>
      <c r="BA35" s="93"/>
      <c r="BB35" s="93"/>
      <c r="BC35" s="93"/>
      <c r="BD35" s="93"/>
      <c r="BE35" s="93"/>
      <c r="BF35" s="93"/>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93"/>
      <c r="CZ35" s="93"/>
      <c r="DA35" s="93"/>
      <c r="DB35" s="93"/>
      <c r="DC35" s="93"/>
      <c r="DD35" s="93"/>
      <c r="DE35" s="93"/>
      <c r="DF35" s="93"/>
      <c r="DG35" s="93"/>
      <c r="DH35" s="93"/>
      <c r="DI35" s="93"/>
      <c r="DJ35" s="93"/>
      <c r="DK35" s="93"/>
      <c r="DL35" s="93"/>
      <c r="DM35" s="93"/>
      <c r="DN35" s="93"/>
      <c r="DO35" s="93"/>
      <c r="DP35" s="93"/>
      <c r="DQ35" s="93"/>
      <c r="DR35" s="93"/>
      <c r="DS35" s="93"/>
      <c r="DT35" s="93"/>
      <c r="DU35" s="93"/>
      <c r="DV35" s="93"/>
      <c r="DW35" s="93"/>
      <c r="DX35" s="93"/>
      <c r="DY35" s="93"/>
      <c r="DZ35" s="93"/>
      <c r="EA35" s="93"/>
      <c r="EB35" s="93"/>
      <c r="EC35" s="93"/>
      <c r="ED35" s="93"/>
      <c r="EE35" s="93"/>
      <c r="EF35" s="93"/>
      <c r="EG35" s="93"/>
      <c r="EH35" s="93"/>
      <c r="EI35" s="93"/>
      <c r="EJ35" s="93"/>
      <c r="EK35" s="93"/>
      <c r="EL35" s="93"/>
      <c r="EM35" s="93"/>
      <c r="EN35" s="93"/>
      <c r="EO35" s="93"/>
      <c r="EP35" s="93"/>
      <c r="EQ35" s="93"/>
      <c r="ER35" s="93"/>
      <c r="ES35" s="93"/>
      <c r="ET35" s="93"/>
      <c r="EU35" s="93"/>
      <c r="EV35" s="93"/>
      <c r="EW35" s="93"/>
      <c r="EX35" s="93"/>
      <c r="EY35" s="93"/>
      <c r="EZ35" s="93"/>
      <c r="FA35" s="93"/>
      <c r="FB35" s="93"/>
      <c r="FC35" s="93"/>
      <c r="FD35" s="93"/>
      <c r="FE35" s="93"/>
      <c r="FF35" s="93"/>
      <c r="FG35" s="93"/>
      <c r="FH35" s="93"/>
      <c r="FI35" s="93"/>
      <c r="FJ35" s="93"/>
      <c r="FK35" s="93"/>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c r="IE35" s="93"/>
      <c r="IF35" s="93"/>
      <c r="IG35" s="93"/>
      <c r="IH35" s="93"/>
      <c r="II35" s="93"/>
      <c r="IJ35" s="93"/>
      <c r="IK35" s="93"/>
      <c r="IL35" s="93"/>
      <c r="IM35" s="93"/>
      <c r="IN35" s="93"/>
      <c r="IO35" s="93"/>
      <c r="IP35" s="93"/>
      <c r="IQ35" s="93"/>
      <c r="IR35" s="93"/>
      <c r="IS35" s="93"/>
      <c r="IT35" s="93"/>
      <c r="IU35" s="93"/>
    </row>
    <row r="36" ht="14.25" customHeight="1">
      <c r="A36" s="58">
        <v>31.0</v>
      </c>
      <c r="B36" s="59" t="s">
        <v>45</v>
      </c>
      <c r="C36" s="35" t="s">
        <v>21</v>
      </c>
      <c r="D36" s="35">
        <v>2.0</v>
      </c>
      <c r="E36" s="48">
        <v>44.39</v>
      </c>
      <c r="F36" s="48">
        <f t="shared" si="1"/>
        <v>88.78</v>
      </c>
      <c r="G36" s="9"/>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3"/>
      <c r="DS36" s="93"/>
      <c r="DT36" s="93"/>
      <c r="DU36" s="93"/>
      <c r="DV36" s="93"/>
      <c r="DW36" s="93"/>
      <c r="DX36" s="93"/>
      <c r="DY36" s="93"/>
      <c r="DZ36" s="93"/>
      <c r="EA36" s="93"/>
      <c r="EB36" s="93"/>
      <c r="EC36" s="93"/>
      <c r="ED36" s="93"/>
      <c r="EE36" s="93"/>
      <c r="EF36" s="93"/>
      <c r="EG36" s="93"/>
      <c r="EH36" s="93"/>
      <c r="EI36" s="93"/>
      <c r="EJ36" s="93"/>
      <c r="EK36" s="93"/>
      <c r="EL36" s="93"/>
      <c r="EM36" s="93"/>
      <c r="EN36" s="93"/>
      <c r="EO36" s="93"/>
      <c r="EP36" s="93"/>
      <c r="EQ36" s="93"/>
      <c r="ER36" s="93"/>
      <c r="ES36" s="93"/>
      <c r="ET36" s="93"/>
      <c r="EU36" s="93"/>
      <c r="EV36" s="93"/>
      <c r="EW36" s="93"/>
      <c r="EX36" s="93"/>
      <c r="EY36" s="93"/>
      <c r="EZ36" s="93"/>
      <c r="FA36" s="93"/>
      <c r="FB36" s="93"/>
      <c r="FC36" s="93"/>
      <c r="FD36" s="93"/>
      <c r="FE36" s="93"/>
      <c r="FF36" s="93"/>
      <c r="FG36" s="93"/>
      <c r="FH36" s="93"/>
      <c r="FI36" s="93"/>
      <c r="FJ36" s="93"/>
      <c r="FK36" s="93"/>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c r="IE36" s="93"/>
      <c r="IF36" s="93"/>
      <c r="IG36" s="93"/>
      <c r="IH36" s="93"/>
      <c r="II36" s="93"/>
      <c r="IJ36" s="93"/>
      <c r="IK36" s="93"/>
      <c r="IL36" s="93"/>
      <c r="IM36" s="93"/>
      <c r="IN36" s="93"/>
      <c r="IO36" s="93"/>
      <c r="IP36" s="93"/>
      <c r="IQ36" s="93"/>
      <c r="IR36" s="93"/>
      <c r="IS36" s="93"/>
      <c r="IT36" s="93"/>
      <c r="IU36" s="93"/>
    </row>
    <row r="37" ht="14.25" customHeight="1">
      <c r="A37" s="58">
        <v>32.0</v>
      </c>
      <c r="B37" s="64" t="s">
        <v>46</v>
      </c>
      <c r="C37" s="58" t="s">
        <v>21</v>
      </c>
      <c r="D37" s="58">
        <v>3.0</v>
      </c>
      <c r="E37" s="48">
        <v>27.52</v>
      </c>
      <c r="F37" s="48">
        <f t="shared" si="1"/>
        <v>82.56</v>
      </c>
      <c r="G37" s="9"/>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3"/>
      <c r="DS37" s="93"/>
      <c r="DT37" s="93"/>
      <c r="DU37" s="93"/>
      <c r="DV37" s="93"/>
      <c r="DW37" s="93"/>
      <c r="DX37" s="93"/>
      <c r="DY37" s="93"/>
      <c r="DZ37" s="93"/>
      <c r="EA37" s="93"/>
      <c r="EB37" s="93"/>
      <c r="EC37" s="93"/>
      <c r="ED37" s="93"/>
      <c r="EE37" s="93"/>
      <c r="EF37" s="93"/>
      <c r="EG37" s="93"/>
      <c r="EH37" s="93"/>
      <c r="EI37" s="93"/>
      <c r="EJ37" s="93"/>
      <c r="EK37" s="93"/>
      <c r="EL37" s="93"/>
      <c r="EM37" s="93"/>
      <c r="EN37" s="93"/>
      <c r="EO37" s="93"/>
      <c r="EP37" s="93"/>
      <c r="EQ37" s="93"/>
      <c r="ER37" s="93"/>
      <c r="ES37" s="93"/>
      <c r="ET37" s="93"/>
      <c r="EU37" s="93"/>
      <c r="EV37" s="93"/>
      <c r="EW37" s="93"/>
      <c r="EX37" s="93"/>
      <c r="EY37" s="93"/>
      <c r="EZ37" s="93"/>
      <c r="FA37" s="93"/>
      <c r="FB37" s="93"/>
      <c r="FC37" s="93"/>
      <c r="FD37" s="93"/>
      <c r="FE37" s="93"/>
      <c r="FF37" s="93"/>
      <c r="FG37" s="93"/>
      <c r="FH37" s="93"/>
      <c r="FI37" s="93"/>
      <c r="FJ37" s="93"/>
      <c r="FK37" s="93"/>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c r="IE37" s="93"/>
      <c r="IF37" s="93"/>
      <c r="IG37" s="93"/>
      <c r="IH37" s="93"/>
      <c r="II37" s="93"/>
      <c r="IJ37" s="93"/>
      <c r="IK37" s="93"/>
      <c r="IL37" s="93"/>
      <c r="IM37" s="93"/>
      <c r="IN37" s="93"/>
      <c r="IO37" s="93"/>
      <c r="IP37" s="93"/>
      <c r="IQ37" s="93"/>
      <c r="IR37" s="93"/>
      <c r="IS37" s="93"/>
      <c r="IT37" s="93"/>
      <c r="IU37" s="93"/>
    </row>
    <row r="38" ht="14.25" customHeight="1">
      <c r="A38" s="58">
        <v>33.0</v>
      </c>
      <c r="B38" s="64" t="s">
        <v>47</v>
      </c>
      <c r="C38" s="58" t="s">
        <v>21</v>
      </c>
      <c r="D38" s="58">
        <v>3.0</v>
      </c>
      <c r="E38" s="48">
        <v>28.06</v>
      </c>
      <c r="F38" s="48">
        <f t="shared" si="1"/>
        <v>84.18</v>
      </c>
      <c r="G38" s="9"/>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row>
    <row r="39" ht="15.0" customHeight="1">
      <c r="A39" s="58">
        <v>34.0</v>
      </c>
      <c r="B39" s="65" t="s">
        <v>48</v>
      </c>
      <c r="C39" s="58" t="s">
        <v>21</v>
      </c>
      <c r="D39" s="58">
        <v>3.0</v>
      </c>
      <c r="E39" s="48">
        <v>5.57</v>
      </c>
      <c r="F39" s="48">
        <f t="shared" si="1"/>
        <v>16.71</v>
      </c>
      <c r="G39" s="33"/>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row>
    <row r="40" ht="15.0" customHeight="1">
      <c r="A40" s="58">
        <v>35.0</v>
      </c>
      <c r="B40" s="65" t="s">
        <v>49</v>
      </c>
      <c r="C40" s="58" t="s">
        <v>21</v>
      </c>
      <c r="D40" s="58">
        <v>3.0</v>
      </c>
      <c r="E40" s="48">
        <v>11.42</v>
      </c>
      <c r="F40" s="48">
        <f t="shared" si="1"/>
        <v>34.26</v>
      </c>
      <c r="G40" s="33"/>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7"/>
      <c r="AH40" s="37"/>
      <c r="AI40" s="37"/>
      <c r="AJ40" s="37"/>
      <c r="AK40" s="37"/>
      <c r="AL40" s="37"/>
      <c r="AM40" s="37"/>
      <c r="AN40" s="37"/>
      <c r="AO40" s="37"/>
      <c r="AP40" s="37"/>
      <c r="AQ40" s="37"/>
      <c r="AR40" s="37"/>
      <c r="AS40" s="37"/>
      <c r="AT40" s="37"/>
      <c r="AU40" s="37"/>
      <c r="AV40" s="37"/>
      <c r="AW40" s="37"/>
      <c r="AX40" s="37"/>
      <c r="AY40" s="37"/>
      <c r="AZ40" s="37"/>
      <c r="BA40" s="37"/>
      <c r="BB40" s="37"/>
      <c r="BC40" s="37"/>
      <c r="BD40" s="37"/>
      <c r="BE40" s="37"/>
      <c r="BF40" s="37"/>
      <c r="BG40" s="37"/>
      <c r="BH40" s="37"/>
      <c r="BI40" s="37"/>
      <c r="BJ40" s="37"/>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row>
    <row r="41" ht="25.5" customHeight="1">
      <c r="A41" s="58">
        <v>36.0</v>
      </c>
      <c r="B41" s="59" t="s">
        <v>50</v>
      </c>
      <c r="C41" s="35" t="s">
        <v>51</v>
      </c>
      <c r="D41" s="35">
        <v>12.0</v>
      </c>
      <c r="E41" s="48">
        <v>8.97</v>
      </c>
      <c r="F41" s="48">
        <f t="shared" si="1"/>
        <v>107.64</v>
      </c>
      <c r="G41" s="9"/>
      <c r="H41" s="93"/>
      <c r="I41" s="93"/>
      <c r="J41" s="93"/>
      <c r="K41" s="93"/>
      <c r="L41" s="93"/>
      <c r="M41" s="93"/>
      <c r="N41" s="93"/>
      <c r="O41" s="93"/>
      <c r="P41" s="93"/>
      <c r="Q41" s="93"/>
      <c r="R41" s="93"/>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row>
    <row r="42" ht="26.25" customHeight="1">
      <c r="A42" s="58">
        <v>37.0</v>
      </c>
      <c r="B42" s="59" t="s">
        <v>52</v>
      </c>
      <c r="C42" s="35" t="s">
        <v>51</v>
      </c>
      <c r="D42" s="35">
        <v>24.0</v>
      </c>
      <c r="E42" s="48">
        <v>3.31</v>
      </c>
      <c r="F42" s="48">
        <f t="shared" si="1"/>
        <v>79.44</v>
      </c>
      <c r="G42" s="9"/>
      <c r="H42" s="93"/>
      <c r="I42" s="93"/>
      <c r="J42" s="93"/>
      <c r="K42" s="93"/>
      <c r="L42" s="93"/>
      <c r="M42" s="93"/>
      <c r="N42" s="93"/>
      <c r="O42" s="93"/>
      <c r="P42" s="93"/>
      <c r="Q42" s="93"/>
      <c r="R42" s="93"/>
      <c r="S42" s="93"/>
      <c r="T42" s="93"/>
      <c r="U42" s="93"/>
      <c r="V42" s="93"/>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c r="IE42" s="93"/>
      <c r="IF42" s="93"/>
      <c r="IG42" s="93"/>
      <c r="IH42" s="93"/>
      <c r="II42" s="93"/>
      <c r="IJ42" s="93"/>
      <c r="IK42" s="93"/>
      <c r="IL42" s="93"/>
      <c r="IM42" s="93"/>
      <c r="IN42" s="93"/>
      <c r="IO42" s="93"/>
      <c r="IP42" s="93"/>
      <c r="IQ42" s="93"/>
      <c r="IR42" s="93"/>
      <c r="IS42" s="93"/>
      <c r="IT42" s="93"/>
      <c r="IU42" s="93"/>
    </row>
    <row r="43" ht="26.25" customHeight="1">
      <c r="A43" s="58">
        <v>38.0</v>
      </c>
      <c r="B43" s="34" t="s">
        <v>53</v>
      </c>
      <c r="C43" s="35" t="s">
        <v>54</v>
      </c>
      <c r="D43" s="35">
        <v>6.0</v>
      </c>
      <c r="E43" s="48">
        <v>5.68</v>
      </c>
      <c r="F43" s="48">
        <f t="shared" si="1"/>
        <v>34.08</v>
      </c>
      <c r="G43" s="9"/>
      <c r="H43" s="93"/>
      <c r="I43" s="93"/>
      <c r="J43" s="93"/>
      <c r="K43" s="93"/>
      <c r="L43" s="93"/>
      <c r="M43" s="93"/>
      <c r="N43" s="93"/>
      <c r="O43" s="93"/>
      <c r="P43" s="93"/>
      <c r="Q43" s="93"/>
      <c r="R43" s="93"/>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3"/>
      <c r="DS43" s="93"/>
      <c r="DT43" s="93"/>
      <c r="DU43" s="93"/>
      <c r="DV43" s="93"/>
      <c r="DW43" s="93"/>
      <c r="DX43" s="93"/>
      <c r="DY43" s="93"/>
      <c r="DZ43" s="93"/>
      <c r="EA43" s="93"/>
      <c r="EB43" s="93"/>
      <c r="EC43" s="93"/>
      <c r="ED43" s="93"/>
      <c r="EE43" s="93"/>
      <c r="EF43" s="93"/>
      <c r="EG43" s="93"/>
      <c r="EH43" s="93"/>
      <c r="EI43" s="93"/>
      <c r="EJ43" s="93"/>
      <c r="EK43" s="93"/>
      <c r="EL43" s="93"/>
      <c r="EM43" s="93"/>
      <c r="EN43" s="93"/>
      <c r="EO43" s="93"/>
      <c r="EP43" s="93"/>
      <c r="EQ43" s="93"/>
      <c r="ER43" s="93"/>
      <c r="ES43" s="93"/>
      <c r="ET43" s="93"/>
      <c r="EU43" s="93"/>
      <c r="EV43" s="93"/>
      <c r="EW43" s="93"/>
      <c r="EX43" s="93"/>
      <c r="EY43" s="93"/>
      <c r="EZ43" s="93"/>
      <c r="FA43" s="93"/>
      <c r="FB43" s="93"/>
      <c r="FC43" s="93"/>
      <c r="FD43" s="93"/>
      <c r="FE43" s="93"/>
      <c r="FF43" s="93"/>
      <c r="FG43" s="93"/>
      <c r="FH43" s="93"/>
      <c r="FI43" s="93"/>
      <c r="FJ43" s="93"/>
      <c r="FK43" s="93"/>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c r="IE43" s="93"/>
      <c r="IF43" s="93"/>
      <c r="IG43" s="93"/>
      <c r="IH43" s="93"/>
      <c r="II43" s="93"/>
      <c r="IJ43" s="93"/>
      <c r="IK43" s="93"/>
      <c r="IL43" s="93"/>
      <c r="IM43" s="93"/>
      <c r="IN43" s="93"/>
      <c r="IO43" s="93"/>
      <c r="IP43" s="93"/>
      <c r="IQ43" s="93"/>
      <c r="IR43" s="93"/>
      <c r="IS43" s="93"/>
      <c r="IT43" s="93"/>
      <c r="IU43" s="93"/>
    </row>
    <row r="44" ht="31.5" customHeight="1">
      <c r="A44" s="58">
        <v>39.0</v>
      </c>
      <c r="B44" s="59" t="s">
        <v>55</v>
      </c>
      <c r="C44" s="35" t="s">
        <v>56</v>
      </c>
      <c r="D44" s="35">
        <v>12.0</v>
      </c>
      <c r="E44" s="48">
        <v>8.12</v>
      </c>
      <c r="F44" s="48">
        <f t="shared" si="1"/>
        <v>97.44</v>
      </c>
      <c r="G44" s="9"/>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c r="IE44" s="93"/>
      <c r="IF44" s="93"/>
      <c r="IG44" s="93"/>
      <c r="IH44" s="93"/>
      <c r="II44" s="93"/>
      <c r="IJ44" s="93"/>
      <c r="IK44" s="93"/>
      <c r="IL44" s="93"/>
      <c r="IM44" s="93"/>
      <c r="IN44" s="93"/>
      <c r="IO44" s="93"/>
      <c r="IP44" s="93"/>
      <c r="IQ44" s="93"/>
      <c r="IR44" s="93"/>
      <c r="IS44" s="93"/>
      <c r="IT44" s="93"/>
      <c r="IU44" s="93"/>
    </row>
    <row r="45" ht="30.0" customHeight="1">
      <c r="A45" s="58">
        <v>40.0</v>
      </c>
      <c r="B45" s="59" t="s">
        <v>57</v>
      </c>
      <c r="C45" s="35" t="s">
        <v>56</v>
      </c>
      <c r="D45" s="35">
        <v>0.0</v>
      </c>
      <c r="E45" s="48">
        <v>8.12</v>
      </c>
      <c r="F45" s="48">
        <f t="shared" si="1"/>
        <v>0</v>
      </c>
      <c r="G45" s="9"/>
      <c r="H45" s="93"/>
      <c r="I45" s="93"/>
      <c r="J45" s="93"/>
      <c r="K45" s="93"/>
      <c r="L45" s="93"/>
      <c r="M45" s="93"/>
      <c r="N45" s="93"/>
      <c r="O45" s="93"/>
      <c r="P45" s="93"/>
      <c r="Q45" s="93"/>
      <c r="R45" s="93"/>
      <c r="S45" s="93"/>
      <c r="T45" s="93"/>
      <c r="U45" s="93"/>
      <c r="V45" s="93"/>
      <c r="W45" s="93"/>
      <c r="X45" s="93"/>
      <c r="Y45" s="93"/>
      <c r="Z45" s="93"/>
      <c r="AA45" s="93"/>
      <c r="AB45" s="93"/>
      <c r="AC45" s="93"/>
      <c r="AD45" s="93"/>
      <c r="AE45" s="93"/>
      <c r="AF45" s="93"/>
      <c r="AG45" s="93"/>
      <c r="AH45" s="93"/>
      <c r="AI45" s="93"/>
      <c r="AJ45" s="93"/>
      <c r="AK45" s="93"/>
      <c r="AL45" s="93"/>
      <c r="AM45" s="93"/>
      <c r="AN45" s="93"/>
      <c r="AO45" s="93"/>
      <c r="AP45" s="93"/>
      <c r="AQ45" s="93"/>
      <c r="AR45" s="93"/>
      <c r="AS45" s="93"/>
      <c r="AT45" s="93"/>
      <c r="AU45" s="93"/>
      <c r="AV45" s="93"/>
      <c r="AW45" s="93"/>
      <c r="AX45" s="93"/>
      <c r="AY45" s="93"/>
      <c r="AZ45" s="93"/>
      <c r="BA45" s="93"/>
      <c r="BB45" s="93"/>
      <c r="BC45" s="93"/>
      <c r="BD45" s="93"/>
      <c r="BE45" s="93"/>
      <c r="BF45" s="93"/>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c r="CN45" s="93"/>
      <c r="CO45" s="93"/>
      <c r="CP45" s="93"/>
      <c r="CQ45" s="93"/>
      <c r="CR45" s="93"/>
      <c r="CS45" s="93"/>
      <c r="CT45" s="93"/>
      <c r="CU45" s="93"/>
      <c r="CV45" s="93"/>
      <c r="CW45" s="93"/>
      <c r="CX45" s="93"/>
      <c r="CY45" s="93"/>
      <c r="CZ45" s="93"/>
      <c r="DA45" s="93"/>
      <c r="DB45" s="93"/>
      <c r="DC45" s="93"/>
      <c r="DD45" s="93"/>
      <c r="DE45" s="93"/>
      <c r="DF45" s="93"/>
      <c r="DG45" s="93"/>
      <c r="DH45" s="93"/>
      <c r="DI45" s="93"/>
      <c r="DJ45" s="93"/>
      <c r="DK45" s="93"/>
      <c r="DL45" s="93"/>
      <c r="DM45" s="93"/>
      <c r="DN45" s="93"/>
      <c r="DO45" s="93"/>
      <c r="DP45" s="93"/>
      <c r="DQ45" s="93"/>
      <c r="DR45" s="93"/>
      <c r="DS45" s="93"/>
      <c r="DT45" s="93"/>
      <c r="DU45" s="93"/>
      <c r="DV45" s="93"/>
      <c r="DW45" s="93"/>
      <c r="DX45" s="93"/>
      <c r="DY45" s="93"/>
      <c r="DZ45" s="93"/>
      <c r="EA45" s="93"/>
      <c r="EB45" s="93"/>
      <c r="EC45" s="93"/>
      <c r="ED45" s="93"/>
      <c r="EE45" s="93"/>
      <c r="EF45" s="93"/>
      <c r="EG45" s="93"/>
      <c r="EH45" s="93"/>
      <c r="EI45" s="93"/>
      <c r="EJ45" s="93"/>
      <c r="EK45" s="93"/>
      <c r="EL45" s="93"/>
      <c r="EM45" s="93"/>
      <c r="EN45" s="93"/>
      <c r="EO45" s="93"/>
      <c r="EP45" s="93"/>
      <c r="EQ45" s="93"/>
      <c r="ER45" s="93"/>
      <c r="ES45" s="93"/>
      <c r="ET45" s="93"/>
      <c r="EU45" s="93"/>
      <c r="EV45" s="93"/>
      <c r="EW45" s="93"/>
      <c r="EX45" s="93"/>
      <c r="EY45" s="93"/>
      <c r="EZ45" s="93"/>
      <c r="FA45" s="93"/>
      <c r="FB45" s="93"/>
      <c r="FC45" s="93"/>
      <c r="FD45" s="93"/>
      <c r="FE45" s="93"/>
      <c r="FF45" s="93"/>
      <c r="FG45" s="93"/>
      <c r="FH45" s="93"/>
      <c r="FI45" s="93"/>
      <c r="FJ45" s="93"/>
      <c r="FK45" s="93"/>
      <c r="FL45" s="93"/>
      <c r="FM45" s="93"/>
      <c r="FN45" s="93"/>
      <c r="FO45" s="93"/>
      <c r="FP45" s="93"/>
      <c r="FQ45" s="93"/>
      <c r="FR45" s="93"/>
      <c r="FS45" s="93"/>
      <c r="FT45" s="93"/>
      <c r="FU45" s="93"/>
      <c r="FV45" s="93"/>
      <c r="FW45" s="93"/>
      <c r="FX45" s="93"/>
      <c r="FY45" s="93"/>
      <c r="FZ45" s="93"/>
      <c r="GA45" s="93"/>
      <c r="GB45" s="93"/>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c r="IE45" s="93"/>
      <c r="IF45" s="93"/>
      <c r="IG45" s="93"/>
      <c r="IH45" s="93"/>
      <c r="II45" s="93"/>
      <c r="IJ45" s="93"/>
      <c r="IK45" s="93"/>
      <c r="IL45" s="93"/>
      <c r="IM45" s="93"/>
      <c r="IN45" s="93"/>
      <c r="IO45" s="93"/>
      <c r="IP45" s="93"/>
      <c r="IQ45" s="93"/>
      <c r="IR45" s="93"/>
      <c r="IS45" s="93"/>
      <c r="IT45" s="93"/>
      <c r="IU45" s="93"/>
    </row>
    <row r="46" ht="36.0" customHeight="1">
      <c r="A46" s="58">
        <v>41.0</v>
      </c>
      <c r="B46" s="59" t="s">
        <v>58</v>
      </c>
      <c r="C46" s="35" t="s">
        <v>56</v>
      </c>
      <c r="D46" s="35">
        <v>6.0</v>
      </c>
      <c r="E46" s="48">
        <v>37.79</v>
      </c>
      <c r="F46" s="48">
        <f t="shared" si="1"/>
        <v>226.74</v>
      </c>
      <c r="G46" s="9"/>
      <c r="H46" s="93"/>
      <c r="I46" s="93"/>
      <c r="J46" s="93"/>
      <c r="K46" s="93"/>
      <c r="L46" s="93"/>
      <c r="M46" s="93"/>
      <c r="N46" s="93"/>
      <c r="O46" s="93"/>
      <c r="P46" s="93"/>
      <c r="Q46" s="93"/>
      <c r="R46" s="93"/>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c r="BE46" s="93"/>
      <c r="BF46" s="93"/>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c r="CN46" s="93"/>
      <c r="CO46" s="93"/>
      <c r="CP46" s="93"/>
      <c r="CQ46" s="93"/>
      <c r="CR46" s="93"/>
      <c r="CS46" s="93"/>
      <c r="CT46" s="93"/>
      <c r="CU46" s="93"/>
      <c r="CV46" s="93"/>
      <c r="CW46" s="93"/>
      <c r="CX46" s="93"/>
      <c r="CY46" s="93"/>
      <c r="CZ46" s="93"/>
      <c r="DA46" s="93"/>
      <c r="DB46" s="93"/>
      <c r="DC46" s="93"/>
      <c r="DD46" s="93"/>
      <c r="DE46" s="93"/>
      <c r="DF46" s="93"/>
      <c r="DG46" s="93"/>
      <c r="DH46" s="93"/>
      <c r="DI46" s="93"/>
      <c r="DJ46" s="93"/>
      <c r="DK46" s="93"/>
      <c r="DL46" s="93"/>
      <c r="DM46" s="93"/>
      <c r="DN46" s="93"/>
      <c r="DO46" s="93"/>
      <c r="DP46" s="93"/>
      <c r="DQ46" s="93"/>
      <c r="DR46" s="93"/>
      <c r="DS46" s="93"/>
      <c r="DT46" s="93"/>
      <c r="DU46" s="93"/>
      <c r="DV46" s="93"/>
      <c r="DW46" s="93"/>
      <c r="DX46" s="93"/>
      <c r="DY46" s="93"/>
      <c r="DZ46" s="93"/>
      <c r="EA46" s="93"/>
      <c r="EB46" s="93"/>
      <c r="EC46" s="93"/>
      <c r="ED46" s="93"/>
      <c r="EE46" s="93"/>
      <c r="EF46" s="93"/>
      <c r="EG46" s="93"/>
      <c r="EH46" s="93"/>
      <c r="EI46" s="93"/>
      <c r="EJ46" s="93"/>
      <c r="EK46" s="93"/>
      <c r="EL46" s="93"/>
      <c r="EM46" s="93"/>
      <c r="EN46" s="93"/>
      <c r="EO46" s="93"/>
      <c r="EP46" s="93"/>
      <c r="EQ46" s="93"/>
      <c r="ER46" s="93"/>
      <c r="ES46" s="93"/>
      <c r="ET46" s="93"/>
      <c r="EU46" s="93"/>
      <c r="EV46" s="93"/>
      <c r="EW46" s="93"/>
      <c r="EX46" s="93"/>
      <c r="EY46" s="93"/>
      <c r="EZ46" s="93"/>
      <c r="FA46" s="93"/>
      <c r="FB46" s="93"/>
      <c r="FC46" s="93"/>
      <c r="FD46" s="93"/>
      <c r="FE46" s="93"/>
      <c r="FF46" s="93"/>
      <c r="FG46" s="93"/>
      <c r="FH46" s="93"/>
      <c r="FI46" s="93"/>
      <c r="FJ46" s="93"/>
      <c r="FK46" s="93"/>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c r="IE46" s="93"/>
      <c r="IF46" s="93"/>
      <c r="IG46" s="93"/>
      <c r="IH46" s="93"/>
      <c r="II46" s="93"/>
      <c r="IJ46" s="93"/>
      <c r="IK46" s="93"/>
      <c r="IL46" s="93"/>
      <c r="IM46" s="93"/>
      <c r="IN46" s="93"/>
      <c r="IO46" s="93"/>
      <c r="IP46" s="93"/>
      <c r="IQ46" s="93"/>
      <c r="IR46" s="93"/>
      <c r="IS46" s="93"/>
      <c r="IT46" s="93"/>
      <c r="IU46" s="93"/>
    </row>
    <row r="47" ht="14.25" customHeight="1">
      <c r="A47" s="58">
        <v>42.0</v>
      </c>
      <c r="B47" s="34" t="s">
        <v>59</v>
      </c>
      <c r="C47" s="58" t="s">
        <v>8</v>
      </c>
      <c r="D47" s="58">
        <v>2.0</v>
      </c>
      <c r="E47" s="48">
        <v>18.13</v>
      </c>
      <c r="F47" s="48">
        <f t="shared" si="1"/>
        <v>36.26</v>
      </c>
      <c r="G47" s="9"/>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c r="CN47" s="93"/>
      <c r="CO47" s="93"/>
      <c r="CP47" s="93"/>
      <c r="CQ47" s="93"/>
      <c r="CR47" s="93"/>
      <c r="CS47" s="93"/>
      <c r="CT47" s="93"/>
      <c r="CU47" s="93"/>
      <c r="CV47" s="93"/>
      <c r="CW47" s="93"/>
      <c r="CX47" s="93"/>
      <c r="CY47" s="93"/>
      <c r="CZ47" s="93"/>
      <c r="DA47" s="93"/>
      <c r="DB47" s="93"/>
      <c r="DC47" s="93"/>
      <c r="DD47" s="93"/>
      <c r="DE47" s="93"/>
      <c r="DF47" s="93"/>
      <c r="DG47" s="93"/>
      <c r="DH47" s="93"/>
      <c r="DI47" s="93"/>
      <c r="DJ47" s="93"/>
      <c r="DK47" s="93"/>
      <c r="DL47" s="93"/>
      <c r="DM47" s="93"/>
      <c r="DN47" s="93"/>
      <c r="DO47" s="93"/>
      <c r="DP47" s="93"/>
      <c r="DQ47" s="93"/>
      <c r="DR47" s="93"/>
      <c r="DS47" s="93"/>
      <c r="DT47" s="93"/>
      <c r="DU47" s="93"/>
      <c r="DV47" s="93"/>
      <c r="DW47" s="93"/>
      <c r="DX47" s="93"/>
      <c r="DY47" s="93"/>
      <c r="DZ47" s="93"/>
      <c r="EA47" s="93"/>
      <c r="EB47" s="93"/>
      <c r="EC47" s="93"/>
      <c r="ED47" s="93"/>
      <c r="EE47" s="93"/>
      <c r="EF47" s="93"/>
      <c r="EG47" s="93"/>
      <c r="EH47" s="93"/>
      <c r="EI47" s="93"/>
      <c r="EJ47" s="93"/>
      <c r="EK47" s="93"/>
      <c r="EL47" s="93"/>
      <c r="EM47" s="93"/>
      <c r="EN47" s="93"/>
      <c r="EO47" s="93"/>
      <c r="EP47" s="93"/>
      <c r="EQ47" s="93"/>
      <c r="ER47" s="93"/>
      <c r="ES47" s="93"/>
      <c r="ET47" s="93"/>
      <c r="EU47" s="93"/>
      <c r="EV47" s="93"/>
      <c r="EW47" s="93"/>
      <c r="EX47" s="93"/>
      <c r="EY47" s="93"/>
      <c r="EZ47" s="93"/>
      <c r="FA47" s="93"/>
      <c r="FB47" s="93"/>
      <c r="FC47" s="93"/>
      <c r="FD47" s="93"/>
      <c r="FE47" s="93"/>
      <c r="FF47" s="93"/>
      <c r="FG47" s="93"/>
      <c r="FH47" s="93"/>
      <c r="FI47" s="93"/>
      <c r="FJ47" s="93"/>
      <c r="FK47" s="93"/>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c r="IE47" s="93"/>
      <c r="IF47" s="93"/>
      <c r="IG47" s="93"/>
      <c r="IH47" s="93"/>
      <c r="II47" s="93"/>
      <c r="IJ47" s="93"/>
      <c r="IK47" s="93"/>
      <c r="IL47" s="93"/>
      <c r="IM47" s="93"/>
      <c r="IN47" s="93"/>
      <c r="IO47" s="93"/>
      <c r="IP47" s="93"/>
      <c r="IQ47" s="93"/>
      <c r="IR47" s="93"/>
      <c r="IS47" s="93"/>
      <c r="IT47" s="93"/>
      <c r="IU47" s="93"/>
    </row>
    <row r="48" ht="23.25" customHeight="1">
      <c r="A48" s="58">
        <v>43.0</v>
      </c>
      <c r="B48" s="34" t="s">
        <v>60</v>
      </c>
      <c r="C48" s="58" t="s">
        <v>21</v>
      </c>
      <c r="D48" s="58">
        <v>4.0</v>
      </c>
      <c r="E48" s="48">
        <v>7.68</v>
      </c>
      <c r="F48" s="48">
        <f t="shared" si="1"/>
        <v>30.72</v>
      </c>
      <c r="G48" s="9"/>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c r="CN48" s="93"/>
      <c r="CO48" s="93"/>
      <c r="CP48" s="93"/>
      <c r="CQ48" s="93"/>
      <c r="CR48" s="93"/>
      <c r="CS48" s="93"/>
      <c r="CT48" s="93"/>
      <c r="CU48" s="93"/>
      <c r="CV48" s="93"/>
      <c r="CW48" s="93"/>
      <c r="CX48" s="93"/>
      <c r="CY48" s="93"/>
      <c r="CZ48" s="93"/>
      <c r="DA48" s="93"/>
      <c r="DB48" s="93"/>
      <c r="DC48" s="93"/>
      <c r="DD48" s="93"/>
      <c r="DE48" s="93"/>
      <c r="DF48" s="93"/>
      <c r="DG48" s="93"/>
      <c r="DH48" s="93"/>
      <c r="DI48" s="93"/>
      <c r="DJ48" s="93"/>
      <c r="DK48" s="93"/>
      <c r="DL48" s="93"/>
      <c r="DM48" s="93"/>
      <c r="DN48" s="93"/>
      <c r="DO48" s="93"/>
      <c r="DP48" s="93"/>
      <c r="DQ48" s="93"/>
      <c r="DR48" s="93"/>
      <c r="DS48" s="93"/>
      <c r="DT48" s="93"/>
      <c r="DU48" s="93"/>
      <c r="DV48" s="93"/>
      <c r="DW48" s="93"/>
      <c r="DX48" s="93"/>
      <c r="DY48" s="93"/>
      <c r="DZ48" s="93"/>
      <c r="EA48" s="93"/>
      <c r="EB48" s="93"/>
      <c r="EC48" s="93"/>
      <c r="ED48" s="93"/>
      <c r="EE48" s="93"/>
      <c r="EF48" s="93"/>
      <c r="EG48" s="93"/>
      <c r="EH48" s="93"/>
      <c r="EI48" s="93"/>
      <c r="EJ48" s="93"/>
      <c r="EK48" s="93"/>
      <c r="EL48" s="93"/>
      <c r="EM48" s="93"/>
      <c r="EN48" s="93"/>
      <c r="EO48" s="93"/>
      <c r="EP48" s="93"/>
      <c r="EQ48" s="93"/>
      <c r="ER48" s="93"/>
      <c r="ES48" s="93"/>
      <c r="ET48" s="93"/>
      <c r="EU48" s="93"/>
      <c r="EV48" s="93"/>
      <c r="EW48" s="93"/>
      <c r="EX48" s="93"/>
      <c r="EY48" s="93"/>
      <c r="EZ48" s="93"/>
      <c r="FA48" s="93"/>
      <c r="FB48" s="93"/>
      <c r="FC48" s="93"/>
      <c r="FD48" s="93"/>
      <c r="FE48" s="93"/>
      <c r="FF48" s="93"/>
      <c r="FG48" s="93"/>
      <c r="FH48" s="93"/>
      <c r="FI48" s="93"/>
      <c r="FJ48" s="93"/>
      <c r="FK48" s="93"/>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c r="IE48" s="93"/>
      <c r="IF48" s="93"/>
      <c r="IG48" s="93"/>
      <c r="IH48" s="93"/>
      <c r="II48" s="93"/>
      <c r="IJ48" s="93"/>
      <c r="IK48" s="93"/>
      <c r="IL48" s="93"/>
      <c r="IM48" s="93"/>
      <c r="IN48" s="93"/>
      <c r="IO48" s="93"/>
      <c r="IP48" s="93"/>
      <c r="IQ48" s="93"/>
      <c r="IR48" s="93"/>
      <c r="IS48" s="93"/>
      <c r="IT48" s="93"/>
      <c r="IU48" s="93"/>
    </row>
    <row r="49" ht="14.25" customHeight="1">
      <c r="A49" s="58">
        <v>44.0</v>
      </c>
      <c r="B49" s="34" t="s">
        <v>61</v>
      </c>
      <c r="C49" s="58" t="s">
        <v>21</v>
      </c>
      <c r="D49" s="66">
        <v>4.0</v>
      </c>
      <c r="E49" s="67">
        <v>12.83</v>
      </c>
      <c r="F49" s="48">
        <f t="shared" si="1"/>
        <v>51.32</v>
      </c>
      <c r="G49" s="9"/>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c r="CN49" s="93"/>
      <c r="CO49" s="93"/>
      <c r="CP49" s="93"/>
      <c r="CQ49" s="93"/>
      <c r="CR49" s="93"/>
      <c r="CS49" s="93"/>
      <c r="CT49" s="93"/>
      <c r="CU49" s="93"/>
      <c r="CV49" s="93"/>
      <c r="CW49" s="93"/>
      <c r="CX49" s="93"/>
      <c r="CY49" s="93"/>
      <c r="CZ49" s="93"/>
      <c r="DA49" s="93"/>
      <c r="DB49" s="93"/>
      <c r="DC49" s="93"/>
      <c r="DD49" s="93"/>
      <c r="DE49" s="93"/>
      <c r="DF49" s="93"/>
      <c r="DG49" s="93"/>
      <c r="DH49" s="93"/>
      <c r="DI49" s="93"/>
      <c r="DJ49" s="93"/>
      <c r="DK49" s="93"/>
      <c r="DL49" s="93"/>
      <c r="DM49" s="93"/>
      <c r="DN49" s="93"/>
      <c r="DO49" s="93"/>
      <c r="DP49" s="93"/>
      <c r="DQ49" s="93"/>
      <c r="DR49" s="93"/>
      <c r="DS49" s="93"/>
      <c r="DT49" s="93"/>
      <c r="DU49" s="93"/>
      <c r="DV49" s="93"/>
      <c r="DW49" s="93"/>
      <c r="DX49" s="93"/>
      <c r="DY49" s="93"/>
      <c r="DZ49" s="93"/>
      <c r="EA49" s="93"/>
      <c r="EB49" s="93"/>
      <c r="EC49" s="93"/>
      <c r="ED49" s="93"/>
      <c r="EE49" s="93"/>
      <c r="EF49" s="93"/>
      <c r="EG49" s="93"/>
      <c r="EH49" s="93"/>
      <c r="EI49" s="93"/>
      <c r="EJ49" s="93"/>
      <c r="EK49" s="93"/>
      <c r="EL49" s="93"/>
      <c r="EM49" s="93"/>
      <c r="EN49" s="93"/>
      <c r="EO49" s="93"/>
      <c r="EP49" s="93"/>
      <c r="EQ49" s="93"/>
      <c r="ER49" s="93"/>
      <c r="ES49" s="93"/>
      <c r="ET49" s="93"/>
      <c r="EU49" s="93"/>
      <c r="EV49" s="93"/>
      <c r="EW49" s="93"/>
      <c r="EX49" s="93"/>
      <c r="EY49" s="93"/>
      <c r="EZ49" s="93"/>
      <c r="FA49" s="93"/>
      <c r="FB49" s="93"/>
      <c r="FC49" s="93"/>
      <c r="FD49" s="93"/>
      <c r="FE49" s="93"/>
      <c r="FF49" s="93"/>
      <c r="FG49" s="93"/>
      <c r="FH49" s="93"/>
      <c r="FI49" s="93"/>
      <c r="FJ49" s="93"/>
      <c r="FK49" s="93"/>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c r="IE49" s="93"/>
      <c r="IF49" s="93"/>
      <c r="IG49" s="93"/>
      <c r="IH49" s="93"/>
      <c r="II49" s="93"/>
      <c r="IJ49" s="93"/>
      <c r="IK49" s="93"/>
      <c r="IL49" s="93"/>
      <c r="IM49" s="93"/>
      <c r="IN49" s="93"/>
      <c r="IO49" s="93"/>
      <c r="IP49" s="93"/>
      <c r="IQ49" s="93"/>
      <c r="IR49" s="93"/>
      <c r="IS49" s="93"/>
      <c r="IT49" s="93"/>
      <c r="IU49" s="93"/>
    </row>
    <row r="50" ht="14.25" customHeight="1">
      <c r="A50" s="58">
        <v>45.0</v>
      </c>
      <c r="B50" s="34" t="s">
        <v>62</v>
      </c>
      <c r="C50" s="58" t="s">
        <v>21</v>
      </c>
      <c r="D50" s="58">
        <v>4.0</v>
      </c>
      <c r="E50" s="48">
        <v>8.37</v>
      </c>
      <c r="F50" s="48">
        <f t="shared" si="1"/>
        <v>33.48</v>
      </c>
      <c r="G50" s="9"/>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c r="CN50" s="93"/>
      <c r="CO50" s="93"/>
      <c r="CP50" s="93"/>
      <c r="CQ50" s="93"/>
      <c r="CR50" s="93"/>
      <c r="CS50" s="93"/>
      <c r="CT50" s="93"/>
      <c r="CU50" s="93"/>
      <c r="CV50" s="93"/>
      <c r="CW50" s="93"/>
      <c r="CX50" s="93"/>
      <c r="CY50" s="93"/>
      <c r="CZ50" s="93"/>
      <c r="DA50" s="93"/>
      <c r="DB50" s="93"/>
      <c r="DC50" s="93"/>
      <c r="DD50" s="93"/>
      <c r="DE50" s="93"/>
      <c r="DF50" s="93"/>
      <c r="DG50" s="93"/>
      <c r="DH50" s="93"/>
      <c r="DI50" s="93"/>
      <c r="DJ50" s="93"/>
      <c r="DK50" s="93"/>
      <c r="DL50" s="93"/>
      <c r="DM50" s="93"/>
      <c r="DN50" s="93"/>
      <c r="DO50" s="93"/>
      <c r="DP50" s="93"/>
      <c r="DQ50" s="93"/>
      <c r="DR50" s="93"/>
      <c r="DS50" s="93"/>
      <c r="DT50" s="93"/>
      <c r="DU50" s="93"/>
      <c r="DV50" s="93"/>
      <c r="DW50" s="93"/>
      <c r="DX50" s="93"/>
      <c r="DY50" s="93"/>
      <c r="DZ50" s="93"/>
      <c r="EA50" s="93"/>
      <c r="EB50" s="93"/>
      <c r="EC50" s="93"/>
      <c r="ED50" s="93"/>
      <c r="EE50" s="93"/>
      <c r="EF50" s="93"/>
      <c r="EG50" s="93"/>
      <c r="EH50" s="93"/>
      <c r="EI50" s="93"/>
      <c r="EJ50" s="93"/>
      <c r="EK50" s="93"/>
      <c r="EL50" s="93"/>
      <c r="EM50" s="93"/>
      <c r="EN50" s="93"/>
      <c r="EO50" s="93"/>
      <c r="EP50" s="93"/>
      <c r="EQ50" s="93"/>
      <c r="ER50" s="93"/>
      <c r="ES50" s="93"/>
      <c r="ET50" s="93"/>
      <c r="EU50" s="93"/>
      <c r="EV50" s="93"/>
      <c r="EW50" s="93"/>
      <c r="EX50" s="93"/>
      <c r="EY50" s="93"/>
      <c r="EZ50" s="93"/>
      <c r="FA50" s="93"/>
      <c r="FB50" s="93"/>
      <c r="FC50" s="93"/>
      <c r="FD50" s="93"/>
      <c r="FE50" s="93"/>
      <c r="FF50" s="93"/>
      <c r="FG50" s="93"/>
      <c r="FH50" s="93"/>
      <c r="FI50" s="93"/>
      <c r="FJ50" s="93"/>
      <c r="FK50" s="93"/>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c r="IE50" s="93"/>
      <c r="IF50" s="93"/>
      <c r="IG50" s="93"/>
      <c r="IH50" s="93"/>
      <c r="II50" s="93"/>
      <c r="IJ50" s="93"/>
      <c r="IK50" s="93"/>
      <c r="IL50" s="93"/>
      <c r="IM50" s="93"/>
      <c r="IN50" s="93"/>
      <c r="IO50" s="93"/>
      <c r="IP50" s="93"/>
      <c r="IQ50" s="93"/>
      <c r="IR50" s="93"/>
      <c r="IS50" s="93"/>
      <c r="IT50" s="93"/>
      <c r="IU50" s="93"/>
    </row>
    <row r="51" ht="14.25" customHeight="1">
      <c r="A51" s="68">
        <v>46.0</v>
      </c>
      <c r="B51" s="61" t="s">
        <v>63</v>
      </c>
      <c r="C51" s="68" t="s">
        <v>21</v>
      </c>
      <c r="D51" s="68">
        <v>2.0</v>
      </c>
      <c r="E51" s="71">
        <v>20.28</v>
      </c>
      <c r="F51" s="71">
        <f t="shared" si="1"/>
        <v>40.56</v>
      </c>
      <c r="G51" s="9"/>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c r="CN51" s="93"/>
      <c r="CO51" s="93"/>
      <c r="CP51" s="93"/>
      <c r="CQ51" s="93"/>
      <c r="CR51" s="93"/>
      <c r="CS51" s="93"/>
      <c r="CT51" s="93"/>
      <c r="CU51" s="93"/>
      <c r="CV51" s="93"/>
      <c r="CW51" s="93"/>
      <c r="CX51" s="93"/>
      <c r="CY51" s="93"/>
      <c r="CZ51" s="93"/>
      <c r="DA51" s="93"/>
      <c r="DB51" s="93"/>
      <c r="DC51" s="93"/>
      <c r="DD51" s="93"/>
      <c r="DE51" s="93"/>
      <c r="DF51" s="93"/>
      <c r="DG51" s="93"/>
      <c r="DH51" s="93"/>
      <c r="DI51" s="93"/>
      <c r="DJ51" s="93"/>
      <c r="DK51" s="93"/>
      <c r="DL51" s="93"/>
      <c r="DM51" s="93"/>
      <c r="DN51" s="93"/>
      <c r="DO51" s="93"/>
      <c r="DP51" s="93"/>
      <c r="DQ51" s="93"/>
      <c r="DR51" s="93"/>
      <c r="DS51" s="93"/>
      <c r="DT51" s="93"/>
      <c r="DU51" s="93"/>
      <c r="DV51" s="93"/>
      <c r="DW51" s="93"/>
      <c r="DX51" s="93"/>
      <c r="DY51" s="93"/>
      <c r="DZ51" s="93"/>
      <c r="EA51" s="93"/>
      <c r="EB51" s="93"/>
      <c r="EC51" s="93"/>
      <c r="ED51" s="93"/>
      <c r="EE51" s="93"/>
      <c r="EF51" s="93"/>
      <c r="EG51" s="93"/>
      <c r="EH51" s="93"/>
      <c r="EI51" s="93"/>
      <c r="EJ51" s="93"/>
      <c r="EK51" s="93"/>
      <c r="EL51" s="93"/>
      <c r="EM51" s="93"/>
      <c r="EN51" s="93"/>
      <c r="EO51" s="93"/>
      <c r="EP51" s="93"/>
      <c r="EQ51" s="93"/>
      <c r="ER51" s="93"/>
      <c r="ES51" s="93"/>
      <c r="ET51" s="93"/>
      <c r="EU51" s="93"/>
      <c r="EV51" s="93"/>
      <c r="EW51" s="93"/>
      <c r="EX51" s="93"/>
      <c r="EY51" s="93"/>
      <c r="EZ51" s="93"/>
      <c r="FA51" s="93"/>
      <c r="FB51" s="93"/>
      <c r="FC51" s="93"/>
      <c r="FD51" s="93"/>
      <c r="FE51" s="93"/>
      <c r="FF51" s="93"/>
      <c r="FG51" s="93"/>
      <c r="FH51" s="93"/>
      <c r="FI51" s="93"/>
      <c r="FJ51" s="93"/>
      <c r="FK51" s="93"/>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c r="IE51" s="93"/>
      <c r="IF51" s="93"/>
      <c r="IG51" s="93"/>
      <c r="IH51" s="93"/>
      <c r="II51" s="93"/>
      <c r="IJ51" s="93"/>
      <c r="IK51" s="93"/>
      <c r="IL51" s="93"/>
      <c r="IM51" s="93"/>
      <c r="IN51" s="93"/>
      <c r="IO51" s="93"/>
      <c r="IP51" s="93"/>
      <c r="IQ51" s="93"/>
      <c r="IR51" s="93"/>
      <c r="IS51" s="93"/>
      <c r="IT51" s="93"/>
      <c r="IU51" s="93"/>
    </row>
    <row r="52">
      <c r="A52" s="10">
        <v>47.0</v>
      </c>
      <c r="B52" s="13" t="s">
        <v>64</v>
      </c>
      <c r="C52" s="32" t="s">
        <v>65</v>
      </c>
      <c r="D52" s="58">
        <v>36.0</v>
      </c>
      <c r="E52" s="72">
        <v>1.25</v>
      </c>
      <c r="F52" s="71">
        <f t="shared" si="1"/>
        <v>45</v>
      </c>
      <c r="G52" s="9"/>
      <c r="H52" s="93"/>
      <c r="I52" s="93"/>
      <c r="J52" s="93"/>
      <c r="K52" s="93"/>
      <c r="L52" s="93"/>
      <c r="M52" s="93"/>
      <c r="N52" s="93"/>
      <c r="O52" s="93"/>
      <c r="P52" s="93"/>
      <c r="Q52" s="93"/>
      <c r="R52" s="93"/>
      <c r="S52" s="93"/>
      <c r="T52" s="93"/>
      <c r="U52" s="93"/>
      <c r="V52" s="93"/>
      <c r="W52" s="93"/>
      <c r="X52" s="93"/>
      <c r="Y52" s="93"/>
      <c r="Z52" s="93"/>
      <c r="AA52" s="93"/>
      <c r="AB52" s="93"/>
      <c r="AC52" s="93"/>
      <c r="AD52" s="93"/>
      <c r="AE52" s="93"/>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c r="CN52" s="93"/>
      <c r="CO52" s="93"/>
      <c r="CP52" s="93"/>
      <c r="CQ52" s="93"/>
      <c r="CR52" s="93"/>
      <c r="CS52" s="93"/>
      <c r="CT52" s="93"/>
      <c r="CU52" s="93"/>
      <c r="CV52" s="93"/>
      <c r="CW52" s="93"/>
      <c r="CX52" s="93"/>
      <c r="CY52" s="93"/>
      <c r="CZ52" s="93"/>
      <c r="DA52" s="93"/>
      <c r="DB52" s="93"/>
      <c r="DC52" s="93"/>
      <c r="DD52" s="93"/>
      <c r="DE52" s="93"/>
      <c r="DF52" s="93"/>
      <c r="DG52" s="93"/>
      <c r="DH52" s="93"/>
      <c r="DI52" s="93"/>
      <c r="DJ52" s="93"/>
      <c r="DK52" s="93"/>
      <c r="DL52" s="93"/>
      <c r="DM52" s="93"/>
      <c r="DN52" s="93"/>
      <c r="DO52" s="93"/>
      <c r="DP52" s="93"/>
      <c r="DQ52" s="93"/>
      <c r="DR52" s="93"/>
      <c r="DS52" s="93"/>
      <c r="DT52" s="93"/>
      <c r="DU52" s="93"/>
      <c r="DV52" s="93"/>
      <c r="DW52" s="93"/>
      <c r="DX52" s="93"/>
      <c r="DY52" s="93"/>
      <c r="DZ52" s="93"/>
      <c r="EA52" s="93"/>
      <c r="EB52" s="93"/>
      <c r="EC52" s="93"/>
      <c r="ED52" s="93"/>
      <c r="EE52" s="93"/>
      <c r="EF52" s="93"/>
      <c r="EG52" s="93"/>
      <c r="EH52" s="93"/>
      <c r="EI52" s="93"/>
      <c r="EJ52" s="93"/>
      <c r="EK52" s="93"/>
      <c r="EL52" s="93"/>
      <c r="EM52" s="93"/>
      <c r="EN52" s="93"/>
      <c r="EO52" s="93"/>
      <c r="EP52" s="93"/>
      <c r="EQ52" s="93"/>
      <c r="ER52" s="93"/>
      <c r="ES52" s="93"/>
      <c r="ET52" s="93"/>
      <c r="EU52" s="93"/>
      <c r="EV52" s="93"/>
      <c r="EW52" s="93"/>
      <c r="EX52" s="93"/>
      <c r="EY52" s="93"/>
      <c r="EZ52" s="93"/>
      <c r="FA52" s="93"/>
      <c r="FB52" s="93"/>
      <c r="FC52" s="93"/>
      <c r="FD52" s="93"/>
      <c r="FE52" s="93"/>
      <c r="FF52" s="93"/>
      <c r="FG52" s="93"/>
      <c r="FH52" s="93"/>
      <c r="FI52" s="93"/>
      <c r="FJ52" s="93"/>
      <c r="FK52" s="93"/>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c r="IE52" s="93"/>
      <c r="IF52" s="93"/>
      <c r="IG52" s="93"/>
      <c r="IH52" s="93"/>
      <c r="II52" s="93"/>
      <c r="IJ52" s="93"/>
      <c r="IK52" s="93"/>
      <c r="IL52" s="93"/>
      <c r="IM52" s="93"/>
      <c r="IN52" s="93"/>
      <c r="IO52" s="93"/>
      <c r="IP52" s="93"/>
      <c r="IQ52" s="93"/>
      <c r="IR52" s="93"/>
      <c r="IS52" s="93"/>
      <c r="IT52" s="93"/>
      <c r="IU52" s="93"/>
    </row>
    <row r="53">
      <c r="A53" s="10">
        <v>48.0</v>
      </c>
      <c r="B53" s="13" t="s">
        <v>66</v>
      </c>
      <c r="C53" s="32" t="s">
        <v>21</v>
      </c>
      <c r="D53" s="58">
        <v>30.0</v>
      </c>
      <c r="E53" s="72">
        <v>2.97</v>
      </c>
      <c r="F53" s="71">
        <f t="shared" si="1"/>
        <v>89.1</v>
      </c>
      <c r="G53" s="9"/>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c r="CN53" s="93"/>
      <c r="CO53" s="93"/>
      <c r="CP53" s="93"/>
      <c r="CQ53" s="93"/>
      <c r="CR53" s="93"/>
      <c r="CS53" s="93"/>
      <c r="CT53" s="93"/>
      <c r="CU53" s="93"/>
      <c r="CV53" s="93"/>
      <c r="CW53" s="93"/>
      <c r="CX53" s="93"/>
      <c r="CY53" s="93"/>
      <c r="CZ53" s="93"/>
      <c r="DA53" s="93"/>
      <c r="DB53" s="93"/>
      <c r="DC53" s="93"/>
      <c r="DD53" s="93"/>
      <c r="DE53" s="93"/>
      <c r="DF53" s="93"/>
      <c r="DG53" s="93"/>
      <c r="DH53" s="93"/>
      <c r="DI53" s="93"/>
      <c r="DJ53" s="93"/>
      <c r="DK53" s="93"/>
      <c r="DL53" s="93"/>
      <c r="DM53" s="93"/>
      <c r="DN53" s="93"/>
      <c r="DO53" s="93"/>
      <c r="DP53" s="93"/>
      <c r="DQ53" s="93"/>
      <c r="DR53" s="93"/>
      <c r="DS53" s="93"/>
      <c r="DT53" s="93"/>
      <c r="DU53" s="93"/>
      <c r="DV53" s="93"/>
      <c r="DW53" s="93"/>
      <c r="DX53" s="93"/>
      <c r="DY53" s="93"/>
      <c r="DZ53" s="93"/>
      <c r="EA53" s="93"/>
      <c r="EB53" s="93"/>
      <c r="EC53" s="93"/>
      <c r="ED53" s="93"/>
      <c r="EE53" s="93"/>
      <c r="EF53" s="93"/>
      <c r="EG53" s="93"/>
      <c r="EH53" s="93"/>
      <c r="EI53" s="93"/>
      <c r="EJ53" s="93"/>
      <c r="EK53" s="93"/>
      <c r="EL53" s="93"/>
      <c r="EM53" s="93"/>
      <c r="EN53" s="93"/>
      <c r="EO53" s="93"/>
      <c r="EP53" s="93"/>
      <c r="EQ53" s="93"/>
      <c r="ER53" s="93"/>
      <c r="ES53" s="93"/>
      <c r="ET53" s="93"/>
      <c r="EU53" s="93"/>
      <c r="EV53" s="93"/>
      <c r="EW53" s="93"/>
      <c r="EX53" s="93"/>
      <c r="EY53" s="93"/>
      <c r="EZ53" s="93"/>
      <c r="FA53" s="93"/>
      <c r="FB53" s="93"/>
      <c r="FC53" s="93"/>
      <c r="FD53" s="93"/>
      <c r="FE53" s="93"/>
      <c r="FF53" s="93"/>
      <c r="FG53" s="93"/>
      <c r="FH53" s="93"/>
      <c r="FI53" s="93"/>
      <c r="FJ53" s="93"/>
      <c r="FK53" s="93"/>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c r="IE53" s="93"/>
      <c r="IF53" s="93"/>
      <c r="IG53" s="93"/>
      <c r="IH53" s="93"/>
      <c r="II53" s="93"/>
      <c r="IJ53" s="93"/>
      <c r="IK53" s="93"/>
      <c r="IL53" s="93"/>
      <c r="IM53" s="93"/>
      <c r="IN53" s="93"/>
      <c r="IO53" s="93"/>
      <c r="IP53" s="93"/>
      <c r="IQ53" s="93"/>
      <c r="IR53" s="93"/>
      <c r="IS53" s="93"/>
      <c r="IT53" s="93"/>
      <c r="IU53" s="93"/>
    </row>
    <row r="54">
      <c r="A54" s="10">
        <v>49.0</v>
      </c>
      <c r="B54" s="13" t="s">
        <v>67</v>
      </c>
      <c r="C54" s="32" t="s">
        <v>68</v>
      </c>
      <c r="D54" s="58">
        <v>6.0</v>
      </c>
      <c r="E54" s="72">
        <v>4.99</v>
      </c>
      <c r="F54" s="71">
        <f t="shared" si="1"/>
        <v>29.94</v>
      </c>
      <c r="G54" s="9"/>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row>
    <row r="55">
      <c r="A55" s="10">
        <v>50.0</v>
      </c>
      <c r="B55" s="13" t="s">
        <v>69</v>
      </c>
      <c r="C55" s="32" t="s">
        <v>70</v>
      </c>
      <c r="D55" s="58">
        <v>240.0</v>
      </c>
      <c r="E55" s="72">
        <v>1.49</v>
      </c>
      <c r="F55" s="71">
        <f t="shared" si="1"/>
        <v>357.6</v>
      </c>
      <c r="G55" s="9"/>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c r="CN55" s="93"/>
      <c r="CO55" s="93"/>
      <c r="CP55" s="93"/>
      <c r="CQ55" s="93"/>
      <c r="CR55" s="93"/>
      <c r="CS55" s="93"/>
      <c r="CT55" s="93"/>
      <c r="CU55" s="93"/>
      <c r="CV55" s="93"/>
      <c r="CW55" s="93"/>
      <c r="CX55" s="93"/>
      <c r="CY55" s="93"/>
      <c r="CZ55" s="93"/>
      <c r="DA55" s="93"/>
      <c r="DB55" s="93"/>
      <c r="DC55" s="93"/>
      <c r="DD55" s="93"/>
      <c r="DE55" s="93"/>
      <c r="DF55" s="93"/>
      <c r="DG55" s="93"/>
      <c r="DH55" s="93"/>
      <c r="DI55" s="93"/>
      <c r="DJ55" s="93"/>
      <c r="DK55" s="93"/>
      <c r="DL55" s="93"/>
      <c r="DM55" s="93"/>
      <c r="DN55" s="93"/>
      <c r="DO55" s="93"/>
      <c r="DP55" s="93"/>
      <c r="DQ55" s="93"/>
      <c r="DR55" s="93"/>
      <c r="DS55" s="93"/>
      <c r="DT55" s="93"/>
      <c r="DU55" s="93"/>
      <c r="DV55" s="93"/>
      <c r="DW55" s="93"/>
      <c r="DX55" s="93"/>
      <c r="DY55" s="93"/>
      <c r="DZ55" s="93"/>
      <c r="EA55" s="93"/>
      <c r="EB55" s="93"/>
      <c r="EC55" s="93"/>
      <c r="ED55" s="93"/>
      <c r="EE55" s="93"/>
      <c r="EF55" s="93"/>
      <c r="EG55" s="93"/>
      <c r="EH55" s="93"/>
      <c r="EI55" s="93"/>
      <c r="EJ55" s="93"/>
      <c r="EK55" s="93"/>
      <c r="EL55" s="93"/>
      <c r="EM55" s="93"/>
      <c r="EN55" s="93"/>
      <c r="EO55" s="93"/>
      <c r="EP55" s="93"/>
      <c r="EQ55" s="93"/>
      <c r="ER55" s="93"/>
      <c r="ES55" s="93"/>
      <c r="ET55" s="93"/>
      <c r="EU55" s="93"/>
      <c r="EV55" s="93"/>
      <c r="EW55" s="93"/>
      <c r="EX55" s="93"/>
      <c r="EY55" s="93"/>
      <c r="EZ55" s="93"/>
      <c r="FA55" s="93"/>
      <c r="FB55" s="93"/>
      <c r="FC55" s="93"/>
      <c r="FD55" s="93"/>
      <c r="FE55" s="93"/>
      <c r="FF55" s="93"/>
      <c r="FG55" s="93"/>
      <c r="FH55" s="93"/>
      <c r="FI55" s="93"/>
      <c r="FJ55" s="93"/>
      <c r="FK55" s="93"/>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c r="IE55" s="93"/>
      <c r="IF55" s="93"/>
      <c r="IG55" s="93"/>
      <c r="IH55" s="93"/>
      <c r="II55" s="93"/>
      <c r="IJ55" s="93"/>
      <c r="IK55" s="93"/>
      <c r="IL55" s="93"/>
      <c r="IM55" s="93"/>
      <c r="IN55" s="93"/>
      <c r="IO55" s="93"/>
      <c r="IP55" s="93"/>
      <c r="IQ55" s="93"/>
      <c r="IR55" s="93"/>
      <c r="IS55" s="93"/>
      <c r="IT55" s="93"/>
      <c r="IU55" s="93"/>
    </row>
    <row r="56">
      <c r="A56" s="10">
        <v>51.0</v>
      </c>
      <c r="B56" s="13" t="s">
        <v>71</v>
      </c>
      <c r="C56" s="32" t="s">
        <v>72</v>
      </c>
      <c r="D56" s="58">
        <v>12.0</v>
      </c>
      <c r="E56" s="72">
        <v>6.82</v>
      </c>
      <c r="F56" s="71">
        <f t="shared" si="1"/>
        <v>81.84</v>
      </c>
      <c r="G56" s="9"/>
      <c r="H56" s="93"/>
      <c r="I56" s="93"/>
      <c r="J56" s="93"/>
      <c r="K56" s="93"/>
      <c r="L56" s="93"/>
      <c r="M56" s="93"/>
      <c r="N56" s="93"/>
      <c r="O56" s="93"/>
      <c r="P56" s="93"/>
      <c r="Q56" s="93"/>
      <c r="R56" s="93"/>
      <c r="S56" s="93"/>
      <c r="T56" s="93"/>
      <c r="U56" s="93"/>
      <c r="V56" s="93"/>
      <c r="W56" s="93"/>
      <c r="X56" s="93"/>
      <c r="Y56" s="93"/>
      <c r="Z56" s="93"/>
      <c r="AA56" s="93"/>
      <c r="AB56" s="93"/>
      <c r="AC56" s="93"/>
      <c r="AD56" s="93"/>
      <c r="AE56" s="93"/>
      <c r="AF56" s="93"/>
      <c r="AG56" s="93"/>
      <c r="AH56" s="93"/>
      <c r="AI56" s="93"/>
      <c r="AJ56" s="93"/>
      <c r="AK56" s="93"/>
      <c r="AL56" s="93"/>
      <c r="AM56" s="93"/>
      <c r="AN56" s="93"/>
      <c r="AO56" s="93"/>
      <c r="AP56" s="93"/>
      <c r="AQ56" s="93"/>
      <c r="AR56" s="93"/>
      <c r="AS56" s="93"/>
      <c r="AT56" s="93"/>
      <c r="AU56" s="93"/>
      <c r="AV56" s="93"/>
      <c r="AW56" s="93"/>
      <c r="AX56" s="93"/>
      <c r="AY56" s="93"/>
      <c r="AZ56" s="93"/>
      <c r="BA56" s="93"/>
      <c r="BB56" s="93"/>
      <c r="BC56" s="93"/>
      <c r="BD56" s="93"/>
      <c r="BE56" s="93"/>
      <c r="BF56" s="93"/>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c r="CN56" s="93"/>
      <c r="CO56" s="93"/>
      <c r="CP56" s="93"/>
      <c r="CQ56" s="93"/>
      <c r="CR56" s="93"/>
      <c r="CS56" s="93"/>
      <c r="CT56" s="93"/>
      <c r="CU56" s="93"/>
      <c r="CV56" s="93"/>
      <c r="CW56" s="93"/>
      <c r="CX56" s="93"/>
      <c r="CY56" s="93"/>
      <c r="CZ56" s="93"/>
      <c r="DA56" s="93"/>
      <c r="DB56" s="93"/>
      <c r="DC56" s="93"/>
      <c r="DD56" s="93"/>
      <c r="DE56" s="93"/>
      <c r="DF56" s="93"/>
      <c r="DG56" s="93"/>
      <c r="DH56" s="93"/>
      <c r="DI56" s="93"/>
      <c r="DJ56" s="93"/>
      <c r="DK56" s="93"/>
      <c r="DL56" s="93"/>
      <c r="DM56" s="93"/>
      <c r="DN56" s="93"/>
      <c r="DO56" s="93"/>
      <c r="DP56" s="93"/>
      <c r="DQ56" s="93"/>
      <c r="DR56" s="93"/>
      <c r="DS56" s="93"/>
      <c r="DT56" s="93"/>
      <c r="DU56" s="93"/>
      <c r="DV56" s="93"/>
      <c r="DW56" s="93"/>
      <c r="DX56" s="93"/>
      <c r="DY56" s="93"/>
      <c r="DZ56" s="93"/>
      <c r="EA56" s="93"/>
      <c r="EB56" s="93"/>
      <c r="EC56" s="93"/>
      <c r="ED56" s="93"/>
      <c r="EE56" s="93"/>
      <c r="EF56" s="93"/>
      <c r="EG56" s="93"/>
      <c r="EH56" s="93"/>
      <c r="EI56" s="93"/>
      <c r="EJ56" s="93"/>
      <c r="EK56" s="93"/>
      <c r="EL56" s="93"/>
      <c r="EM56" s="93"/>
      <c r="EN56" s="93"/>
      <c r="EO56" s="93"/>
      <c r="EP56" s="93"/>
      <c r="EQ56" s="93"/>
      <c r="ER56" s="93"/>
      <c r="ES56" s="93"/>
      <c r="ET56" s="93"/>
      <c r="EU56" s="93"/>
      <c r="EV56" s="93"/>
      <c r="EW56" s="93"/>
      <c r="EX56" s="93"/>
      <c r="EY56" s="93"/>
      <c r="EZ56" s="93"/>
      <c r="FA56" s="93"/>
      <c r="FB56" s="93"/>
      <c r="FC56" s="93"/>
      <c r="FD56" s="93"/>
      <c r="FE56" s="93"/>
      <c r="FF56" s="93"/>
      <c r="FG56" s="93"/>
      <c r="FH56" s="93"/>
      <c r="FI56" s="93"/>
      <c r="FJ56" s="93"/>
      <c r="FK56" s="93"/>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c r="IE56" s="93"/>
      <c r="IF56" s="93"/>
      <c r="IG56" s="93"/>
      <c r="IH56" s="93"/>
      <c r="II56" s="93"/>
      <c r="IJ56" s="93"/>
      <c r="IK56" s="93"/>
      <c r="IL56" s="93"/>
      <c r="IM56" s="93"/>
      <c r="IN56" s="93"/>
      <c r="IO56" s="93"/>
      <c r="IP56" s="93"/>
      <c r="IQ56" s="93"/>
      <c r="IR56" s="93"/>
      <c r="IS56" s="93"/>
      <c r="IT56" s="93"/>
      <c r="IU56" s="93"/>
    </row>
    <row r="57">
      <c r="A57" s="10">
        <v>52.0</v>
      </c>
      <c r="B57" s="13" t="s">
        <v>73</v>
      </c>
      <c r="C57" s="32" t="s">
        <v>74</v>
      </c>
      <c r="D57" s="58">
        <v>12.0</v>
      </c>
      <c r="E57" s="72">
        <v>25.5</v>
      </c>
      <c r="F57" s="71">
        <f t="shared" si="1"/>
        <v>306</v>
      </c>
      <c r="G57" s="9"/>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93"/>
      <c r="AJ57" s="93"/>
      <c r="AK57" s="93"/>
      <c r="AL57" s="93"/>
      <c r="AM57" s="93"/>
      <c r="AN57" s="93"/>
      <c r="AO57" s="93"/>
      <c r="AP57" s="93"/>
      <c r="AQ57" s="93"/>
      <c r="AR57" s="93"/>
      <c r="AS57" s="93"/>
      <c r="AT57" s="93"/>
      <c r="AU57" s="93"/>
      <c r="AV57" s="93"/>
      <c r="AW57" s="93"/>
      <c r="AX57" s="93"/>
      <c r="AY57" s="93"/>
      <c r="AZ57" s="93"/>
      <c r="BA57" s="93"/>
      <c r="BB57" s="93"/>
      <c r="BC57" s="93"/>
      <c r="BD57" s="93"/>
      <c r="BE57" s="93"/>
      <c r="BF57" s="93"/>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c r="CN57" s="93"/>
      <c r="CO57" s="93"/>
      <c r="CP57" s="93"/>
      <c r="CQ57" s="93"/>
      <c r="CR57" s="93"/>
      <c r="CS57" s="93"/>
      <c r="CT57" s="93"/>
      <c r="CU57" s="93"/>
      <c r="CV57" s="93"/>
      <c r="CW57" s="93"/>
      <c r="CX57" s="93"/>
      <c r="CY57" s="93"/>
      <c r="CZ57" s="93"/>
      <c r="DA57" s="93"/>
      <c r="DB57" s="93"/>
      <c r="DC57" s="93"/>
      <c r="DD57" s="93"/>
      <c r="DE57" s="93"/>
      <c r="DF57" s="93"/>
      <c r="DG57" s="93"/>
      <c r="DH57" s="93"/>
      <c r="DI57" s="93"/>
      <c r="DJ57" s="93"/>
      <c r="DK57" s="93"/>
      <c r="DL57" s="93"/>
      <c r="DM57" s="93"/>
      <c r="DN57" s="93"/>
      <c r="DO57" s="93"/>
      <c r="DP57" s="93"/>
      <c r="DQ57" s="93"/>
      <c r="DR57" s="93"/>
      <c r="DS57" s="93"/>
      <c r="DT57" s="93"/>
      <c r="DU57" s="93"/>
      <c r="DV57" s="93"/>
      <c r="DW57" s="93"/>
      <c r="DX57" s="93"/>
      <c r="DY57" s="93"/>
      <c r="DZ57" s="93"/>
      <c r="EA57" s="93"/>
      <c r="EB57" s="93"/>
      <c r="EC57" s="93"/>
      <c r="ED57" s="93"/>
      <c r="EE57" s="93"/>
      <c r="EF57" s="93"/>
      <c r="EG57" s="93"/>
      <c r="EH57" s="93"/>
      <c r="EI57" s="93"/>
      <c r="EJ57" s="93"/>
      <c r="EK57" s="93"/>
      <c r="EL57" s="93"/>
      <c r="EM57" s="93"/>
      <c r="EN57" s="93"/>
      <c r="EO57" s="93"/>
      <c r="EP57" s="93"/>
      <c r="EQ57" s="93"/>
      <c r="ER57" s="93"/>
      <c r="ES57" s="93"/>
      <c r="ET57" s="93"/>
      <c r="EU57" s="93"/>
      <c r="EV57" s="93"/>
      <c r="EW57" s="93"/>
      <c r="EX57" s="93"/>
      <c r="EY57" s="93"/>
      <c r="EZ57" s="93"/>
      <c r="FA57" s="93"/>
      <c r="FB57" s="93"/>
      <c r="FC57" s="93"/>
      <c r="FD57" s="93"/>
      <c r="FE57" s="93"/>
      <c r="FF57" s="93"/>
      <c r="FG57" s="93"/>
      <c r="FH57" s="93"/>
      <c r="FI57" s="93"/>
      <c r="FJ57" s="93"/>
      <c r="FK57" s="93"/>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c r="IE57" s="93"/>
      <c r="IF57" s="93"/>
      <c r="IG57" s="93"/>
      <c r="IH57" s="93"/>
      <c r="II57" s="93"/>
      <c r="IJ57" s="93"/>
      <c r="IK57" s="93"/>
      <c r="IL57" s="93"/>
      <c r="IM57" s="93"/>
      <c r="IN57" s="93"/>
      <c r="IO57" s="93"/>
      <c r="IP57" s="93"/>
      <c r="IQ57" s="93"/>
      <c r="IR57" s="93"/>
      <c r="IS57" s="93"/>
      <c r="IT57" s="93"/>
      <c r="IU57" s="93"/>
    </row>
    <row r="58">
      <c r="A58" s="10">
        <v>53.0</v>
      </c>
      <c r="B58" s="13" t="s">
        <v>75</v>
      </c>
      <c r="C58" s="32" t="s">
        <v>76</v>
      </c>
      <c r="D58" s="58">
        <v>12.0</v>
      </c>
      <c r="E58" s="72">
        <v>39.99</v>
      </c>
      <c r="F58" s="71">
        <f t="shared" si="1"/>
        <v>479.88</v>
      </c>
      <c r="G58" s="9"/>
      <c r="H58" s="93"/>
      <c r="I58" s="93"/>
      <c r="J58" s="93"/>
      <c r="K58" s="93"/>
      <c r="L58" s="93"/>
      <c r="M58" s="93"/>
      <c r="N58" s="93"/>
      <c r="O58" s="93"/>
      <c r="P58" s="93"/>
      <c r="Q58" s="93"/>
      <c r="R58" s="93"/>
      <c r="S58" s="93"/>
      <c r="T58" s="93"/>
      <c r="U58" s="93"/>
      <c r="V58" s="93"/>
      <c r="W58" s="93"/>
      <c r="X58" s="93"/>
      <c r="Y58" s="93"/>
      <c r="Z58" s="93"/>
      <c r="AA58" s="93"/>
      <c r="AB58" s="93"/>
      <c r="AC58" s="93"/>
      <c r="AD58" s="93"/>
      <c r="AE58" s="93"/>
      <c r="AF58" s="93"/>
      <c r="AG58" s="93"/>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c r="CN58" s="93"/>
      <c r="CO58" s="93"/>
      <c r="CP58" s="93"/>
      <c r="CQ58" s="93"/>
      <c r="CR58" s="93"/>
      <c r="CS58" s="93"/>
      <c r="CT58" s="93"/>
      <c r="CU58" s="93"/>
      <c r="CV58" s="93"/>
      <c r="CW58" s="93"/>
      <c r="CX58" s="93"/>
      <c r="CY58" s="93"/>
      <c r="CZ58" s="93"/>
      <c r="DA58" s="93"/>
      <c r="DB58" s="93"/>
      <c r="DC58" s="93"/>
      <c r="DD58" s="93"/>
      <c r="DE58" s="93"/>
      <c r="DF58" s="93"/>
      <c r="DG58" s="93"/>
      <c r="DH58" s="93"/>
      <c r="DI58" s="93"/>
      <c r="DJ58" s="93"/>
      <c r="DK58" s="93"/>
      <c r="DL58" s="93"/>
      <c r="DM58" s="93"/>
      <c r="DN58" s="93"/>
      <c r="DO58" s="93"/>
      <c r="DP58" s="93"/>
      <c r="DQ58" s="93"/>
      <c r="DR58" s="93"/>
      <c r="DS58" s="93"/>
      <c r="DT58" s="93"/>
      <c r="DU58" s="93"/>
      <c r="DV58" s="93"/>
      <c r="DW58" s="93"/>
      <c r="DX58" s="93"/>
      <c r="DY58" s="93"/>
      <c r="DZ58" s="93"/>
      <c r="EA58" s="93"/>
      <c r="EB58" s="93"/>
      <c r="EC58" s="93"/>
      <c r="ED58" s="93"/>
      <c r="EE58" s="93"/>
      <c r="EF58" s="93"/>
      <c r="EG58" s="93"/>
      <c r="EH58" s="93"/>
      <c r="EI58" s="93"/>
      <c r="EJ58" s="93"/>
      <c r="EK58" s="93"/>
      <c r="EL58" s="93"/>
      <c r="EM58" s="93"/>
      <c r="EN58" s="93"/>
      <c r="EO58" s="93"/>
      <c r="EP58" s="93"/>
      <c r="EQ58" s="93"/>
      <c r="ER58" s="93"/>
      <c r="ES58" s="93"/>
      <c r="ET58" s="93"/>
      <c r="EU58" s="93"/>
      <c r="EV58" s="93"/>
      <c r="EW58" s="93"/>
      <c r="EX58" s="93"/>
      <c r="EY58" s="93"/>
      <c r="EZ58" s="93"/>
      <c r="FA58" s="93"/>
      <c r="FB58" s="93"/>
      <c r="FC58" s="93"/>
      <c r="FD58" s="93"/>
      <c r="FE58" s="93"/>
      <c r="FF58" s="93"/>
      <c r="FG58" s="93"/>
      <c r="FH58" s="93"/>
      <c r="FI58" s="93"/>
      <c r="FJ58" s="93"/>
      <c r="FK58" s="93"/>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c r="IE58" s="93"/>
      <c r="IF58" s="93"/>
      <c r="IG58" s="93"/>
      <c r="IH58" s="93"/>
      <c r="II58" s="93"/>
      <c r="IJ58" s="93"/>
      <c r="IK58" s="93"/>
      <c r="IL58" s="93"/>
      <c r="IM58" s="93"/>
      <c r="IN58" s="93"/>
      <c r="IO58" s="93"/>
      <c r="IP58" s="93"/>
      <c r="IQ58" s="93"/>
      <c r="IR58" s="93"/>
      <c r="IS58" s="93"/>
      <c r="IT58" s="93"/>
      <c r="IU58" s="93"/>
    </row>
    <row r="59" ht="12.75" customHeight="1">
      <c r="A59" s="73" t="s">
        <v>116</v>
      </c>
      <c r="B59" s="74"/>
      <c r="C59" s="74"/>
      <c r="D59" s="74"/>
      <c r="E59" s="75"/>
      <c r="F59" s="76">
        <f>SUM(F6:F58)</f>
        <v>7239.33</v>
      </c>
      <c r="G59" s="77"/>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ht="12.75" customHeight="1">
      <c r="A60" s="73" t="s">
        <v>117</v>
      </c>
      <c r="B60" s="74"/>
      <c r="C60" s="74"/>
      <c r="D60" s="74"/>
      <c r="E60" s="75"/>
      <c r="F60" s="78">
        <f>F59/12</f>
        <v>603.2775</v>
      </c>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ht="12.75" customHeight="1">
      <c r="A61" s="73" t="s">
        <v>118</v>
      </c>
      <c r="B61" s="74"/>
      <c r="C61" s="74"/>
      <c r="D61" s="74"/>
      <c r="E61" s="75"/>
      <c r="F61" s="79">
        <v>1.0</v>
      </c>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ht="12.75" customHeight="1">
      <c r="A62" s="73" t="s">
        <v>119</v>
      </c>
      <c r="B62" s="74"/>
      <c r="C62" s="74"/>
      <c r="D62" s="74"/>
      <c r="E62" s="75"/>
      <c r="F62" s="78">
        <f>ROUND((F60/F61),2)</f>
        <v>603.28</v>
      </c>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ht="14.25" customHeight="1">
      <c r="A63" s="49"/>
      <c r="C63" s="52"/>
      <c r="D63" s="52"/>
      <c r="E63" s="52"/>
      <c r="F63" s="33"/>
      <c r="G63" s="9"/>
      <c r="H63" s="93"/>
      <c r="I63" s="93"/>
      <c r="J63" s="93"/>
      <c r="K63" s="93"/>
      <c r="L63" s="93"/>
      <c r="M63" s="93"/>
      <c r="N63" s="93"/>
      <c r="O63" s="93"/>
      <c r="P63" s="93"/>
      <c r="Q63" s="93"/>
      <c r="R63" s="93"/>
      <c r="S63" s="93"/>
      <c r="T63" s="93"/>
      <c r="U63" s="93"/>
      <c r="V63" s="93"/>
      <c r="W63" s="93"/>
      <c r="X63" s="93"/>
      <c r="Y63" s="93"/>
      <c r="Z63" s="93"/>
      <c r="AA63" s="93"/>
      <c r="AB63" s="93"/>
      <c r="AC63" s="93"/>
      <c r="AD63" s="93"/>
      <c r="AE63" s="93"/>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c r="CN63" s="93"/>
      <c r="CO63" s="93"/>
      <c r="CP63" s="93"/>
      <c r="CQ63" s="93"/>
      <c r="CR63" s="93"/>
      <c r="CS63" s="93"/>
      <c r="CT63" s="93"/>
      <c r="CU63" s="93"/>
      <c r="CV63" s="93"/>
      <c r="CW63" s="93"/>
      <c r="CX63" s="93"/>
      <c r="CY63" s="93"/>
      <c r="CZ63" s="93"/>
      <c r="DA63" s="93"/>
      <c r="DB63" s="93"/>
      <c r="DC63" s="93"/>
      <c r="DD63" s="93"/>
      <c r="DE63" s="93"/>
      <c r="DF63" s="93"/>
      <c r="DG63" s="93"/>
      <c r="DH63" s="93"/>
      <c r="DI63" s="93"/>
      <c r="DJ63" s="93"/>
      <c r="DK63" s="93"/>
      <c r="DL63" s="93"/>
      <c r="DM63" s="93"/>
      <c r="DN63" s="93"/>
      <c r="DO63" s="93"/>
      <c r="DP63" s="93"/>
      <c r="DQ63" s="93"/>
      <c r="DR63" s="93"/>
      <c r="DS63" s="93"/>
      <c r="DT63" s="93"/>
      <c r="DU63" s="93"/>
      <c r="DV63" s="93"/>
      <c r="DW63" s="93"/>
      <c r="DX63" s="93"/>
      <c r="DY63" s="93"/>
      <c r="DZ63" s="93"/>
      <c r="EA63" s="93"/>
      <c r="EB63" s="93"/>
      <c r="EC63" s="93"/>
      <c r="ED63" s="93"/>
      <c r="EE63" s="93"/>
      <c r="EF63" s="93"/>
      <c r="EG63" s="93"/>
      <c r="EH63" s="93"/>
      <c r="EI63" s="93"/>
      <c r="EJ63" s="93"/>
      <c r="EK63" s="93"/>
      <c r="EL63" s="93"/>
      <c r="EM63" s="93"/>
      <c r="EN63" s="93"/>
      <c r="EO63" s="93"/>
      <c r="EP63" s="93"/>
      <c r="EQ63" s="93"/>
      <c r="ER63" s="93"/>
      <c r="ES63" s="93"/>
      <c r="ET63" s="93"/>
      <c r="EU63" s="93"/>
      <c r="EV63" s="93"/>
      <c r="EW63" s="93"/>
      <c r="EX63" s="93"/>
      <c r="EY63" s="93"/>
      <c r="EZ63" s="93"/>
      <c r="FA63" s="93"/>
      <c r="FB63" s="93"/>
      <c r="FC63" s="93"/>
      <c r="FD63" s="93"/>
      <c r="FE63" s="93"/>
      <c r="FF63" s="93"/>
      <c r="FG63" s="93"/>
      <c r="FH63" s="93"/>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c r="IE63" s="93"/>
      <c r="IF63" s="93"/>
      <c r="IG63" s="93"/>
      <c r="IH63" s="93"/>
      <c r="II63" s="93"/>
      <c r="IJ63" s="93"/>
      <c r="IK63" s="93"/>
      <c r="IL63" s="93"/>
      <c r="IM63" s="93"/>
      <c r="IN63" s="93"/>
      <c r="IO63" s="93"/>
      <c r="IP63" s="93"/>
      <c r="IQ63" s="93"/>
      <c r="IR63" s="93"/>
      <c r="IS63" s="93"/>
      <c r="IT63" s="93"/>
      <c r="IU63" s="93"/>
    </row>
    <row r="64" ht="38.25" customHeight="1">
      <c r="A64" s="35" t="s">
        <v>3</v>
      </c>
      <c r="B64" s="35" t="s">
        <v>77</v>
      </c>
      <c r="C64" s="35" t="s">
        <v>5</v>
      </c>
      <c r="D64" s="35" t="str">
        <f>D5</f>
        <v>QUANTIDADE ANUAL TIANGUÁ</v>
      </c>
      <c r="E64" s="35" t="s">
        <v>78</v>
      </c>
      <c r="F64" s="35" t="s">
        <v>115</v>
      </c>
      <c r="G64" s="33"/>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row>
    <row r="65" ht="26.25" customHeight="1">
      <c r="A65" s="81">
        <v>1.0</v>
      </c>
      <c r="B65" s="60" t="s">
        <v>79</v>
      </c>
      <c r="C65" s="82" t="s">
        <v>21</v>
      </c>
      <c r="D65" s="58">
        <v>1.0</v>
      </c>
      <c r="E65" s="48">
        <v>54.03</v>
      </c>
      <c r="F65" s="48">
        <f t="shared" ref="F65:F78" si="2">ROUND((D65*E65),2)</f>
        <v>54.03</v>
      </c>
      <c r="G65" s="33"/>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row>
    <row r="66" ht="15.0" customHeight="1">
      <c r="A66" s="81">
        <v>2.0</v>
      </c>
      <c r="B66" s="59" t="s">
        <v>80</v>
      </c>
      <c r="C66" s="58" t="s">
        <v>21</v>
      </c>
      <c r="D66" s="58">
        <v>3.0</v>
      </c>
      <c r="E66" s="48">
        <v>12.05</v>
      </c>
      <c r="F66" s="48">
        <f t="shared" si="2"/>
        <v>36.15</v>
      </c>
      <c r="G66" s="33"/>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row>
    <row r="67" ht="15.0" customHeight="1">
      <c r="A67" s="81">
        <v>3.0</v>
      </c>
      <c r="B67" s="34" t="s">
        <v>81</v>
      </c>
      <c r="C67" s="58" t="s">
        <v>21</v>
      </c>
      <c r="D67" s="58">
        <v>0.0</v>
      </c>
      <c r="E67" s="48">
        <v>19.69</v>
      </c>
      <c r="F67" s="48">
        <f t="shared" si="2"/>
        <v>0</v>
      </c>
      <c r="G67" s="33"/>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row>
    <row r="68" ht="15.0" customHeight="1">
      <c r="A68" s="81">
        <v>4.0</v>
      </c>
      <c r="B68" s="34" t="s">
        <v>81</v>
      </c>
      <c r="C68" s="58" t="s">
        <v>21</v>
      </c>
      <c r="D68" s="58">
        <v>0.0</v>
      </c>
      <c r="E68" s="48">
        <v>19.69</v>
      </c>
      <c r="F68" s="48">
        <f t="shared" si="2"/>
        <v>0</v>
      </c>
      <c r="G68" s="33"/>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row>
    <row r="69" ht="15.0" customHeight="1">
      <c r="A69" s="81">
        <v>5.0</v>
      </c>
      <c r="B69" s="60" t="s">
        <v>133</v>
      </c>
      <c r="C69" s="82" t="s">
        <v>21</v>
      </c>
      <c r="D69" s="58">
        <v>1.0</v>
      </c>
      <c r="E69" s="48">
        <v>123.1</v>
      </c>
      <c r="F69" s="48">
        <f t="shared" si="2"/>
        <v>123.1</v>
      </c>
      <c r="G69" s="33"/>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row>
    <row r="70" ht="15.0" customHeight="1">
      <c r="A70" s="81">
        <v>6.0</v>
      </c>
      <c r="B70" s="60" t="s">
        <v>134</v>
      </c>
      <c r="C70" s="82" t="s">
        <v>21</v>
      </c>
      <c r="D70" s="58">
        <v>1.0</v>
      </c>
      <c r="E70" s="48">
        <v>71.62</v>
      </c>
      <c r="F70" s="48">
        <f t="shared" si="2"/>
        <v>71.62</v>
      </c>
      <c r="G70" s="33"/>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row>
    <row r="71" ht="15.0" customHeight="1">
      <c r="A71" s="81">
        <v>7.0</v>
      </c>
      <c r="B71" s="65" t="s">
        <v>84</v>
      </c>
      <c r="C71" s="58" t="s">
        <v>21</v>
      </c>
      <c r="D71" s="58">
        <v>1.0</v>
      </c>
      <c r="E71" s="48">
        <v>27.3</v>
      </c>
      <c r="F71" s="48">
        <f t="shared" si="2"/>
        <v>27.3</v>
      </c>
      <c r="G71" s="33"/>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row>
    <row r="72" ht="25.5" customHeight="1">
      <c r="A72" s="81">
        <v>8.0</v>
      </c>
      <c r="B72" s="59" t="s">
        <v>85</v>
      </c>
      <c r="C72" s="58" t="s">
        <v>21</v>
      </c>
      <c r="D72" s="58">
        <v>1.0</v>
      </c>
      <c r="E72" s="48">
        <v>170.25</v>
      </c>
      <c r="F72" s="48">
        <f t="shared" si="2"/>
        <v>170.25</v>
      </c>
      <c r="G72" s="9"/>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c r="CN72" s="93"/>
      <c r="CO72" s="93"/>
      <c r="CP72" s="93"/>
      <c r="CQ72" s="93"/>
      <c r="CR72" s="93"/>
      <c r="CS72" s="93"/>
      <c r="CT72" s="93"/>
      <c r="CU72" s="93"/>
      <c r="CV72" s="93"/>
      <c r="CW72" s="93"/>
      <c r="CX72" s="93"/>
      <c r="CY72" s="93"/>
      <c r="CZ72" s="93"/>
      <c r="DA72" s="93"/>
      <c r="DB72" s="93"/>
      <c r="DC72" s="93"/>
      <c r="DD72" s="93"/>
      <c r="DE72" s="93"/>
      <c r="DF72" s="93"/>
      <c r="DG72" s="93"/>
      <c r="DH72" s="93"/>
      <c r="DI72" s="93"/>
      <c r="DJ72" s="93"/>
      <c r="DK72" s="93"/>
      <c r="DL72" s="93"/>
      <c r="DM72" s="93"/>
      <c r="DN72" s="93"/>
      <c r="DO72" s="93"/>
      <c r="DP72" s="93"/>
      <c r="DQ72" s="93"/>
      <c r="DR72" s="93"/>
      <c r="DS72" s="93"/>
      <c r="DT72" s="93"/>
      <c r="DU72" s="93"/>
      <c r="DV72" s="93"/>
      <c r="DW72" s="93"/>
      <c r="DX72" s="93"/>
      <c r="DY72" s="93"/>
      <c r="DZ72" s="93"/>
      <c r="EA72" s="93"/>
      <c r="EB72" s="93"/>
      <c r="EC72" s="93"/>
      <c r="ED72" s="93"/>
      <c r="EE72" s="93"/>
      <c r="EF72" s="93"/>
      <c r="EG72" s="93"/>
      <c r="EH72" s="93"/>
      <c r="EI72" s="93"/>
      <c r="EJ72" s="93"/>
      <c r="EK72" s="93"/>
      <c r="EL72" s="93"/>
      <c r="EM72" s="93"/>
      <c r="EN72" s="93"/>
      <c r="EO72" s="93"/>
      <c r="EP72" s="93"/>
      <c r="EQ72" s="93"/>
      <c r="ER72" s="93"/>
      <c r="ES72" s="93"/>
      <c r="ET72" s="93"/>
      <c r="EU72" s="93"/>
      <c r="EV72" s="93"/>
      <c r="EW72" s="93"/>
      <c r="EX72" s="93"/>
      <c r="EY72" s="93"/>
      <c r="EZ72" s="93"/>
      <c r="FA72" s="93"/>
      <c r="FB72" s="93"/>
      <c r="FC72" s="93"/>
      <c r="FD72" s="93"/>
      <c r="FE72" s="93"/>
      <c r="FF72" s="93"/>
      <c r="FG72" s="93"/>
      <c r="FH72" s="93"/>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c r="IE72" s="93"/>
      <c r="IF72" s="93"/>
      <c r="IG72" s="93"/>
      <c r="IH72" s="93"/>
      <c r="II72" s="93"/>
      <c r="IJ72" s="93"/>
      <c r="IK72" s="93"/>
      <c r="IL72" s="93"/>
      <c r="IM72" s="93"/>
      <c r="IN72" s="93"/>
      <c r="IO72" s="93"/>
      <c r="IP72" s="93"/>
      <c r="IQ72" s="93"/>
      <c r="IR72" s="93"/>
      <c r="IS72" s="93"/>
      <c r="IT72" s="93"/>
      <c r="IU72" s="93"/>
    </row>
    <row r="73" ht="15.0" customHeight="1">
      <c r="A73" s="81">
        <v>9.0</v>
      </c>
      <c r="B73" s="60" t="s">
        <v>86</v>
      </c>
      <c r="C73" s="58" t="s">
        <v>21</v>
      </c>
      <c r="D73" s="58">
        <v>2.0</v>
      </c>
      <c r="E73" s="48">
        <v>10.87</v>
      </c>
      <c r="F73" s="48">
        <f t="shared" si="2"/>
        <v>21.74</v>
      </c>
      <c r="G73" s="33"/>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row>
    <row r="74" ht="15.0" customHeight="1">
      <c r="A74" s="81">
        <v>10.0</v>
      </c>
      <c r="B74" s="65" t="s">
        <v>87</v>
      </c>
      <c r="C74" s="58" t="s">
        <v>21</v>
      </c>
      <c r="D74" s="58">
        <v>2.0</v>
      </c>
      <c r="E74" s="48">
        <v>25.79</v>
      </c>
      <c r="F74" s="48">
        <f t="shared" si="2"/>
        <v>51.58</v>
      </c>
      <c r="G74" s="33"/>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row>
    <row r="75" ht="25.5" customHeight="1">
      <c r="A75" s="81">
        <v>11.0</v>
      </c>
      <c r="B75" s="60" t="s">
        <v>88</v>
      </c>
      <c r="C75" s="82" t="s">
        <v>21</v>
      </c>
      <c r="D75" s="58">
        <v>2.0</v>
      </c>
      <c r="E75" s="48">
        <v>36.75</v>
      </c>
      <c r="F75" s="48">
        <f t="shared" si="2"/>
        <v>73.5</v>
      </c>
      <c r="G75" s="33"/>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row>
    <row r="76" ht="24.0" customHeight="1">
      <c r="A76" s="81">
        <v>12.0</v>
      </c>
      <c r="B76" s="60" t="s">
        <v>89</v>
      </c>
      <c r="C76" s="82" t="s">
        <v>21</v>
      </c>
      <c r="D76" s="58">
        <v>2.0</v>
      </c>
      <c r="E76" s="48">
        <v>36.75</v>
      </c>
      <c r="F76" s="48">
        <f t="shared" si="2"/>
        <v>73.5</v>
      </c>
      <c r="G76" s="33"/>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row>
    <row r="77" ht="12.75" customHeight="1">
      <c r="A77" s="81">
        <v>13.0</v>
      </c>
      <c r="B77" s="60" t="s">
        <v>90</v>
      </c>
      <c r="C77" s="82" t="s">
        <v>21</v>
      </c>
      <c r="D77" s="58">
        <v>0.0</v>
      </c>
      <c r="E77" s="48">
        <v>62.47</v>
      </c>
      <c r="F77" s="48">
        <f t="shared" si="2"/>
        <v>0</v>
      </c>
      <c r="G77" s="33"/>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row>
    <row r="78" ht="26.25" customHeight="1">
      <c r="A78" s="81">
        <v>14.0</v>
      </c>
      <c r="B78" s="60" t="s">
        <v>91</v>
      </c>
      <c r="C78" s="82" t="s">
        <v>92</v>
      </c>
      <c r="D78" s="58">
        <v>0.0</v>
      </c>
      <c r="E78" s="48">
        <v>107.65</v>
      </c>
      <c r="F78" s="48">
        <f t="shared" si="2"/>
        <v>0</v>
      </c>
      <c r="G78" s="33"/>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row>
    <row r="79" ht="12.75" customHeight="1">
      <c r="A79" s="73" t="s">
        <v>120</v>
      </c>
      <c r="B79" s="74"/>
      <c r="C79" s="74"/>
      <c r="D79" s="74"/>
      <c r="E79" s="75"/>
      <c r="F79" s="78">
        <f>SUM(F73:F78)</f>
        <v>220.32</v>
      </c>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ht="12.75" customHeight="1">
      <c r="A80" s="73" t="s">
        <v>121</v>
      </c>
      <c r="B80" s="74"/>
      <c r="C80" s="74"/>
      <c r="D80" s="74"/>
      <c r="E80" s="75"/>
      <c r="F80" s="78">
        <f>F79/12</f>
        <v>18.36</v>
      </c>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ht="12.75" customHeight="1">
      <c r="A81" s="73" t="s">
        <v>118</v>
      </c>
      <c r="B81" s="74"/>
      <c r="C81" s="74"/>
      <c r="D81" s="74"/>
      <c r="E81" s="75"/>
      <c r="F81" s="80">
        <f>F61</f>
        <v>1</v>
      </c>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ht="12.75" customHeight="1">
      <c r="A82" s="73" t="s">
        <v>119</v>
      </c>
      <c r="B82" s="74"/>
      <c r="C82" s="74"/>
      <c r="D82" s="74"/>
      <c r="E82" s="75"/>
      <c r="F82" s="78">
        <f>ROUND((F80/F81),2)</f>
        <v>18.36</v>
      </c>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c r="BO82" s="33"/>
      <c r="BP82" s="33"/>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c r="DP82" s="33"/>
      <c r="DQ82" s="33"/>
      <c r="DR82" s="33"/>
      <c r="DS82" s="33"/>
      <c r="DT82" s="33"/>
      <c r="DU82" s="33"/>
      <c r="DV82" s="33"/>
      <c r="DW82" s="33"/>
      <c r="DX82" s="33"/>
      <c r="DY82" s="33"/>
      <c r="DZ82" s="33"/>
      <c r="EA82" s="33"/>
      <c r="EB82" s="33"/>
      <c r="EC82" s="33"/>
      <c r="ED82" s="33"/>
      <c r="EE82" s="33"/>
      <c r="EF82" s="33"/>
      <c r="EG82" s="33"/>
      <c r="EH82" s="33"/>
      <c r="EI82" s="33"/>
      <c r="EJ82" s="33"/>
      <c r="EK82" s="33"/>
      <c r="EL82" s="33"/>
      <c r="EM82" s="33"/>
      <c r="EN82" s="33"/>
      <c r="EO82" s="33"/>
      <c r="EP82" s="33"/>
      <c r="EQ82" s="33"/>
      <c r="ER82" s="33"/>
      <c r="ES82" s="33"/>
      <c r="ET82" s="33"/>
      <c r="EU82" s="33"/>
      <c r="EV82" s="33"/>
      <c r="EW82" s="33"/>
      <c r="EX82" s="33"/>
      <c r="EY82" s="33"/>
      <c r="EZ82" s="33"/>
      <c r="FA82" s="33"/>
      <c r="FB82" s="33"/>
      <c r="FC82" s="33"/>
      <c r="FD82" s="33"/>
      <c r="FE82" s="33"/>
      <c r="FF82" s="33"/>
      <c r="FG82" s="33"/>
      <c r="FH82" s="33"/>
      <c r="FI82" s="33"/>
      <c r="FJ82" s="33"/>
      <c r="FK82" s="33"/>
      <c r="FL82" s="33"/>
      <c r="FM82" s="33"/>
      <c r="FN82" s="33"/>
      <c r="FO82" s="33"/>
      <c r="FP82" s="33"/>
      <c r="FQ82" s="33"/>
      <c r="FR82" s="33"/>
      <c r="FS82" s="33"/>
      <c r="FT82" s="33"/>
      <c r="FU82" s="33"/>
      <c r="FV82" s="33"/>
      <c r="FW82" s="33"/>
      <c r="FX82" s="33"/>
      <c r="FY82" s="33"/>
      <c r="FZ82" s="33"/>
      <c r="GA82" s="33"/>
      <c r="GB82" s="33"/>
      <c r="GC82" s="33"/>
      <c r="GD82" s="33"/>
      <c r="GE82" s="33"/>
      <c r="GF82" s="33"/>
      <c r="GG82" s="33"/>
      <c r="GH82" s="33"/>
      <c r="GI82" s="33"/>
      <c r="GJ82" s="33"/>
      <c r="GK82" s="33"/>
      <c r="GL82" s="33"/>
      <c r="GM82" s="33"/>
      <c r="GN82" s="33"/>
      <c r="GO82" s="33"/>
      <c r="GP82" s="33"/>
      <c r="GQ82" s="33"/>
      <c r="GR82" s="33"/>
      <c r="GS82" s="33"/>
      <c r="GT82" s="33"/>
      <c r="GU82" s="33"/>
      <c r="GV82" s="33"/>
      <c r="GW82" s="33"/>
      <c r="GX82" s="33"/>
      <c r="GY82" s="33"/>
      <c r="GZ82" s="33"/>
      <c r="HA82" s="33"/>
      <c r="HB82" s="33"/>
      <c r="HC82" s="33"/>
      <c r="HD82" s="33"/>
      <c r="HE82" s="33"/>
      <c r="HF82" s="33"/>
      <c r="HG82" s="33"/>
      <c r="HH82" s="33"/>
      <c r="HI82" s="33"/>
      <c r="HJ82" s="33"/>
      <c r="HK82" s="33"/>
      <c r="HL82" s="33"/>
      <c r="HM82" s="33"/>
      <c r="HN82" s="33"/>
      <c r="HO82" s="33"/>
      <c r="HP82" s="33"/>
      <c r="HQ82" s="33"/>
      <c r="HR82" s="33"/>
      <c r="HS82" s="33"/>
      <c r="HT82" s="33"/>
      <c r="HU82" s="33"/>
      <c r="HV82" s="33"/>
      <c r="HW82" s="33"/>
      <c r="HX82" s="33"/>
      <c r="HY82" s="33"/>
      <c r="HZ82" s="33"/>
      <c r="IA82" s="33"/>
      <c r="IB82" s="33"/>
      <c r="IC82" s="33"/>
      <c r="ID82" s="33"/>
      <c r="IE82" s="33"/>
      <c r="IF82" s="33"/>
      <c r="IG82" s="33"/>
      <c r="IH82" s="33"/>
      <c r="II82" s="33"/>
      <c r="IJ82" s="33"/>
      <c r="IK82" s="33"/>
      <c r="IL82" s="33"/>
      <c r="IM82" s="33"/>
      <c r="IN82" s="33"/>
      <c r="IO82" s="33"/>
      <c r="IP82" s="33"/>
      <c r="IQ82" s="33"/>
      <c r="IR82" s="33"/>
      <c r="IS82" s="33"/>
      <c r="IT82" s="33"/>
      <c r="IU82" s="33"/>
    </row>
    <row r="83" ht="14.25" customHeight="1">
      <c r="A83" s="40"/>
      <c r="B83" s="9"/>
      <c r="C83" s="42"/>
      <c r="D83" s="42"/>
      <c r="E83" s="42"/>
      <c r="F83" s="33"/>
      <c r="G83" s="9"/>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c r="BE83" s="93"/>
      <c r="BF83" s="93"/>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c r="CN83" s="93"/>
      <c r="CO83" s="93"/>
      <c r="CP83" s="93"/>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c r="DP83" s="93"/>
      <c r="DQ83" s="93"/>
      <c r="DR83" s="93"/>
      <c r="DS83" s="93"/>
      <c r="DT83" s="93"/>
      <c r="DU83" s="93"/>
      <c r="DV83" s="93"/>
      <c r="DW83" s="93"/>
      <c r="DX83" s="93"/>
      <c r="DY83" s="93"/>
      <c r="DZ83" s="93"/>
      <c r="EA83" s="93"/>
      <c r="EB83" s="93"/>
      <c r="EC83" s="93"/>
      <c r="ED83" s="93"/>
      <c r="EE83" s="93"/>
      <c r="EF83" s="93"/>
      <c r="EG83" s="93"/>
      <c r="EH83" s="93"/>
      <c r="EI83" s="93"/>
      <c r="EJ83" s="93"/>
      <c r="EK83" s="93"/>
      <c r="EL83" s="93"/>
      <c r="EM83" s="93"/>
      <c r="EN83" s="93"/>
      <c r="EO83" s="93"/>
      <c r="EP83" s="93"/>
      <c r="EQ83" s="93"/>
      <c r="ER83" s="93"/>
      <c r="ES83" s="93"/>
      <c r="ET83" s="93"/>
      <c r="EU83" s="93"/>
      <c r="EV83" s="93"/>
      <c r="EW83" s="93"/>
      <c r="EX83" s="93"/>
      <c r="EY83" s="93"/>
      <c r="EZ83" s="93"/>
      <c r="FA83" s="93"/>
      <c r="FB83" s="93"/>
      <c r="FC83" s="93"/>
      <c r="FD83" s="93"/>
      <c r="FE83" s="93"/>
      <c r="FF83" s="93"/>
      <c r="FG83" s="93"/>
      <c r="FH83" s="93"/>
      <c r="FI83" s="93"/>
      <c r="FJ83" s="93"/>
      <c r="FK83" s="93"/>
      <c r="FL83" s="93"/>
      <c r="FM83" s="93"/>
      <c r="FN83" s="93"/>
      <c r="FO83" s="93"/>
      <c r="FP83" s="93"/>
      <c r="FQ83" s="93"/>
      <c r="FR83" s="93"/>
      <c r="FS83" s="93"/>
      <c r="FT83" s="93"/>
      <c r="FU83" s="93"/>
      <c r="FV83" s="93"/>
      <c r="FW83" s="93"/>
      <c r="FX83" s="93"/>
      <c r="FY83" s="93"/>
      <c r="FZ83" s="93"/>
      <c r="GA83" s="93"/>
      <c r="GB83" s="93"/>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c r="HI83" s="93"/>
      <c r="HJ83" s="93"/>
      <c r="HK83" s="93"/>
      <c r="HL83" s="93"/>
      <c r="HM83" s="93"/>
      <c r="HN83" s="93"/>
      <c r="HO83" s="93"/>
      <c r="HP83" s="93"/>
      <c r="HQ83" s="93"/>
      <c r="HR83" s="93"/>
      <c r="HS83" s="93"/>
      <c r="HT83" s="93"/>
      <c r="HU83" s="93"/>
      <c r="HV83" s="93"/>
      <c r="HW83" s="93"/>
      <c r="HX83" s="93"/>
      <c r="HY83" s="93"/>
      <c r="HZ83" s="93"/>
      <c r="IA83" s="93"/>
      <c r="IB83" s="93"/>
      <c r="IC83" s="93"/>
      <c r="ID83" s="93"/>
      <c r="IE83" s="93"/>
      <c r="IF83" s="93"/>
      <c r="IG83" s="93"/>
      <c r="IH83" s="93"/>
      <c r="II83" s="93"/>
      <c r="IJ83" s="93"/>
      <c r="IK83" s="93"/>
      <c r="IL83" s="93"/>
      <c r="IM83" s="93"/>
      <c r="IN83" s="93"/>
      <c r="IO83" s="93"/>
      <c r="IP83" s="93"/>
      <c r="IQ83" s="93"/>
      <c r="IR83" s="93"/>
      <c r="IS83" s="93"/>
      <c r="IT83" s="93"/>
      <c r="IU83" s="93"/>
    </row>
    <row r="84" ht="38.25" customHeight="1">
      <c r="A84" s="35" t="s">
        <v>3</v>
      </c>
      <c r="B84" s="35" t="s">
        <v>135</v>
      </c>
      <c r="C84" s="35" t="s">
        <v>5</v>
      </c>
      <c r="D84" s="35" t="s">
        <v>174</v>
      </c>
      <c r="E84" s="35" t="s">
        <v>78</v>
      </c>
      <c r="F84" s="35" t="s">
        <v>6</v>
      </c>
      <c r="G84" s="83" t="s">
        <v>123</v>
      </c>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c r="BJ84" s="37"/>
      <c r="BK84" s="37"/>
      <c r="BL84" s="37"/>
      <c r="BM84" s="37"/>
      <c r="BN84" s="37"/>
      <c r="BO84" s="37"/>
      <c r="BP84" s="37"/>
      <c r="BQ84" s="37"/>
      <c r="BR84" s="37"/>
      <c r="BS84" s="37"/>
      <c r="BT84" s="37"/>
      <c r="BU84" s="37"/>
      <c r="BV84" s="37"/>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row>
    <row r="85" ht="39.0" customHeight="1">
      <c r="A85" s="81">
        <v>1.0</v>
      </c>
      <c r="B85" s="60" t="s">
        <v>94</v>
      </c>
      <c r="C85" s="82" t="s">
        <v>21</v>
      </c>
      <c r="D85" s="58">
        <v>0.0</v>
      </c>
      <c r="E85" s="48">
        <v>7151.93</v>
      </c>
      <c r="F85" s="78">
        <f t="shared" ref="F85:F96" si="3">ROUND((D85*E85),2)</f>
        <v>0</v>
      </c>
      <c r="G85" s="78">
        <f t="shared" ref="G85:G96" si="4">(F85-(F85*0.1))/5</f>
        <v>0</v>
      </c>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row>
    <row r="86" ht="26.25" customHeight="1">
      <c r="A86" s="81">
        <v>2.0</v>
      </c>
      <c r="B86" s="60" t="s">
        <v>95</v>
      </c>
      <c r="C86" s="82" t="s">
        <v>21</v>
      </c>
      <c r="D86" s="58">
        <v>1.0</v>
      </c>
      <c r="E86" s="48">
        <v>490.61</v>
      </c>
      <c r="F86" s="78">
        <f t="shared" si="3"/>
        <v>490.61</v>
      </c>
      <c r="G86" s="78">
        <f t="shared" si="4"/>
        <v>88.3098</v>
      </c>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c r="BJ86" s="37"/>
      <c r="BK86" s="37"/>
      <c r="BL86" s="37"/>
      <c r="BM86" s="37"/>
      <c r="BN86" s="37"/>
      <c r="BO86" s="37"/>
      <c r="BP86" s="37"/>
      <c r="BQ86" s="37"/>
      <c r="BR86" s="37"/>
      <c r="BS86" s="37"/>
      <c r="BT86" s="37"/>
      <c r="BU86" s="37"/>
      <c r="BV86" s="37"/>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row>
    <row r="87" ht="38.25" customHeight="1">
      <c r="A87" s="81">
        <v>3.0</v>
      </c>
      <c r="B87" s="84" t="s">
        <v>96</v>
      </c>
      <c r="C87" s="85" t="s">
        <v>21</v>
      </c>
      <c r="D87" s="86">
        <v>0.0</v>
      </c>
      <c r="E87" s="87">
        <v>1051.9</v>
      </c>
      <c r="F87" s="78">
        <f t="shared" si="3"/>
        <v>0</v>
      </c>
      <c r="G87" s="78">
        <f t="shared" si="4"/>
        <v>0</v>
      </c>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row>
    <row r="88" ht="15.0" customHeight="1">
      <c r="A88" s="81">
        <v>4.0</v>
      </c>
      <c r="B88" s="60" t="s">
        <v>97</v>
      </c>
      <c r="C88" s="88" t="s">
        <v>21</v>
      </c>
      <c r="D88" s="58">
        <v>0.0</v>
      </c>
      <c r="E88" s="48">
        <v>198.67</v>
      </c>
      <c r="F88" s="78">
        <f t="shared" si="3"/>
        <v>0</v>
      </c>
      <c r="G88" s="78">
        <f t="shared" si="4"/>
        <v>0</v>
      </c>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c r="BJ88" s="37"/>
      <c r="BK88" s="37"/>
      <c r="BL88" s="37"/>
      <c r="BM88" s="37"/>
      <c r="BN88" s="37"/>
      <c r="BO88" s="37"/>
      <c r="BP88" s="37"/>
      <c r="BQ88" s="37"/>
      <c r="BR88" s="37"/>
      <c r="BS88" s="37"/>
      <c r="BT88" s="37"/>
      <c r="BU88" s="37"/>
      <c r="BV88" s="37"/>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row>
    <row r="89" ht="27.0" customHeight="1">
      <c r="A89" s="81">
        <v>5.0</v>
      </c>
      <c r="B89" s="60" t="s">
        <v>98</v>
      </c>
      <c r="C89" s="82" t="s">
        <v>21</v>
      </c>
      <c r="D89" s="58">
        <v>0.0</v>
      </c>
      <c r="E89" s="48">
        <v>2618.75</v>
      </c>
      <c r="F89" s="78">
        <f t="shared" si="3"/>
        <v>0</v>
      </c>
      <c r="G89" s="78">
        <f t="shared" si="4"/>
        <v>0</v>
      </c>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row>
    <row r="90" ht="12.75" customHeight="1">
      <c r="A90" s="81">
        <v>6.0</v>
      </c>
      <c r="B90" s="80" t="s">
        <v>99</v>
      </c>
      <c r="C90" s="82" t="s">
        <v>21</v>
      </c>
      <c r="D90" s="58">
        <v>1.0</v>
      </c>
      <c r="E90" s="48">
        <v>2272.06</v>
      </c>
      <c r="F90" s="78">
        <f t="shared" si="3"/>
        <v>2272.06</v>
      </c>
      <c r="G90" s="78">
        <f t="shared" si="4"/>
        <v>408.9708</v>
      </c>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c r="BJ90" s="37"/>
      <c r="BK90" s="37"/>
      <c r="BL90" s="37"/>
      <c r="BM90" s="37"/>
      <c r="BN90" s="37"/>
      <c r="BO90" s="37"/>
      <c r="BP90" s="37"/>
      <c r="BQ90" s="37"/>
      <c r="BR90" s="37"/>
      <c r="BS90" s="37"/>
      <c r="BT90" s="37"/>
      <c r="BU90" s="37"/>
      <c r="BV90" s="37"/>
      <c r="BW90" s="37"/>
      <c r="BX90" s="37"/>
      <c r="BY90" s="37"/>
      <c r="BZ90" s="37"/>
      <c r="CA90" s="37"/>
      <c r="CB90" s="37"/>
      <c r="CC90" s="37"/>
      <c r="CD90" s="37"/>
      <c r="CE90" s="37"/>
      <c r="CF90" s="37"/>
      <c r="CG90" s="37"/>
      <c r="CH90" s="37"/>
      <c r="CI90" s="37"/>
      <c r="CJ90" s="37"/>
      <c r="CK90" s="37"/>
      <c r="CL90" s="37"/>
      <c r="CM90" s="37"/>
      <c r="CN90" s="37"/>
      <c r="CO90" s="37"/>
      <c r="CP90" s="37"/>
      <c r="CQ90" s="37"/>
      <c r="CR90" s="37"/>
      <c r="CS90" s="37"/>
      <c r="CT90" s="37"/>
      <c r="CU90" s="37"/>
      <c r="CV90" s="37"/>
      <c r="CW90" s="37"/>
      <c r="CX90" s="37"/>
      <c r="CY90" s="37"/>
      <c r="CZ90" s="37"/>
      <c r="DA90" s="37"/>
      <c r="DB90" s="37"/>
      <c r="DC90" s="37"/>
      <c r="DD90" s="37"/>
      <c r="DE90" s="37"/>
      <c r="DF90" s="37"/>
      <c r="DG90" s="37"/>
      <c r="DH90" s="37"/>
      <c r="DI90" s="37"/>
      <c r="DJ90" s="37"/>
      <c r="DK90" s="37"/>
      <c r="DL90" s="37"/>
      <c r="DM90" s="37"/>
      <c r="DN90" s="37"/>
      <c r="DO90" s="37"/>
      <c r="DP90" s="37"/>
      <c r="DQ90" s="37"/>
      <c r="DR90" s="37"/>
      <c r="DS90" s="37"/>
      <c r="DT90" s="37"/>
      <c r="DU90" s="37"/>
      <c r="DV90" s="37"/>
      <c r="DW90" s="37"/>
      <c r="DX90" s="37"/>
      <c r="DY90" s="37"/>
      <c r="DZ90" s="37"/>
      <c r="EA90" s="37"/>
      <c r="EB90" s="37"/>
      <c r="EC90" s="37"/>
      <c r="ED90" s="37"/>
      <c r="EE90" s="37"/>
      <c r="EF90" s="37"/>
      <c r="EG90" s="37"/>
      <c r="EH90" s="37"/>
      <c r="EI90" s="37"/>
      <c r="EJ90" s="37"/>
      <c r="EK90" s="37"/>
      <c r="EL90" s="37"/>
      <c r="EM90" s="37"/>
      <c r="EN90" s="37"/>
      <c r="EO90" s="37"/>
      <c r="EP90" s="37"/>
      <c r="EQ90" s="37"/>
      <c r="ER90" s="37"/>
      <c r="ES90" s="37"/>
      <c r="ET90" s="37"/>
      <c r="EU90" s="37"/>
      <c r="EV90" s="37"/>
      <c r="EW90" s="37"/>
      <c r="EX90" s="37"/>
      <c r="EY90" s="37"/>
      <c r="EZ90" s="37"/>
      <c r="FA90" s="37"/>
      <c r="FB90" s="37"/>
      <c r="FC90" s="37"/>
      <c r="FD90" s="37"/>
      <c r="FE90" s="37"/>
      <c r="FF90" s="37"/>
      <c r="FG90" s="37"/>
      <c r="FH90" s="37"/>
      <c r="FI90" s="37"/>
      <c r="FJ90" s="37"/>
      <c r="FK90" s="37"/>
      <c r="FL90" s="37"/>
      <c r="FM90" s="37"/>
      <c r="FN90" s="37"/>
      <c r="FO90" s="37"/>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c r="GT90" s="37"/>
      <c r="GU90" s="37"/>
      <c r="GV90" s="37"/>
      <c r="GW90" s="37"/>
      <c r="GX90" s="37"/>
      <c r="GY90" s="37"/>
      <c r="GZ90" s="37"/>
      <c r="HA90" s="37"/>
      <c r="HB90" s="37"/>
      <c r="HC90" s="37"/>
      <c r="HD90" s="37"/>
      <c r="HE90" s="37"/>
      <c r="HF90" s="37"/>
      <c r="HG90" s="37"/>
      <c r="HH90" s="37"/>
      <c r="HI90" s="37"/>
      <c r="HJ90" s="37"/>
      <c r="HK90" s="37"/>
      <c r="HL90" s="37"/>
      <c r="HM90" s="37"/>
      <c r="HN90" s="37"/>
      <c r="HO90" s="37"/>
      <c r="HP90" s="37"/>
      <c r="HQ90" s="37"/>
      <c r="HR90" s="37"/>
      <c r="HS90" s="37"/>
      <c r="HT90" s="37"/>
      <c r="HU90" s="37"/>
      <c r="HV90" s="37"/>
      <c r="HW90" s="37"/>
      <c r="HX90" s="37"/>
      <c r="HY90" s="37"/>
      <c r="HZ90" s="37"/>
      <c r="IA90" s="37"/>
      <c r="IB90" s="37"/>
      <c r="IC90" s="37"/>
      <c r="ID90" s="37"/>
      <c r="IE90" s="37"/>
      <c r="IF90" s="37"/>
      <c r="IG90" s="37"/>
      <c r="IH90" s="37"/>
      <c r="II90" s="37"/>
      <c r="IJ90" s="37"/>
      <c r="IK90" s="37"/>
      <c r="IL90" s="37"/>
      <c r="IM90" s="37"/>
      <c r="IN90" s="37"/>
      <c r="IO90" s="37"/>
      <c r="IP90" s="37"/>
      <c r="IQ90" s="37"/>
      <c r="IR90" s="37"/>
      <c r="IS90" s="37"/>
      <c r="IT90" s="37"/>
      <c r="IU90" s="37"/>
    </row>
    <row r="91" ht="12.75" customHeight="1">
      <c r="A91" s="81">
        <v>7.0</v>
      </c>
      <c r="B91" s="80" t="s">
        <v>100</v>
      </c>
      <c r="C91" s="82" t="s">
        <v>21</v>
      </c>
      <c r="D91" s="58">
        <v>0.0</v>
      </c>
      <c r="E91" s="12">
        <v>2533.07</v>
      </c>
      <c r="F91" s="78">
        <f t="shared" si="3"/>
        <v>0</v>
      </c>
      <c r="G91" s="78">
        <f t="shared" si="4"/>
        <v>0</v>
      </c>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c r="BJ91" s="37"/>
      <c r="BK91" s="37"/>
      <c r="BL91" s="37"/>
      <c r="BM91" s="37"/>
      <c r="BN91" s="37"/>
      <c r="BO91" s="37"/>
      <c r="BP91" s="37"/>
      <c r="BQ91" s="37"/>
      <c r="BR91" s="37"/>
      <c r="BS91" s="37"/>
      <c r="BT91" s="37"/>
      <c r="BU91" s="37"/>
      <c r="BV91" s="37"/>
      <c r="BW91" s="37"/>
      <c r="BX91" s="37"/>
      <c r="BY91" s="37"/>
      <c r="BZ91" s="37"/>
      <c r="CA91" s="37"/>
      <c r="CB91" s="37"/>
      <c r="CC91" s="37"/>
      <c r="CD91" s="37"/>
      <c r="CE91" s="37"/>
      <c r="CF91" s="37"/>
      <c r="CG91" s="37"/>
      <c r="CH91" s="37"/>
      <c r="CI91" s="37"/>
      <c r="CJ91" s="37"/>
      <c r="CK91" s="37"/>
      <c r="CL91" s="37"/>
      <c r="CM91" s="37"/>
      <c r="CN91" s="37"/>
      <c r="CO91" s="37"/>
      <c r="CP91" s="37"/>
      <c r="CQ91" s="37"/>
      <c r="CR91" s="37"/>
      <c r="CS91" s="37"/>
      <c r="CT91" s="37"/>
      <c r="CU91" s="37"/>
      <c r="CV91" s="37"/>
      <c r="CW91" s="37"/>
      <c r="CX91" s="37"/>
      <c r="CY91" s="37"/>
      <c r="CZ91" s="37"/>
      <c r="DA91" s="37"/>
      <c r="DB91" s="37"/>
      <c r="DC91" s="37"/>
      <c r="DD91" s="37"/>
      <c r="DE91" s="37"/>
      <c r="DF91" s="37"/>
      <c r="DG91" s="37"/>
      <c r="DH91" s="37"/>
      <c r="DI91" s="37"/>
      <c r="DJ91" s="37"/>
      <c r="DK91" s="37"/>
      <c r="DL91" s="37"/>
      <c r="DM91" s="37"/>
      <c r="DN91" s="37"/>
      <c r="DO91" s="37"/>
      <c r="DP91" s="37"/>
      <c r="DQ91" s="37"/>
      <c r="DR91" s="37"/>
      <c r="DS91" s="37"/>
      <c r="DT91" s="37"/>
      <c r="DU91" s="37"/>
      <c r="DV91" s="37"/>
      <c r="DW91" s="37"/>
      <c r="DX91" s="37"/>
      <c r="DY91" s="37"/>
      <c r="DZ91" s="37"/>
      <c r="EA91" s="37"/>
      <c r="EB91" s="37"/>
      <c r="EC91" s="37"/>
      <c r="ED91" s="37"/>
      <c r="EE91" s="37"/>
      <c r="EF91" s="37"/>
      <c r="EG91" s="37"/>
      <c r="EH91" s="37"/>
      <c r="EI91" s="37"/>
      <c r="EJ91" s="37"/>
      <c r="EK91" s="37"/>
      <c r="EL91" s="37"/>
      <c r="EM91" s="37"/>
      <c r="EN91" s="37"/>
      <c r="EO91" s="37"/>
      <c r="EP91" s="37"/>
      <c r="EQ91" s="37"/>
      <c r="ER91" s="37"/>
      <c r="ES91" s="37"/>
      <c r="ET91" s="37"/>
      <c r="EU91" s="37"/>
      <c r="EV91" s="37"/>
      <c r="EW91" s="37"/>
      <c r="EX91" s="37"/>
      <c r="EY91" s="37"/>
      <c r="EZ91" s="37"/>
      <c r="FA91" s="37"/>
      <c r="FB91" s="37"/>
      <c r="FC91" s="37"/>
      <c r="FD91" s="37"/>
      <c r="FE91" s="37"/>
      <c r="FF91" s="37"/>
      <c r="FG91" s="37"/>
      <c r="FH91" s="37"/>
      <c r="FI91" s="37"/>
      <c r="FJ91" s="37"/>
      <c r="FK91" s="37"/>
      <c r="FL91" s="37"/>
      <c r="FM91" s="37"/>
      <c r="FN91" s="37"/>
      <c r="FO91" s="37"/>
      <c r="FP91" s="37"/>
      <c r="FQ91" s="37"/>
      <c r="FR91" s="37"/>
      <c r="FS91" s="37"/>
      <c r="FT91" s="37"/>
      <c r="FU91" s="37"/>
      <c r="FV91" s="37"/>
      <c r="FW91" s="37"/>
      <c r="FX91" s="37"/>
      <c r="FY91" s="37"/>
      <c r="FZ91" s="37"/>
      <c r="GA91" s="37"/>
      <c r="GB91" s="37"/>
      <c r="GC91" s="37"/>
      <c r="GD91" s="37"/>
      <c r="GE91" s="37"/>
      <c r="GF91" s="37"/>
      <c r="GG91" s="37"/>
      <c r="GH91" s="37"/>
      <c r="GI91" s="37"/>
      <c r="GJ91" s="37"/>
      <c r="GK91" s="37"/>
      <c r="GL91" s="37"/>
      <c r="GM91" s="37"/>
      <c r="GN91" s="37"/>
      <c r="GO91" s="37"/>
      <c r="GP91" s="37"/>
      <c r="GQ91" s="37"/>
      <c r="GR91" s="37"/>
      <c r="GS91" s="37"/>
      <c r="GT91" s="37"/>
      <c r="GU91" s="37"/>
      <c r="GV91" s="37"/>
      <c r="GW91" s="37"/>
      <c r="GX91" s="37"/>
      <c r="GY91" s="37"/>
      <c r="GZ91" s="37"/>
      <c r="HA91" s="37"/>
      <c r="HB91" s="37"/>
      <c r="HC91" s="37"/>
      <c r="HD91" s="37"/>
      <c r="HE91" s="37"/>
      <c r="HF91" s="37"/>
      <c r="HG91" s="37"/>
      <c r="HH91" s="37"/>
      <c r="HI91" s="37"/>
      <c r="HJ91" s="37"/>
      <c r="HK91" s="37"/>
      <c r="HL91" s="37"/>
      <c r="HM91" s="37"/>
      <c r="HN91" s="37"/>
      <c r="HO91" s="37"/>
      <c r="HP91" s="37"/>
      <c r="HQ91" s="37"/>
      <c r="HR91" s="37"/>
      <c r="HS91" s="37"/>
      <c r="HT91" s="37"/>
      <c r="HU91" s="37"/>
      <c r="HV91" s="37"/>
      <c r="HW91" s="37"/>
      <c r="HX91" s="37"/>
      <c r="HY91" s="37"/>
      <c r="HZ91" s="37"/>
      <c r="IA91" s="37"/>
      <c r="IB91" s="37"/>
      <c r="IC91" s="37"/>
      <c r="ID91" s="37"/>
      <c r="IE91" s="37"/>
      <c r="IF91" s="37"/>
      <c r="IG91" s="37"/>
      <c r="IH91" s="37"/>
      <c r="II91" s="37"/>
      <c r="IJ91" s="37"/>
      <c r="IK91" s="37"/>
      <c r="IL91" s="37"/>
      <c r="IM91" s="37"/>
      <c r="IN91" s="37"/>
      <c r="IO91" s="37"/>
      <c r="IP91" s="37"/>
      <c r="IQ91" s="37"/>
      <c r="IR91" s="37"/>
      <c r="IS91" s="37"/>
      <c r="IT91" s="37"/>
      <c r="IU91" s="37"/>
    </row>
    <row r="92" ht="15.0" customHeight="1">
      <c r="A92" s="81">
        <v>8.0</v>
      </c>
      <c r="B92" s="80" t="s">
        <v>101</v>
      </c>
      <c r="C92" s="82" t="s">
        <v>21</v>
      </c>
      <c r="D92" s="58">
        <v>0.0</v>
      </c>
      <c r="E92" s="48">
        <v>177.32</v>
      </c>
      <c r="F92" s="78">
        <f t="shared" si="3"/>
        <v>0</v>
      </c>
      <c r="G92" s="78">
        <f t="shared" si="4"/>
        <v>0</v>
      </c>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c r="DS92" s="37"/>
      <c r="DT92" s="37"/>
      <c r="DU92" s="37"/>
      <c r="DV92" s="37"/>
      <c r="DW92" s="37"/>
      <c r="DX92" s="37"/>
      <c r="DY92" s="37"/>
      <c r="DZ92" s="37"/>
      <c r="EA92" s="37"/>
      <c r="EB92" s="37"/>
      <c r="EC92" s="37"/>
      <c r="ED92" s="37"/>
      <c r="EE92" s="37"/>
      <c r="EF92" s="37"/>
      <c r="EG92" s="37"/>
      <c r="EH92" s="37"/>
      <c r="EI92" s="37"/>
      <c r="EJ92" s="37"/>
      <c r="EK92" s="37"/>
      <c r="EL92" s="37"/>
      <c r="EM92" s="37"/>
      <c r="EN92" s="37"/>
      <c r="EO92" s="37"/>
      <c r="EP92" s="37"/>
      <c r="EQ92" s="37"/>
      <c r="ER92" s="37"/>
      <c r="ES92" s="37"/>
      <c r="ET92" s="37"/>
      <c r="EU92" s="37"/>
      <c r="EV92" s="37"/>
      <c r="EW92" s="37"/>
      <c r="EX92" s="37"/>
      <c r="EY92" s="37"/>
      <c r="EZ92" s="37"/>
      <c r="FA92" s="37"/>
      <c r="FB92" s="37"/>
      <c r="FC92" s="37"/>
      <c r="FD92" s="37"/>
      <c r="FE92" s="37"/>
      <c r="FF92" s="37"/>
      <c r="FG92" s="37"/>
      <c r="FH92" s="37"/>
      <c r="FI92" s="37"/>
      <c r="FJ92" s="37"/>
      <c r="FK92" s="37"/>
      <c r="FL92" s="37"/>
      <c r="FM92" s="37"/>
      <c r="FN92" s="37"/>
      <c r="FO92" s="37"/>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c r="GT92" s="37"/>
      <c r="GU92" s="37"/>
      <c r="GV92" s="37"/>
      <c r="GW92" s="37"/>
      <c r="GX92" s="37"/>
      <c r="GY92" s="37"/>
      <c r="GZ92" s="37"/>
      <c r="HA92" s="37"/>
      <c r="HB92" s="37"/>
      <c r="HC92" s="37"/>
      <c r="HD92" s="37"/>
      <c r="HE92" s="37"/>
      <c r="HF92" s="37"/>
      <c r="HG92" s="37"/>
      <c r="HH92" s="37"/>
      <c r="HI92" s="37"/>
      <c r="HJ92" s="37"/>
      <c r="HK92" s="37"/>
      <c r="HL92" s="37"/>
      <c r="HM92" s="37"/>
      <c r="HN92" s="37"/>
      <c r="HO92" s="37"/>
      <c r="HP92" s="37"/>
      <c r="HQ92" s="37"/>
      <c r="HR92" s="37"/>
      <c r="HS92" s="37"/>
      <c r="HT92" s="37"/>
      <c r="HU92" s="37"/>
      <c r="HV92" s="37"/>
      <c r="HW92" s="37"/>
      <c r="HX92" s="37"/>
      <c r="HY92" s="37"/>
      <c r="HZ92" s="37"/>
      <c r="IA92" s="37"/>
      <c r="IB92" s="37"/>
      <c r="IC92" s="37"/>
      <c r="ID92" s="37"/>
      <c r="IE92" s="37"/>
      <c r="IF92" s="37"/>
      <c r="IG92" s="37"/>
      <c r="IH92" s="37"/>
      <c r="II92" s="37"/>
      <c r="IJ92" s="37"/>
      <c r="IK92" s="37"/>
      <c r="IL92" s="37"/>
      <c r="IM92" s="37"/>
      <c r="IN92" s="37"/>
      <c r="IO92" s="37"/>
      <c r="IP92" s="37"/>
      <c r="IQ92" s="37"/>
      <c r="IR92" s="37"/>
      <c r="IS92" s="37"/>
      <c r="IT92" s="37"/>
      <c r="IU92" s="37"/>
    </row>
    <row r="93" ht="15.0" customHeight="1">
      <c r="A93" s="81">
        <v>9.0</v>
      </c>
      <c r="B93" s="60" t="s">
        <v>102</v>
      </c>
      <c r="C93" s="82" t="s">
        <v>21</v>
      </c>
      <c r="D93" s="58">
        <v>0.0</v>
      </c>
      <c r="E93" s="48">
        <v>935.94</v>
      </c>
      <c r="F93" s="78">
        <f t="shared" si="3"/>
        <v>0</v>
      </c>
      <c r="G93" s="78">
        <f t="shared" si="4"/>
        <v>0</v>
      </c>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c r="BJ93" s="37"/>
      <c r="BK93" s="37"/>
      <c r="BL93" s="37"/>
      <c r="BM93" s="37"/>
      <c r="BN93" s="37"/>
      <c r="BO93" s="37"/>
      <c r="BP93" s="37"/>
      <c r="BQ93" s="37"/>
      <c r="BR93" s="37"/>
      <c r="BS93" s="37"/>
      <c r="BT93" s="37"/>
      <c r="BU93" s="37"/>
      <c r="BV93" s="37"/>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c r="DS93" s="37"/>
      <c r="DT93" s="37"/>
      <c r="DU93" s="37"/>
      <c r="DV93" s="37"/>
      <c r="DW93" s="37"/>
      <c r="DX93" s="37"/>
      <c r="DY93" s="37"/>
      <c r="DZ93" s="37"/>
      <c r="EA93" s="37"/>
      <c r="EB93" s="37"/>
      <c r="EC93" s="37"/>
      <c r="ED93" s="37"/>
      <c r="EE93" s="37"/>
      <c r="EF93" s="37"/>
      <c r="EG93" s="37"/>
      <c r="EH93" s="37"/>
      <c r="EI93" s="37"/>
      <c r="EJ93" s="37"/>
      <c r="EK93" s="37"/>
      <c r="EL93" s="37"/>
      <c r="EM93" s="37"/>
      <c r="EN93" s="37"/>
      <c r="EO93" s="37"/>
      <c r="EP93" s="37"/>
      <c r="EQ93" s="37"/>
      <c r="ER93" s="37"/>
      <c r="ES93" s="37"/>
      <c r="ET93" s="37"/>
      <c r="EU93" s="37"/>
      <c r="EV93" s="37"/>
      <c r="EW93" s="37"/>
      <c r="EX93" s="37"/>
      <c r="EY93" s="37"/>
      <c r="EZ93" s="37"/>
      <c r="FA93" s="37"/>
      <c r="FB93" s="37"/>
      <c r="FC93" s="37"/>
      <c r="FD93" s="37"/>
      <c r="FE93" s="37"/>
      <c r="FF93" s="37"/>
      <c r="FG93" s="37"/>
      <c r="FH93" s="37"/>
      <c r="FI93" s="37"/>
      <c r="FJ93" s="37"/>
      <c r="FK93" s="37"/>
      <c r="FL93" s="37"/>
      <c r="FM93" s="37"/>
      <c r="FN93" s="37"/>
      <c r="FO93" s="37"/>
      <c r="FP93" s="37"/>
      <c r="FQ93" s="37"/>
      <c r="FR93" s="37"/>
      <c r="FS93" s="37"/>
      <c r="FT93" s="37"/>
      <c r="FU93" s="37"/>
      <c r="FV93" s="37"/>
      <c r="FW93" s="37"/>
      <c r="FX93" s="37"/>
      <c r="FY93" s="37"/>
      <c r="FZ93" s="37"/>
      <c r="GA93" s="37"/>
      <c r="GB93" s="37"/>
      <c r="GC93" s="37"/>
      <c r="GD93" s="37"/>
      <c r="GE93" s="37"/>
      <c r="GF93" s="37"/>
      <c r="GG93" s="37"/>
      <c r="GH93" s="37"/>
      <c r="GI93" s="37"/>
      <c r="GJ93" s="37"/>
      <c r="GK93" s="37"/>
      <c r="GL93" s="37"/>
      <c r="GM93" s="37"/>
      <c r="GN93" s="37"/>
      <c r="GO93" s="37"/>
      <c r="GP93" s="37"/>
      <c r="GQ93" s="37"/>
      <c r="GR93" s="37"/>
      <c r="GS93" s="37"/>
      <c r="GT93" s="37"/>
      <c r="GU93" s="37"/>
      <c r="GV93" s="37"/>
      <c r="GW93" s="37"/>
      <c r="GX93" s="37"/>
      <c r="GY93" s="37"/>
      <c r="GZ93" s="37"/>
      <c r="HA93" s="37"/>
      <c r="HB93" s="37"/>
      <c r="HC93" s="37"/>
      <c r="HD93" s="37"/>
      <c r="HE93" s="37"/>
      <c r="HF93" s="37"/>
      <c r="HG93" s="37"/>
      <c r="HH93" s="37"/>
      <c r="HI93" s="37"/>
      <c r="HJ93" s="37"/>
      <c r="HK93" s="37"/>
      <c r="HL93" s="37"/>
      <c r="HM93" s="37"/>
      <c r="HN93" s="37"/>
      <c r="HO93" s="37"/>
      <c r="HP93" s="37"/>
      <c r="HQ93" s="37"/>
      <c r="HR93" s="37"/>
      <c r="HS93" s="37"/>
      <c r="HT93" s="37"/>
      <c r="HU93" s="37"/>
      <c r="HV93" s="37"/>
      <c r="HW93" s="37"/>
      <c r="HX93" s="37"/>
      <c r="HY93" s="37"/>
      <c r="HZ93" s="37"/>
      <c r="IA93" s="37"/>
      <c r="IB93" s="37"/>
      <c r="IC93" s="37"/>
      <c r="ID93" s="37"/>
      <c r="IE93" s="37"/>
      <c r="IF93" s="37"/>
      <c r="IG93" s="37"/>
      <c r="IH93" s="37"/>
      <c r="II93" s="37"/>
      <c r="IJ93" s="37"/>
      <c r="IK93" s="37"/>
      <c r="IL93" s="37"/>
      <c r="IM93" s="37"/>
      <c r="IN93" s="37"/>
      <c r="IO93" s="37"/>
      <c r="IP93" s="37"/>
      <c r="IQ93" s="37"/>
      <c r="IR93" s="37"/>
      <c r="IS93" s="37"/>
      <c r="IT93" s="37"/>
      <c r="IU93" s="37"/>
    </row>
    <row r="94" ht="15.0" customHeight="1">
      <c r="A94" s="81">
        <v>10.0</v>
      </c>
      <c r="B94" s="80" t="s">
        <v>103</v>
      </c>
      <c r="C94" s="82" t="s">
        <v>21</v>
      </c>
      <c r="D94" s="58">
        <v>0.0</v>
      </c>
      <c r="E94" s="48">
        <v>256.68</v>
      </c>
      <c r="F94" s="78">
        <f t="shared" si="3"/>
        <v>0</v>
      </c>
      <c r="G94" s="78">
        <f t="shared" si="4"/>
        <v>0</v>
      </c>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c r="DS94" s="37"/>
      <c r="DT94" s="37"/>
      <c r="DU94" s="37"/>
      <c r="DV94" s="37"/>
      <c r="DW94" s="37"/>
      <c r="DX94" s="37"/>
      <c r="DY94" s="37"/>
      <c r="DZ94" s="37"/>
      <c r="EA94" s="37"/>
      <c r="EB94" s="37"/>
      <c r="EC94" s="37"/>
      <c r="ED94" s="37"/>
      <c r="EE94" s="37"/>
      <c r="EF94" s="37"/>
      <c r="EG94" s="37"/>
      <c r="EH94" s="37"/>
      <c r="EI94" s="37"/>
      <c r="EJ94" s="37"/>
      <c r="EK94" s="37"/>
      <c r="EL94" s="37"/>
      <c r="EM94" s="37"/>
      <c r="EN94" s="37"/>
      <c r="EO94" s="37"/>
      <c r="EP94" s="37"/>
      <c r="EQ94" s="37"/>
      <c r="ER94" s="37"/>
      <c r="ES94" s="37"/>
      <c r="ET94" s="37"/>
      <c r="EU94" s="37"/>
      <c r="EV94" s="37"/>
      <c r="EW94" s="37"/>
      <c r="EX94" s="37"/>
      <c r="EY94" s="37"/>
      <c r="EZ94" s="37"/>
      <c r="FA94" s="37"/>
      <c r="FB94" s="37"/>
      <c r="FC94" s="37"/>
      <c r="FD94" s="37"/>
      <c r="FE94" s="37"/>
      <c r="FF94" s="37"/>
      <c r="FG94" s="37"/>
      <c r="FH94" s="37"/>
      <c r="FI94" s="37"/>
      <c r="FJ94" s="37"/>
      <c r="FK94" s="37"/>
      <c r="FL94" s="37"/>
      <c r="FM94" s="37"/>
      <c r="FN94" s="37"/>
      <c r="FO94" s="37"/>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c r="GT94" s="37"/>
      <c r="GU94" s="37"/>
      <c r="GV94" s="37"/>
      <c r="GW94" s="37"/>
      <c r="GX94" s="37"/>
      <c r="GY94" s="37"/>
      <c r="GZ94" s="37"/>
      <c r="HA94" s="37"/>
      <c r="HB94" s="37"/>
      <c r="HC94" s="37"/>
      <c r="HD94" s="37"/>
      <c r="HE94" s="37"/>
      <c r="HF94" s="37"/>
      <c r="HG94" s="37"/>
      <c r="HH94" s="37"/>
      <c r="HI94" s="37"/>
      <c r="HJ94" s="37"/>
      <c r="HK94" s="37"/>
      <c r="HL94" s="37"/>
      <c r="HM94" s="37"/>
      <c r="HN94" s="37"/>
      <c r="HO94" s="37"/>
      <c r="HP94" s="37"/>
      <c r="HQ94" s="37"/>
      <c r="HR94" s="37"/>
      <c r="HS94" s="37"/>
      <c r="HT94" s="37"/>
      <c r="HU94" s="37"/>
      <c r="HV94" s="37"/>
      <c r="HW94" s="37"/>
      <c r="HX94" s="37"/>
      <c r="HY94" s="37"/>
      <c r="HZ94" s="37"/>
      <c r="IA94" s="37"/>
      <c r="IB94" s="37"/>
      <c r="IC94" s="37"/>
      <c r="ID94" s="37"/>
      <c r="IE94" s="37"/>
      <c r="IF94" s="37"/>
      <c r="IG94" s="37"/>
      <c r="IH94" s="37"/>
      <c r="II94" s="37"/>
      <c r="IJ94" s="37"/>
      <c r="IK94" s="37"/>
      <c r="IL94" s="37"/>
      <c r="IM94" s="37"/>
      <c r="IN94" s="37"/>
      <c r="IO94" s="37"/>
      <c r="IP94" s="37"/>
      <c r="IQ94" s="37"/>
      <c r="IR94" s="37"/>
      <c r="IS94" s="37"/>
      <c r="IT94" s="37"/>
      <c r="IU94" s="37"/>
    </row>
    <row r="95" ht="15.0" customHeight="1">
      <c r="A95" s="81">
        <v>11.0</v>
      </c>
      <c r="B95" s="60" t="s">
        <v>104</v>
      </c>
      <c r="C95" s="82" t="s">
        <v>21</v>
      </c>
      <c r="D95" s="58">
        <v>0.0</v>
      </c>
      <c r="E95" s="48">
        <v>2457.89</v>
      </c>
      <c r="F95" s="78">
        <f t="shared" si="3"/>
        <v>0</v>
      </c>
      <c r="G95" s="78">
        <f t="shared" si="4"/>
        <v>0</v>
      </c>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c r="BJ95" s="37"/>
      <c r="BK95" s="37"/>
      <c r="BL95" s="37"/>
      <c r="BM95" s="37"/>
      <c r="BN95" s="37"/>
      <c r="BO95" s="37"/>
      <c r="BP95" s="37"/>
      <c r="BQ95" s="37"/>
      <c r="BR95" s="37"/>
      <c r="BS95" s="37"/>
      <c r="BT95" s="37"/>
      <c r="BU95" s="37"/>
      <c r="BV95" s="37"/>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c r="DS95" s="37"/>
      <c r="DT95" s="37"/>
      <c r="DU95" s="37"/>
      <c r="DV95" s="37"/>
      <c r="DW95" s="37"/>
      <c r="DX95" s="37"/>
      <c r="DY95" s="37"/>
      <c r="DZ95" s="37"/>
      <c r="EA95" s="37"/>
      <c r="EB95" s="37"/>
      <c r="EC95" s="37"/>
      <c r="ED95" s="37"/>
      <c r="EE95" s="37"/>
      <c r="EF95" s="37"/>
      <c r="EG95" s="37"/>
      <c r="EH95" s="37"/>
      <c r="EI95" s="37"/>
      <c r="EJ95" s="37"/>
      <c r="EK95" s="37"/>
      <c r="EL95" s="37"/>
      <c r="EM95" s="37"/>
      <c r="EN95" s="37"/>
      <c r="EO95" s="37"/>
      <c r="EP95" s="37"/>
      <c r="EQ95" s="37"/>
      <c r="ER95" s="37"/>
      <c r="ES95" s="37"/>
      <c r="ET95" s="37"/>
      <c r="EU95" s="37"/>
      <c r="EV95" s="37"/>
      <c r="EW95" s="37"/>
      <c r="EX95" s="37"/>
      <c r="EY95" s="37"/>
      <c r="EZ95" s="37"/>
      <c r="FA95" s="37"/>
      <c r="FB95" s="37"/>
      <c r="FC95" s="37"/>
      <c r="FD95" s="37"/>
      <c r="FE95" s="37"/>
      <c r="FF95" s="37"/>
      <c r="FG95" s="37"/>
      <c r="FH95" s="37"/>
      <c r="FI95" s="37"/>
      <c r="FJ95" s="37"/>
      <c r="FK95" s="37"/>
      <c r="FL95" s="37"/>
      <c r="FM95" s="37"/>
      <c r="FN95" s="37"/>
      <c r="FO95" s="37"/>
      <c r="FP95" s="37"/>
      <c r="FQ95" s="37"/>
      <c r="FR95" s="37"/>
      <c r="FS95" s="37"/>
      <c r="FT95" s="37"/>
      <c r="FU95" s="37"/>
      <c r="FV95" s="37"/>
      <c r="FW95" s="37"/>
      <c r="FX95" s="37"/>
      <c r="FY95" s="37"/>
      <c r="FZ95" s="37"/>
      <c r="GA95" s="37"/>
      <c r="GB95" s="37"/>
      <c r="GC95" s="37"/>
      <c r="GD95" s="37"/>
      <c r="GE95" s="37"/>
      <c r="GF95" s="37"/>
      <c r="GG95" s="37"/>
      <c r="GH95" s="37"/>
      <c r="GI95" s="37"/>
      <c r="GJ95" s="37"/>
      <c r="GK95" s="37"/>
      <c r="GL95" s="37"/>
      <c r="GM95" s="37"/>
      <c r="GN95" s="37"/>
      <c r="GO95" s="37"/>
      <c r="GP95" s="37"/>
      <c r="GQ95" s="37"/>
      <c r="GR95" s="37"/>
      <c r="GS95" s="37"/>
      <c r="GT95" s="37"/>
      <c r="GU95" s="37"/>
      <c r="GV95" s="37"/>
      <c r="GW95" s="37"/>
      <c r="GX95" s="37"/>
      <c r="GY95" s="37"/>
      <c r="GZ95" s="37"/>
      <c r="HA95" s="37"/>
      <c r="HB95" s="37"/>
      <c r="HC95" s="37"/>
      <c r="HD95" s="37"/>
      <c r="HE95" s="37"/>
      <c r="HF95" s="37"/>
      <c r="HG95" s="37"/>
      <c r="HH95" s="37"/>
      <c r="HI95" s="37"/>
      <c r="HJ95" s="37"/>
      <c r="HK95" s="37"/>
      <c r="HL95" s="37"/>
      <c r="HM95" s="37"/>
      <c r="HN95" s="37"/>
      <c r="HO95" s="37"/>
      <c r="HP95" s="37"/>
      <c r="HQ95" s="37"/>
      <c r="HR95" s="37"/>
      <c r="HS95" s="37"/>
      <c r="HT95" s="37"/>
      <c r="HU95" s="37"/>
      <c r="HV95" s="37"/>
      <c r="HW95" s="37"/>
      <c r="HX95" s="37"/>
      <c r="HY95" s="37"/>
      <c r="HZ95" s="37"/>
      <c r="IA95" s="37"/>
      <c r="IB95" s="37"/>
      <c r="IC95" s="37"/>
      <c r="ID95" s="37"/>
      <c r="IE95" s="37"/>
      <c r="IF95" s="37"/>
      <c r="IG95" s="37"/>
      <c r="IH95" s="37"/>
      <c r="II95" s="37"/>
      <c r="IJ95" s="37"/>
      <c r="IK95" s="37"/>
      <c r="IL95" s="37"/>
      <c r="IM95" s="37"/>
      <c r="IN95" s="37"/>
      <c r="IO95" s="37"/>
      <c r="IP95" s="37"/>
      <c r="IQ95" s="37"/>
      <c r="IR95" s="37"/>
      <c r="IS95" s="37"/>
      <c r="IT95" s="37"/>
      <c r="IU95" s="37"/>
    </row>
    <row r="96" ht="15.0" customHeight="1">
      <c r="A96" s="81">
        <v>12.0</v>
      </c>
      <c r="B96" s="60" t="s">
        <v>105</v>
      </c>
      <c r="C96" s="82" t="s">
        <v>21</v>
      </c>
      <c r="D96" s="58">
        <v>0.0</v>
      </c>
      <c r="E96" s="48">
        <v>1784.32</v>
      </c>
      <c r="F96" s="78">
        <f t="shared" si="3"/>
        <v>0</v>
      </c>
      <c r="G96" s="78">
        <f t="shared" si="4"/>
        <v>0</v>
      </c>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c r="BJ96" s="37"/>
      <c r="BK96" s="37"/>
      <c r="BL96" s="37"/>
      <c r="BM96" s="37"/>
      <c r="BN96" s="37"/>
      <c r="BO96" s="37"/>
      <c r="BP96" s="37"/>
      <c r="BQ96" s="37"/>
      <c r="BR96" s="37"/>
      <c r="BS96" s="37"/>
      <c r="BT96" s="37"/>
      <c r="BU96" s="37"/>
      <c r="BV96" s="37"/>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row>
    <row r="97" ht="12.75" customHeight="1">
      <c r="A97" s="89" t="s">
        <v>124</v>
      </c>
      <c r="B97" s="90"/>
      <c r="C97" s="90"/>
      <c r="D97" s="90"/>
      <c r="E97" s="90"/>
      <c r="F97" s="91"/>
      <c r="G97" s="78">
        <f>SUM((G80:G96),2)</f>
        <v>499.2806</v>
      </c>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ht="12.75" customHeight="1">
      <c r="A98" s="73" t="s">
        <v>125</v>
      </c>
      <c r="B98" s="74"/>
      <c r="C98" s="74"/>
      <c r="D98" s="74"/>
      <c r="E98" s="74"/>
      <c r="F98" s="75"/>
      <c r="G98" s="78">
        <f>G97/12</f>
        <v>41.60671667</v>
      </c>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ht="12.75" customHeight="1">
      <c r="A99" s="73" t="s">
        <v>118</v>
      </c>
      <c r="B99" s="74"/>
      <c r="C99" s="74"/>
      <c r="D99" s="74"/>
      <c r="E99" s="74"/>
      <c r="F99" s="75"/>
      <c r="G99" s="80">
        <f>F61</f>
        <v>1</v>
      </c>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ht="12.75" customHeight="1">
      <c r="A100" s="73" t="s">
        <v>119</v>
      </c>
      <c r="B100" s="74"/>
      <c r="C100" s="74"/>
      <c r="D100" s="74"/>
      <c r="E100" s="74"/>
      <c r="F100" s="75"/>
      <c r="G100" s="80">
        <f>ROUND((G98/G99),2)</f>
        <v>41.61</v>
      </c>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ht="12.75" customHeight="1">
      <c r="A101" s="49"/>
      <c r="B101" s="49"/>
      <c r="C101" s="49"/>
      <c r="D101" s="49"/>
      <c r="E101" s="49"/>
      <c r="F101" s="49"/>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ht="12.75" customHeight="1">
      <c r="A102" s="49" t="s">
        <v>106</v>
      </c>
      <c r="H102" s="49"/>
      <c r="L102" s="49"/>
      <c r="P102" s="49" t="s">
        <v>106</v>
      </c>
      <c r="T102" s="49" t="s">
        <v>106</v>
      </c>
      <c r="X102" s="49" t="s">
        <v>106</v>
      </c>
      <c r="AB102" s="49" t="s">
        <v>106</v>
      </c>
      <c r="AF102" s="49" t="s">
        <v>106</v>
      </c>
      <c r="AJ102" s="49" t="s">
        <v>106</v>
      </c>
      <c r="AN102" s="49" t="s">
        <v>106</v>
      </c>
      <c r="AR102" s="49" t="s">
        <v>106</v>
      </c>
      <c r="AV102" s="49" t="s">
        <v>106</v>
      </c>
      <c r="AZ102" s="49" t="s">
        <v>106</v>
      </c>
      <c r="BD102" s="49" t="s">
        <v>106</v>
      </c>
      <c r="BH102" s="49" t="s">
        <v>106</v>
      </c>
      <c r="BL102" s="49" t="s">
        <v>106</v>
      </c>
      <c r="BP102" s="49" t="s">
        <v>106</v>
      </c>
      <c r="BT102" s="49" t="s">
        <v>106</v>
      </c>
      <c r="BX102" s="49" t="s">
        <v>106</v>
      </c>
      <c r="CB102" s="49" t="s">
        <v>106</v>
      </c>
      <c r="CF102" s="49" t="s">
        <v>106</v>
      </c>
      <c r="CJ102" s="49" t="s">
        <v>106</v>
      </c>
      <c r="CN102" s="49" t="s">
        <v>106</v>
      </c>
      <c r="CR102" s="49" t="s">
        <v>106</v>
      </c>
      <c r="CV102" s="49" t="s">
        <v>106</v>
      </c>
      <c r="CZ102" s="49" t="s">
        <v>106</v>
      </c>
      <c r="DD102" s="49" t="s">
        <v>106</v>
      </c>
      <c r="DH102" s="49" t="s">
        <v>106</v>
      </c>
      <c r="DL102" s="49" t="s">
        <v>106</v>
      </c>
      <c r="DP102" s="49" t="s">
        <v>106</v>
      </c>
      <c r="DT102" s="49" t="s">
        <v>106</v>
      </c>
      <c r="DX102" s="49" t="s">
        <v>106</v>
      </c>
      <c r="EB102" s="49" t="s">
        <v>106</v>
      </c>
      <c r="EF102" s="49" t="s">
        <v>106</v>
      </c>
      <c r="EJ102" s="49" t="s">
        <v>106</v>
      </c>
      <c r="EN102" s="49" t="s">
        <v>106</v>
      </c>
      <c r="ER102" s="49" t="s">
        <v>106</v>
      </c>
      <c r="EV102" s="49" t="s">
        <v>106</v>
      </c>
      <c r="EZ102" s="49" t="s">
        <v>106</v>
      </c>
      <c r="FD102" s="49" t="s">
        <v>106</v>
      </c>
      <c r="FH102" s="49" t="s">
        <v>106</v>
      </c>
      <c r="FL102" s="49" t="s">
        <v>106</v>
      </c>
      <c r="FP102" s="49" t="s">
        <v>106</v>
      </c>
      <c r="FT102" s="49" t="s">
        <v>106</v>
      </c>
      <c r="FX102" s="49" t="s">
        <v>106</v>
      </c>
      <c r="GB102" s="49" t="s">
        <v>106</v>
      </c>
      <c r="GF102" s="49" t="s">
        <v>106</v>
      </c>
      <c r="GJ102" s="49" t="s">
        <v>106</v>
      </c>
      <c r="GN102" s="49" t="s">
        <v>106</v>
      </c>
      <c r="GR102" s="49" t="s">
        <v>106</v>
      </c>
      <c r="GV102" s="49" t="s">
        <v>106</v>
      </c>
      <c r="GZ102" s="49" t="s">
        <v>106</v>
      </c>
      <c r="HD102" s="49" t="s">
        <v>106</v>
      </c>
      <c r="HH102" s="49" t="s">
        <v>106</v>
      </c>
      <c r="HL102" s="49" t="s">
        <v>106</v>
      </c>
      <c r="HP102" s="49" t="s">
        <v>106</v>
      </c>
      <c r="HT102" s="49" t="s">
        <v>106</v>
      </c>
      <c r="HX102" s="49" t="s">
        <v>106</v>
      </c>
      <c r="IB102" s="49" t="s">
        <v>106</v>
      </c>
      <c r="IF102" s="49" t="s">
        <v>106</v>
      </c>
      <c r="IJ102" s="49" t="s">
        <v>106</v>
      </c>
      <c r="IN102" s="49" t="s">
        <v>106</v>
      </c>
      <c r="IR102" s="49" t="s">
        <v>106</v>
      </c>
    </row>
    <row r="103" ht="14.25" customHeight="1">
      <c r="A103" s="50" t="s">
        <v>107</v>
      </c>
      <c r="H103" s="50"/>
      <c r="L103" s="50"/>
      <c r="P103" s="50" t="s">
        <v>107</v>
      </c>
      <c r="T103" s="50" t="s">
        <v>107</v>
      </c>
      <c r="X103" s="50" t="s">
        <v>107</v>
      </c>
      <c r="AB103" s="50" t="s">
        <v>107</v>
      </c>
      <c r="AF103" s="50" t="s">
        <v>107</v>
      </c>
      <c r="AJ103" s="50" t="s">
        <v>107</v>
      </c>
      <c r="AN103" s="50" t="s">
        <v>107</v>
      </c>
      <c r="AR103" s="50" t="s">
        <v>107</v>
      </c>
      <c r="AV103" s="50" t="s">
        <v>107</v>
      </c>
      <c r="AZ103" s="50" t="s">
        <v>107</v>
      </c>
      <c r="BD103" s="50" t="s">
        <v>107</v>
      </c>
      <c r="BH103" s="50" t="s">
        <v>107</v>
      </c>
      <c r="BL103" s="50" t="s">
        <v>107</v>
      </c>
      <c r="BP103" s="50" t="s">
        <v>107</v>
      </c>
      <c r="BT103" s="50" t="s">
        <v>107</v>
      </c>
      <c r="BX103" s="50" t="s">
        <v>107</v>
      </c>
      <c r="CB103" s="50" t="s">
        <v>107</v>
      </c>
      <c r="CF103" s="50" t="s">
        <v>107</v>
      </c>
      <c r="CJ103" s="50" t="s">
        <v>107</v>
      </c>
      <c r="CN103" s="50" t="s">
        <v>107</v>
      </c>
      <c r="CR103" s="50" t="s">
        <v>107</v>
      </c>
      <c r="CV103" s="50" t="s">
        <v>107</v>
      </c>
      <c r="CZ103" s="50" t="s">
        <v>107</v>
      </c>
      <c r="DD103" s="50" t="s">
        <v>107</v>
      </c>
      <c r="DH103" s="50" t="s">
        <v>107</v>
      </c>
      <c r="DL103" s="50" t="s">
        <v>107</v>
      </c>
      <c r="DP103" s="50" t="s">
        <v>107</v>
      </c>
      <c r="DT103" s="50" t="s">
        <v>107</v>
      </c>
      <c r="DX103" s="50" t="s">
        <v>107</v>
      </c>
      <c r="EB103" s="50" t="s">
        <v>107</v>
      </c>
      <c r="EF103" s="50" t="s">
        <v>107</v>
      </c>
      <c r="EJ103" s="50" t="s">
        <v>107</v>
      </c>
      <c r="EN103" s="50" t="s">
        <v>107</v>
      </c>
      <c r="ER103" s="50" t="s">
        <v>107</v>
      </c>
      <c r="EV103" s="50" t="s">
        <v>107</v>
      </c>
      <c r="EZ103" s="50" t="s">
        <v>107</v>
      </c>
      <c r="FD103" s="50" t="s">
        <v>107</v>
      </c>
      <c r="FH103" s="50" t="s">
        <v>107</v>
      </c>
      <c r="FL103" s="50" t="s">
        <v>107</v>
      </c>
      <c r="FP103" s="50" t="s">
        <v>107</v>
      </c>
      <c r="FT103" s="50" t="s">
        <v>107</v>
      </c>
      <c r="FX103" s="50" t="s">
        <v>107</v>
      </c>
      <c r="GB103" s="50" t="s">
        <v>107</v>
      </c>
      <c r="GF103" s="50" t="s">
        <v>107</v>
      </c>
      <c r="GJ103" s="50" t="s">
        <v>107</v>
      </c>
      <c r="GN103" s="50" t="s">
        <v>107</v>
      </c>
      <c r="GR103" s="50" t="s">
        <v>107</v>
      </c>
      <c r="GV103" s="50" t="s">
        <v>107</v>
      </c>
      <c r="GZ103" s="50" t="s">
        <v>107</v>
      </c>
      <c r="HD103" s="50" t="s">
        <v>107</v>
      </c>
      <c r="HH103" s="50" t="s">
        <v>107</v>
      </c>
      <c r="HL103" s="50" t="s">
        <v>107</v>
      </c>
      <c r="HP103" s="50" t="s">
        <v>107</v>
      </c>
      <c r="HT103" s="50" t="s">
        <v>107</v>
      </c>
      <c r="HX103" s="50" t="s">
        <v>107</v>
      </c>
      <c r="IB103" s="50" t="s">
        <v>107</v>
      </c>
      <c r="IF103" s="50" t="s">
        <v>107</v>
      </c>
      <c r="IJ103" s="50" t="s">
        <v>107</v>
      </c>
      <c r="IN103" s="50" t="s">
        <v>107</v>
      </c>
      <c r="IR103" s="50" t="s">
        <v>107</v>
      </c>
    </row>
    <row r="104" ht="13.5" customHeight="1">
      <c r="A104" s="50" t="s">
        <v>108</v>
      </c>
      <c r="H104" s="50"/>
      <c r="L104" s="50"/>
      <c r="P104" s="50" t="s">
        <v>108</v>
      </c>
      <c r="T104" s="50" t="s">
        <v>108</v>
      </c>
      <c r="X104" s="50" t="s">
        <v>108</v>
      </c>
      <c r="AB104" s="50" t="s">
        <v>108</v>
      </c>
      <c r="AF104" s="50" t="s">
        <v>108</v>
      </c>
      <c r="AJ104" s="50" t="s">
        <v>108</v>
      </c>
      <c r="AN104" s="50" t="s">
        <v>108</v>
      </c>
      <c r="AR104" s="50" t="s">
        <v>108</v>
      </c>
      <c r="AV104" s="50" t="s">
        <v>108</v>
      </c>
      <c r="AZ104" s="50" t="s">
        <v>108</v>
      </c>
      <c r="BD104" s="50" t="s">
        <v>108</v>
      </c>
      <c r="BH104" s="50" t="s">
        <v>108</v>
      </c>
      <c r="BL104" s="50" t="s">
        <v>108</v>
      </c>
      <c r="BP104" s="50" t="s">
        <v>108</v>
      </c>
      <c r="BT104" s="50" t="s">
        <v>108</v>
      </c>
      <c r="BX104" s="50" t="s">
        <v>108</v>
      </c>
      <c r="CB104" s="50" t="s">
        <v>108</v>
      </c>
      <c r="CF104" s="50" t="s">
        <v>108</v>
      </c>
      <c r="CJ104" s="50" t="s">
        <v>108</v>
      </c>
      <c r="CN104" s="50" t="s">
        <v>108</v>
      </c>
      <c r="CR104" s="50" t="s">
        <v>108</v>
      </c>
      <c r="CV104" s="50" t="s">
        <v>108</v>
      </c>
      <c r="CZ104" s="50" t="s">
        <v>108</v>
      </c>
      <c r="DD104" s="50" t="s">
        <v>108</v>
      </c>
      <c r="DH104" s="50" t="s">
        <v>108</v>
      </c>
      <c r="DL104" s="50" t="s">
        <v>108</v>
      </c>
      <c r="DP104" s="50" t="s">
        <v>108</v>
      </c>
      <c r="DT104" s="50" t="s">
        <v>108</v>
      </c>
      <c r="DX104" s="50" t="s">
        <v>108</v>
      </c>
      <c r="EB104" s="50" t="s">
        <v>108</v>
      </c>
      <c r="EF104" s="50" t="s">
        <v>108</v>
      </c>
      <c r="EJ104" s="50" t="s">
        <v>108</v>
      </c>
      <c r="EN104" s="50" t="s">
        <v>108</v>
      </c>
      <c r="ER104" s="50" t="s">
        <v>108</v>
      </c>
      <c r="EV104" s="50" t="s">
        <v>108</v>
      </c>
      <c r="EZ104" s="50" t="s">
        <v>108</v>
      </c>
      <c r="FD104" s="50" t="s">
        <v>108</v>
      </c>
      <c r="FH104" s="50" t="s">
        <v>108</v>
      </c>
      <c r="FL104" s="50" t="s">
        <v>108</v>
      </c>
      <c r="FP104" s="50" t="s">
        <v>108</v>
      </c>
      <c r="FT104" s="50" t="s">
        <v>108</v>
      </c>
      <c r="FX104" s="50" t="s">
        <v>108</v>
      </c>
      <c r="GB104" s="50" t="s">
        <v>108</v>
      </c>
      <c r="GF104" s="50" t="s">
        <v>108</v>
      </c>
      <c r="GJ104" s="50" t="s">
        <v>108</v>
      </c>
      <c r="GN104" s="50" t="s">
        <v>108</v>
      </c>
      <c r="GR104" s="50" t="s">
        <v>108</v>
      </c>
      <c r="GV104" s="50" t="s">
        <v>108</v>
      </c>
      <c r="GZ104" s="50" t="s">
        <v>108</v>
      </c>
      <c r="HD104" s="50" t="s">
        <v>108</v>
      </c>
      <c r="HH104" s="50" t="s">
        <v>108</v>
      </c>
      <c r="HL104" s="50" t="s">
        <v>108</v>
      </c>
      <c r="HP104" s="50" t="s">
        <v>108</v>
      </c>
      <c r="HT104" s="50" t="s">
        <v>108</v>
      </c>
      <c r="HX104" s="50" t="s">
        <v>108</v>
      </c>
      <c r="IB104" s="50" t="s">
        <v>108</v>
      </c>
      <c r="IF104" s="50" t="s">
        <v>108</v>
      </c>
      <c r="IJ104" s="50" t="s">
        <v>108</v>
      </c>
      <c r="IN104" s="50" t="s">
        <v>108</v>
      </c>
      <c r="IR104" s="50" t="s">
        <v>108</v>
      </c>
    </row>
    <row r="105" ht="14.25" customHeight="1">
      <c r="A105" s="50" t="s">
        <v>126</v>
      </c>
      <c r="H105" s="50"/>
      <c r="L105" s="50"/>
      <c r="P105" s="50" t="s">
        <v>126</v>
      </c>
      <c r="T105" s="50" t="s">
        <v>126</v>
      </c>
      <c r="X105" s="50" t="s">
        <v>126</v>
      </c>
      <c r="AB105" s="50" t="s">
        <v>126</v>
      </c>
      <c r="AF105" s="50" t="s">
        <v>126</v>
      </c>
      <c r="AJ105" s="50" t="s">
        <v>126</v>
      </c>
      <c r="AN105" s="50" t="s">
        <v>126</v>
      </c>
      <c r="AR105" s="50" t="s">
        <v>126</v>
      </c>
      <c r="AV105" s="50" t="s">
        <v>126</v>
      </c>
      <c r="AZ105" s="50" t="s">
        <v>126</v>
      </c>
      <c r="BD105" s="50" t="s">
        <v>126</v>
      </c>
      <c r="BH105" s="50" t="s">
        <v>126</v>
      </c>
      <c r="BL105" s="50" t="s">
        <v>126</v>
      </c>
      <c r="BP105" s="50" t="s">
        <v>126</v>
      </c>
      <c r="BT105" s="50" t="s">
        <v>126</v>
      </c>
      <c r="BX105" s="50" t="s">
        <v>126</v>
      </c>
      <c r="CB105" s="50" t="s">
        <v>126</v>
      </c>
      <c r="CF105" s="50" t="s">
        <v>126</v>
      </c>
      <c r="CJ105" s="50" t="s">
        <v>126</v>
      </c>
      <c r="CN105" s="50" t="s">
        <v>126</v>
      </c>
      <c r="CR105" s="50" t="s">
        <v>126</v>
      </c>
      <c r="CV105" s="50" t="s">
        <v>126</v>
      </c>
      <c r="CZ105" s="50" t="s">
        <v>126</v>
      </c>
      <c r="DD105" s="50" t="s">
        <v>126</v>
      </c>
      <c r="DH105" s="50" t="s">
        <v>126</v>
      </c>
      <c r="DL105" s="50" t="s">
        <v>126</v>
      </c>
      <c r="DP105" s="50" t="s">
        <v>126</v>
      </c>
      <c r="DT105" s="50" t="s">
        <v>126</v>
      </c>
      <c r="DX105" s="50" t="s">
        <v>126</v>
      </c>
      <c r="EB105" s="50" t="s">
        <v>126</v>
      </c>
      <c r="EF105" s="50" t="s">
        <v>126</v>
      </c>
      <c r="EJ105" s="50" t="s">
        <v>126</v>
      </c>
      <c r="EN105" s="50" t="s">
        <v>126</v>
      </c>
      <c r="ER105" s="50" t="s">
        <v>126</v>
      </c>
      <c r="EV105" s="50" t="s">
        <v>126</v>
      </c>
      <c r="EZ105" s="50" t="s">
        <v>126</v>
      </c>
      <c r="FD105" s="50" t="s">
        <v>126</v>
      </c>
      <c r="FH105" s="50" t="s">
        <v>126</v>
      </c>
      <c r="FL105" s="50" t="s">
        <v>126</v>
      </c>
      <c r="FP105" s="50" t="s">
        <v>126</v>
      </c>
      <c r="FT105" s="50" t="s">
        <v>126</v>
      </c>
      <c r="FX105" s="50" t="s">
        <v>126</v>
      </c>
      <c r="GB105" s="50" t="s">
        <v>126</v>
      </c>
      <c r="GF105" s="50" t="s">
        <v>126</v>
      </c>
      <c r="GJ105" s="50" t="s">
        <v>126</v>
      </c>
      <c r="GN105" s="50" t="s">
        <v>126</v>
      </c>
      <c r="GR105" s="50" t="s">
        <v>126</v>
      </c>
      <c r="GV105" s="50" t="s">
        <v>126</v>
      </c>
      <c r="GZ105" s="50" t="s">
        <v>126</v>
      </c>
      <c r="HD105" s="50" t="s">
        <v>126</v>
      </c>
      <c r="HH105" s="50" t="s">
        <v>126</v>
      </c>
      <c r="HL105" s="50" t="s">
        <v>126</v>
      </c>
      <c r="HP105" s="50" t="s">
        <v>126</v>
      </c>
      <c r="HT105" s="50" t="s">
        <v>126</v>
      </c>
      <c r="HX105" s="50" t="s">
        <v>126</v>
      </c>
      <c r="IB105" s="50" t="s">
        <v>126</v>
      </c>
      <c r="IF105" s="50" t="s">
        <v>126</v>
      </c>
      <c r="IJ105" s="50" t="s">
        <v>126</v>
      </c>
      <c r="IN105" s="50" t="s">
        <v>126</v>
      </c>
      <c r="IR105" s="50" t="s">
        <v>126</v>
      </c>
    </row>
    <row r="106" ht="15.0" customHeight="1">
      <c r="A106" s="49" t="s">
        <v>109</v>
      </c>
      <c r="B106" s="33"/>
      <c r="C106" s="52"/>
      <c r="D106" s="52"/>
      <c r="E106" s="52"/>
      <c r="F106" s="33"/>
      <c r="G106" s="33"/>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c r="BJ106" s="37"/>
      <c r="BK106" s="37"/>
      <c r="BL106" s="37"/>
      <c r="BM106" s="37"/>
      <c r="BN106" s="37"/>
      <c r="BO106" s="37"/>
      <c r="BP106" s="37"/>
      <c r="BQ106" s="37"/>
      <c r="BR106" s="37"/>
      <c r="BS106" s="37"/>
      <c r="BT106" s="37"/>
      <c r="BU106" s="37"/>
      <c r="BV106" s="37"/>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row>
    <row r="107" ht="15.0" customHeight="1">
      <c r="A107" s="49" t="s">
        <v>110</v>
      </c>
      <c r="B107" s="33"/>
      <c r="C107" s="52"/>
      <c r="D107" s="52"/>
      <c r="E107" s="52"/>
      <c r="F107" s="33"/>
      <c r="G107" s="33"/>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c r="BJ107" s="37"/>
      <c r="BK107" s="37"/>
      <c r="BL107" s="37"/>
      <c r="BM107" s="37"/>
      <c r="BN107" s="37"/>
      <c r="BO107" s="37"/>
      <c r="BP107" s="37"/>
      <c r="BQ107" s="37"/>
      <c r="BR107" s="37"/>
      <c r="BS107" s="37"/>
      <c r="BT107" s="37"/>
      <c r="BU107" s="37"/>
      <c r="BV107" s="37"/>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row>
    <row r="108" ht="15.0" customHeight="1">
      <c r="A108" s="49" t="s">
        <v>111</v>
      </c>
      <c r="B108" s="33"/>
      <c r="C108" s="52"/>
      <c r="D108" s="52"/>
      <c r="E108" s="52"/>
      <c r="F108" s="33"/>
      <c r="G108" s="33"/>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row>
    <row r="109" ht="14.25" customHeight="1">
      <c r="A109" s="40"/>
      <c r="B109" s="9"/>
      <c r="C109" s="42"/>
      <c r="D109" s="42"/>
      <c r="E109" s="42"/>
      <c r="F109" s="33"/>
      <c r="G109" s="9"/>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c r="GL109" s="93"/>
      <c r="GM109" s="93"/>
      <c r="GN109" s="93"/>
      <c r="GO109" s="93"/>
      <c r="GP109" s="93"/>
      <c r="GQ109" s="93"/>
      <c r="GR109" s="93"/>
      <c r="GS109" s="93"/>
      <c r="GT109" s="93"/>
      <c r="GU109" s="93"/>
      <c r="GV109" s="93"/>
      <c r="GW109" s="93"/>
      <c r="GX109" s="93"/>
      <c r="GY109" s="93"/>
      <c r="GZ109" s="93"/>
      <c r="HA109" s="93"/>
      <c r="HB109" s="93"/>
      <c r="HC109" s="93"/>
      <c r="HD109" s="93"/>
      <c r="HE109" s="93"/>
      <c r="HF109" s="93"/>
      <c r="HG109" s="93"/>
      <c r="HH109" s="93"/>
      <c r="HI109" s="93"/>
      <c r="HJ109" s="93"/>
      <c r="HK109" s="93"/>
      <c r="HL109" s="93"/>
      <c r="HM109" s="93"/>
      <c r="HN109" s="93"/>
      <c r="HO109" s="93"/>
      <c r="HP109" s="93"/>
      <c r="HQ109" s="93"/>
      <c r="HR109" s="93"/>
      <c r="HS109" s="93"/>
      <c r="HT109" s="93"/>
      <c r="HU109" s="93"/>
      <c r="HV109" s="93"/>
      <c r="HW109" s="93"/>
      <c r="HX109" s="93"/>
      <c r="HY109" s="93"/>
      <c r="HZ109" s="93"/>
      <c r="IA109" s="93"/>
      <c r="IB109" s="93"/>
      <c r="IC109" s="93"/>
      <c r="ID109" s="93"/>
      <c r="IE109" s="93"/>
      <c r="IF109" s="93"/>
      <c r="IG109" s="93"/>
      <c r="IH109" s="93"/>
      <c r="II109" s="93"/>
      <c r="IJ109" s="93"/>
      <c r="IK109" s="93"/>
      <c r="IL109" s="93"/>
      <c r="IM109" s="93"/>
      <c r="IN109" s="93"/>
      <c r="IO109" s="93"/>
      <c r="IP109" s="93"/>
      <c r="IQ109" s="93"/>
      <c r="IR109" s="93"/>
      <c r="IS109" s="93"/>
      <c r="IT109" s="93"/>
      <c r="IU109" s="93"/>
    </row>
    <row r="110" ht="14.25" customHeight="1">
      <c r="A110" s="40"/>
      <c r="B110" s="9"/>
      <c r="C110" s="42"/>
      <c r="D110" s="42"/>
      <c r="E110" s="42"/>
      <c r="F110" s="33"/>
      <c r="G110" s="9"/>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c r="GL110" s="93"/>
      <c r="GM110" s="93"/>
      <c r="GN110" s="93"/>
      <c r="GO110" s="93"/>
      <c r="GP110" s="93"/>
      <c r="GQ110" s="93"/>
      <c r="GR110" s="93"/>
      <c r="GS110" s="93"/>
      <c r="GT110" s="93"/>
      <c r="GU110" s="93"/>
      <c r="GV110" s="93"/>
      <c r="GW110" s="93"/>
      <c r="GX110" s="93"/>
      <c r="GY110" s="93"/>
      <c r="GZ110" s="93"/>
      <c r="HA110" s="93"/>
      <c r="HB110" s="93"/>
      <c r="HC110" s="93"/>
      <c r="HD110" s="93"/>
      <c r="HE110" s="93"/>
      <c r="HF110" s="93"/>
      <c r="HG110" s="93"/>
      <c r="HH110" s="93"/>
      <c r="HI110" s="93"/>
      <c r="HJ110" s="93"/>
      <c r="HK110" s="93"/>
      <c r="HL110" s="93"/>
      <c r="HM110" s="93"/>
      <c r="HN110" s="93"/>
      <c r="HO110" s="93"/>
      <c r="HP110" s="93"/>
      <c r="HQ110" s="93"/>
      <c r="HR110" s="93"/>
      <c r="HS110" s="93"/>
      <c r="HT110" s="93"/>
      <c r="HU110" s="93"/>
      <c r="HV110" s="93"/>
      <c r="HW110" s="93"/>
      <c r="HX110" s="93"/>
      <c r="HY110" s="93"/>
      <c r="HZ110" s="93"/>
      <c r="IA110" s="93"/>
      <c r="IB110" s="93"/>
      <c r="IC110" s="93"/>
      <c r="ID110" s="93"/>
      <c r="IE110" s="93"/>
      <c r="IF110" s="93"/>
      <c r="IG110" s="93"/>
      <c r="IH110" s="93"/>
      <c r="II110" s="93"/>
      <c r="IJ110" s="93"/>
      <c r="IK110" s="93"/>
      <c r="IL110" s="93"/>
      <c r="IM110" s="93"/>
      <c r="IN110" s="93"/>
      <c r="IO110" s="93"/>
      <c r="IP110" s="93"/>
      <c r="IQ110" s="93"/>
      <c r="IR110" s="93"/>
      <c r="IS110" s="93"/>
      <c r="IT110" s="93"/>
      <c r="IU110" s="93"/>
    </row>
    <row r="111" ht="14.25" customHeight="1">
      <c r="A111" s="40"/>
      <c r="B111" s="9"/>
      <c r="C111" s="42"/>
      <c r="D111" s="42"/>
      <c r="E111" s="42"/>
      <c r="F111" s="33"/>
      <c r="G111" s="9"/>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c r="GL111" s="93"/>
      <c r="GM111" s="93"/>
      <c r="GN111" s="93"/>
      <c r="GO111" s="93"/>
      <c r="GP111" s="93"/>
      <c r="GQ111" s="93"/>
      <c r="GR111" s="93"/>
      <c r="GS111" s="93"/>
      <c r="GT111" s="93"/>
      <c r="GU111" s="93"/>
      <c r="GV111" s="93"/>
      <c r="GW111" s="93"/>
      <c r="GX111" s="93"/>
      <c r="GY111" s="93"/>
      <c r="GZ111" s="93"/>
      <c r="HA111" s="93"/>
      <c r="HB111" s="93"/>
      <c r="HC111" s="93"/>
      <c r="HD111" s="93"/>
      <c r="HE111" s="93"/>
      <c r="HF111" s="93"/>
      <c r="HG111" s="93"/>
      <c r="HH111" s="93"/>
      <c r="HI111" s="93"/>
      <c r="HJ111" s="93"/>
      <c r="HK111" s="93"/>
      <c r="HL111" s="93"/>
      <c r="HM111" s="93"/>
      <c r="HN111" s="93"/>
      <c r="HO111" s="93"/>
      <c r="HP111" s="93"/>
      <c r="HQ111" s="93"/>
      <c r="HR111" s="93"/>
      <c r="HS111" s="93"/>
      <c r="HT111" s="93"/>
      <c r="HU111" s="93"/>
      <c r="HV111" s="93"/>
      <c r="HW111" s="93"/>
      <c r="HX111" s="93"/>
      <c r="HY111" s="93"/>
      <c r="HZ111" s="93"/>
      <c r="IA111" s="93"/>
      <c r="IB111" s="93"/>
      <c r="IC111" s="93"/>
      <c r="ID111" s="93"/>
      <c r="IE111" s="93"/>
      <c r="IF111" s="93"/>
      <c r="IG111" s="93"/>
      <c r="IH111" s="93"/>
      <c r="II111" s="93"/>
      <c r="IJ111" s="93"/>
      <c r="IK111" s="93"/>
      <c r="IL111" s="93"/>
      <c r="IM111" s="93"/>
      <c r="IN111" s="93"/>
      <c r="IO111" s="93"/>
      <c r="IP111" s="93"/>
      <c r="IQ111" s="93"/>
      <c r="IR111" s="93"/>
      <c r="IS111" s="93"/>
      <c r="IT111" s="93"/>
      <c r="IU111" s="93"/>
    </row>
    <row r="112" ht="14.25" customHeight="1">
      <c r="A112" s="40"/>
      <c r="B112" s="9"/>
      <c r="C112" s="42"/>
      <c r="D112" s="42"/>
      <c r="E112" s="42"/>
      <c r="F112" s="33"/>
      <c r="G112" s="9"/>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row>
    <row r="113" ht="14.25" customHeight="1">
      <c r="A113" s="40"/>
      <c r="B113" s="9"/>
      <c r="C113" s="42"/>
      <c r="D113" s="42"/>
      <c r="E113" s="42"/>
      <c r="F113" s="33"/>
      <c r="G113" s="9"/>
      <c r="H113" s="93"/>
      <c r="I113" s="93"/>
      <c r="J113" s="93"/>
      <c r="K113" s="93"/>
      <c r="L113" s="93"/>
      <c r="M113" s="93"/>
      <c r="N113" s="93"/>
      <c r="O113" s="93"/>
      <c r="P113" s="93"/>
      <c r="Q113" s="93"/>
      <c r="R113" s="93"/>
      <c r="S113" s="93"/>
      <c r="T113" s="93"/>
      <c r="U113" s="93"/>
      <c r="V113" s="93"/>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c r="GL113" s="93"/>
      <c r="GM113" s="93"/>
      <c r="GN113" s="93"/>
      <c r="GO113" s="93"/>
      <c r="GP113" s="93"/>
      <c r="GQ113" s="93"/>
      <c r="GR113" s="93"/>
      <c r="GS113" s="93"/>
      <c r="GT113" s="93"/>
      <c r="GU113" s="93"/>
      <c r="GV113" s="93"/>
      <c r="GW113" s="93"/>
      <c r="GX113" s="93"/>
      <c r="GY113" s="93"/>
      <c r="GZ113" s="93"/>
      <c r="HA113" s="93"/>
      <c r="HB113" s="93"/>
      <c r="HC113" s="93"/>
      <c r="HD113" s="93"/>
      <c r="HE113" s="93"/>
      <c r="HF113" s="93"/>
      <c r="HG113" s="93"/>
      <c r="HH113" s="93"/>
      <c r="HI113" s="93"/>
      <c r="HJ113" s="93"/>
      <c r="HK113" s="93"/>
      <c r="HL113" s="93"/>
      <c r="HM113" s="93"/>
      <c r="HN113" s="93"/>
      <c r="HO113" s="93"/>
      <c r="HP113" s="93"/>
      <c r="HQ113" s="93"/>
      <c r="HR113" s="93"/>
      <c r="HS113" s="93"/>
      <c r="HT113" s="93"/>
      <c r="HU113" s="93"/>
      <c r="HV113" s="93"/>
      <c r="HW113" s="93"/>
      <c r="HX113" s="93"/>
      <c r="HY113" s="93"/>
      <c r="HZ113" s="93"/>
      <c r="IA113" s="93"/>
      <c r="IB113" s="93"/>
      <c r="IC113" s="93"/>
      <c r="ID113" s="93"/>
      <c r="IE113" s="93"/>
      <c r="IF113" s="93"/>
      <c r="IG113" s="93"/>
      <c r="IH113" s="93"/>
      <c r="II113" s="93"/>
      <c r="IJ113" s="93"/>
      <c r="IK113" s="93"/>
      <c r="IL113" s="93"/>
      <c r="IM113" s="93"/>
      <c r="IN113" s="93"/>
      <c r="IO113" s="93"/>
      <c r="IP113" s="93"/>
      <c r="IQ113" s="93"/>
      <c r="IR113" s="93"/>
      <c r="IS113" s="93"/>
      <c r="IT113" s="93"/>
      <c r="IU113" s="93"/>
    </row>
    <row r="114" ht="14.25" customHeight="1">
      <c r="A114" s="40"/>
      <c r="B114" s="9"/>
      <c r="C114" s="42"/>
      <c r="D114" s="42"/>
      <c r="E114" s="42"/>
      <c r="F114" s="33"/>
      <c r="G114" s="9"/>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c r="IE114" s="93"/>
      <c r="IF114" s="93"/>
      <c r="IG114" s="93"/>
      <c r="IH114" s="93"/>
      <c r="II114" s="93"/>
      <c r="IJ114" s="93"/>
      <c r="IK114" s="93"/>
      <c r="IL114" s="93"/>
      <c r="IM114" s="93"/>
      <c r="IN114" s="93"/>
      <c r="IO114" s="93"/>
      <c r="IP114" s="93"/>
      <c r="IQ114" s="93"/>
      <c r="IR114" s="93"/>
      <c r="IS114" s="93"/>
      <c r="IT114" s="93"/>
      <c r="IU114" s="93"/>
    </row>
    <row r="115" ht="14.25" customHeight="1">
      <c r="A115" s="40"/>
      <c r="B115" s="9"/>
      <c r="C115" s="42"/>
      <c r="D115" s="42"/>
      <c r="E115" s="42"/>
      <c r="F115" s="33"/>
      <c r="G115" s="9"/>
      <c r="H115" s="93"/>
      <c r="I115" s="93"/>
      <c r="J115" s="93"/>
      <c r="K115" s="93"/>
      <c r="L115" s="93"/>
      <c r="M115" s="93"/>
      <c r="N115" s="93"/>
      <c r="O115" s="93"/>
      <c r="P115" s="93"/>
      <c r="Q115" s="93"/>
      <c r="R115" s="93"/>
      <c r="S115" s="93"/>
      <c r="T115" s="93"/>
      <c r="U115" s="93"/>
      <c r="V115" s="93"/>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c r="IE115" s="93"/>
      <c r="IF115" s="93"/>
      <c r="IG115" s="93"/>
      <c r="IH115" s="93"/>
      <c r="II115" s="93"/>
      <c r="IJ115" s="93"/>
      <c r="IK115" s="93"/>
      <c r="IL115" s="93"/>
      <c r="IM115" s="93"/>
      <c r="IN115" s="93"/>
      <c r="IO115" s="93"/>
      <c r="IP115" s="93"/>
      <c r="IQ115" s="93"/>
      <c r="IR115" s="93"/>
      <c r="IS115" s="93"/>
      <c r="IT115" s="93"/>
      <c r="IU115" s="93"/>
    </row>
    <row r="116" ht="14.25" customHeight="1">
      <c r="A116" s="40"/>
      <c r="B116" s="9"/>
      <c r="C116" s="42"/>
      <c r="D116" s="42"/>
      <c r="E116" s="42"/>
      <c r="F116" s="33"/>
      <c r="G116" s="42"/>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96"/>
      <c r="BZ116" s="96"/>
      <c r="CA116" s="96"/>
      <c r="CB116" s="96"/>
      <c r="CC116" s="96"/>
      <c r="CD116" s="96"/>
      <c r="CE116" s="96"/>
      <c r="CF116" s="96"/>
      <c r="CG116" s="96"/>
      <c r="CH116" s="96"/>
      <c r="CI116" s="96"/>
      <c r="CJ116" s="96"/>
      <c r="CK116" s="96"/>
      <c r="CL116" s="96"/>
      <c r="CM116" s="96"/>
      <c r="CN116" s="96"/>
      <c r="CO116" s="96"/>
      <c r="CP116" s="96"/>
      <c r="CQ116" s="96"/>
      <c r="CR116" s="96"/>
      <c r="CS116" s="96"/>
      <c r="CT116" s="96"/>
      <c r="CU116" s="96"/>
      <c r="CV116" s="96"/>
      <c r="CW116" s="96"/>
      <c r="CX116" s="96"/>
      <c r="CY116" s="96"/>
      <c r="CZ116" s="96"/>
      <c r="DA116" s="96"/>
      <c r="DB116" s="96"/>
      <c r="DC116" s="96"/>
      <c r="DD116" s="96"/>
      <c r="DE116" s="96"/>
      <c r="DF116" s="96"/>
      <c r="DG116" s="96"/>
      <c r="DH116" s="96"/>
      <c r="DI116" s="96"/>
      <c r="DJ116" s="96"/>
      <c r="DK116" s="96"/>
      <c r="DL116" s="96"/>
      <c r="DM116" s="96"/>
      <c r="DN116" s="96"/>
      <c r="DO116" s="96"/>
      <c r="DP116" s="96"/>
      <c r="DQ116" s="96"/>
      <c r="DR116" s="96"/>
      <c r="DS116" s="96"/>
      <c r="DT116" s="96"/>
      <c r="DU116" s="96"/>
      <c r="DV116" s="96"/>
      <c r="DW116" s="96"/>
      <c r="DX116" s="96"/>
      <c r="DY116" s="96"/>
      <c r="DZ116" s="96"/>
      <c r="EA116" s="96"/>
      <c r="EB116" s="96"/>
      <c r="EC116" s="96"/>
      <c r="ED116" s="96"/>
      <c r="EE116" s="96"/>
      <c r="EF116" s="96"/>
      <c r="EG116" s="96"/>
      <c r="EH116" s="96"/>
      <c r="EI116" s="96"/>
      <c r="EJ116" s="96"/>
      <c r="EK116" s="96"/>
      <c r="EL116" s="96"/>
      <c r="EM116" s="96"/>
      <c r="EN116" s="96"/>
      <c r="EO116" s="96"/>
      <c r="EP116" s="96"/>
      <c r="EQ116" s="96"/>
      <c r="ER116" s="96"/>
      <c r="ES116" s="96"/>
      <c r="ET116" s="96"/>
      <c r="EU116" s="96"/>
      <c r="EV116" s="96"/>
      <c r="EW116" s="96"/>
      <c r="EX116" s="96"/>
      <c r="EY116" s="96"/>
      <c r="EZ116" s="96"/>
      <c r="FA116" s="96"/>
      <c r="FB116" s="96"/>
      <c r="FC116" s="96"/>
      <c r="FD116" s="96"/>
      <c r="FE116" s="96"/>
      <c r="FF116" s="96"/>
      <c r="FG116" s="96"/>
      <c r="FH116" s="96"/>
      <c r="FI116" s="96"/>
      <c r="FJ116" s="96"/>
      <c r="FK116" s="96"/>
      <c r="FL116" s="96"/>
      <c r="FM116" s="96"/>
      <c r="FN116" s="96"/>
      <c r="FO116" s="96"/>
      <c r="FP116" s="96"/>
      <c r="FQ116" s="96"/>
      <c r="FR116" s="96"/>
      <c r="FS116" s="96"/>
      <c r="FT116" s="96"/>
      <c r="FU116" s="96"/>
      <c r="FV116" s="96"/>
      <c r="FW116" s="96"/>
      <c r="FX116" s="96"/>
      <c r="FY116" s="96"/>
      <c r="FZ116" s="96"/>
      <c r="GA116" s="96"/>
      <c r="GB116" s="96"/>
      <c r="GC116" s="96"/>
      <c r="GD116" s="96"/>
      <c r="GE116" s="96"/>
      <c r="GF116" s="96"/>
      <c r="GG116" s="96"/>
      <c r="GH116" s="96"/>
      <c r="GI116" s="96"/>
      <c r="GJ116" s="96"/>
      <c r="GK116" s="96"/>
      <c r="GL116" s="96"/>
      <c r="GM116" s="96"/>
      <c r="GN116" s="96"/>
      <c r="GO116" s="96"/>
      <c r="GP116" s="96"/>
      <c r="GQ116" s="96"/>
      <c r="GR116" s="96"/>
      <c r="GS116" s="96"/>
      <c r="GT116" s="96"/>
      <c r="GU116" s="96"/>
      <c r="GV116" s="96"/>
      <c r="GW116" s="96"/>
      <c r="GX116" s="96"/>
      <c r="GY116" s="96"/>
      <c r="GZ116" s="96"/>
      <c r="HA116" s="96"/>
      <c r="HB116" s="96"/>
      <c r="HC116" s="96"/>
      <c r="HD116" s="96"/>
      <c r="HE116" s="96"/>
      <c r="HF116" s="96"/>
      <c r="HG116" s="96"/>
      <c r="HH116" s="96"/>
      <c r="HI116" s="96"/>
      <c r="HJ116" s="96"/>
      <c r="HK116" s="96"/>
      <c r="HL116" s="96"/>
      <c r="HM116" s="96"/>
      <c r="HN116" s="96"/>
      <c r="HO116" s="96"/>
      <c r="HP116" s="96"/>
      <c r="HQ116" s="96"/>
      <c r="HR116" s="96"/>
      <c r="HS116" s="96"/>
      <c r="HT116" s="96"/>
      <c r="HU116" s="96"/>
      <c r="HV116" s="96"/>
      <c r="HW116" s="96"/>
      <c r="HX116" s="96"/>
      <c r="HY116" s="96"/>
      <c r="HZ116" s="96"/>
      <c r="IA116" s="96"/>
      <c r="IB116" s="96"/>
      <c r="IC116" s="96"/>
      <c r="ID116" s="96"/>
      <c r="IE116" s="96"/>
      <c r="IF116" s="96"/>
      <c r="IG116" s="96"/>
      <c r="IH116" s="96"/>
      <c r="II116" s="96"/>
      <c r="IJ116" s="96"/>
      <c r="IK116" s="96"/>
      <c r="IL116" s="96"/>
      <c r="IM116" s="96"/>
      <c r="IN116" s="96"/>
      <c r="IO116" s="96"/>
      <c r="IP116" s="96"/>
      <c r="IQ116" s="96"/>
      <c r="IR116" s="96"/>
      <c r="IS116" s="96"/>
      <c r="IT116" s="96"/>
      <c r="IU116" s="96"/>
    </row>
    <row r="117" ht="14.25" customHeight="1">
      <c r="A117" s="40"/>
      <c r="B117" s="9"/>
      <c r="C117" s="42"/>
      <c r="D117" s="42"/>
      <c r="E117" s="42"/>
      <c r="F117" s="33"/>
      <c r="G117" s="42"/>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96"/>
      <c r="BZ117" s="96"/>
      <c r="CA117" s="96"/>
      <c r="CB117" s="96"/>
      <c r="CC117" s="96"/>
      <c r="CD117" s="96"/>
      <c r="CE117" s="96"/>
      <c r="CF117" s="96"/>
      <c r="CG117" s="96"/>
      <c r="CH117" s="96"/>
      <c r="CI117" s="96"/>
      <c r="CJ117" s="96"/>
      <c r="CK117" s="96"/>
      <c r="CL117" s="96"/>
      <c r="CM117" s="96"/>
      <c r="CN117" s="96"/>
      <c r="CO117" s="96"/>
      <c r="CP117" s="96"/>
      <c r="CQ117" s="96"/>
      <c r="CR117" s="96"/>
      <c r="CS117" s="96"/>
      <c r="CT117" s="96"/>
      <c r="CU117" s="96"/>
      <c r="CV117" s="96"/>
      <c r="CW117" s="96"/>
      <c r="CX117" s="96"/>
      <c r="CY117" s="96"/>
      <c r="CZ117" s="96"/>
      <c r="DA117" s="96"/>
      <c r="DB117" s="96"/>
      <c r="DC117" s="96"/>
      <c r="DD117" s="96"/>
      <c r="DE117" s="96"/>
      <c r="DF117" s="96"/>
      <c r="DG117" s="96"/>
      <c r="DH117" s="96"/>
      <c r="DI117" s="96"/>
      <c r="DJ117" s="96"/>
      <c r="DK117" s="96"/>
      <c r="DL117" s="96"/>
      <c r="DM117" s="96"/>
      <c r="DN117" s="96"/>
      <c r="DO117" s="96"/>
      <c r="DP117" s="96"/>
      <c r="DQ117" s="96"/>
      <c r="DR117" s="96"/>
      <c r="DS117" s="96"/>
      <c r="DT117" s="96"/>
      <c r="DU117" s="96"/>
      <c r="DV117" s="96"/>
      <c r="DW117" s="96"/>
      <c r="DX117" s="96"/>
      <c r="DY117" s="96"/>
      <c r="DZ117" s="96"/>
      <c r="EA117" s="96"/>
      <c r="EB117" s="96"/>
      <c r="EC117" s="96"/>
      <c r="ED117" s="96"/>
      <c r="EE117" s="96"/>
      <c r="EF117" s="96"/>
      <c r="EG117" s="96"/>
      <c r="EH117" s="96"/>
      <c r="EI117" s="96"/>
      <c r="EJ117" s="96"/>
      <c r="EK117" s="96"/>
      <c r="EL117" s="96"/>
      <c r="EM117" s="96"/>
      <c r="EN117" s="96"/>
      <c r="EO117" s="96"/>
      <c r="EP117" s="96"/>
      <c r="EQ117" s="96"/>
      <c r="ER117" s="96"/>
      <c r="ES117" s="96"/>
      <c r="ET117" s="96"/>
      <c r="EU117" s="96"/>
      <c r="EV117" s="96"/>
      <c r="EW117" s="96"/>
      <c r="EX117" s="96"/>
      <c r="EY117" s="96"/>
      <c r="EZ117" s="96"/>
      <c r="FA117" s="96"/>
      <c r="FB117" s="96"/>
      <c r="FC117" s="96"/>
      <c r="FD117" s="96"/>
      <c r="FE117" s="96"/>
      <c r="FF117" s="96"/>
      <c r="FG117" s="96"/>
      <c r="FH117" s="96"/>
      <c r="FI117" s="96"/>
      <c r="FJ117" s="96"/>
      <c r="FK117" s="96"/>
      <c r="FL117" s="96"/>
      <c r="FM117" s="96"/>
      <c r="FN117" s="96"/>
      <c r="FO117" s="96"/>
      <c r="FP117" s="96"/>
      <c r="FQ117" s="96"/>
      <c r="FR117" s="96"/>
      <c r="FS117" s="96"/>
      <c r="FT117" s="96"/>
      <c r="FU117" s="96"/>
      <c r="FV117" s="96"/>
      <c r="FW117" s="96"/>
      <c r="FX117" s="96"/>
      <c r="FY117" s="96"/>
      <c r="FZ117" s="96"/>
      <c r="GA117" s="96"/>
      <c r="GB117" s="96"/>
      <c r="GC117" s="96"/>
      <c r="GD117" s="96"/>
      <c r="GE117" s="96"/>
      <c r="GF117" s="96"/>
      <c r="GG117" s="96"/>
      <c r="GH117" s="96"/>
      <c r="GI117" s="96"/>
      <c r="GJ117" s="96"/>
      <c r="GK117" s="96"/>
      <c r="GL117" s="96"/>
      <c r="GM117" s="96"/>
      <c r="GN117" s="96"/>
      <c r="GO117" s="96"/>
      <c r="GP117" s="96"/>
      <c r="GQ117" s="96"/>
      <c r="GR117" s="96"/>
      <c r="GS117" s="96"/>
      <c r="GT117" s="96"/>
      <c r="GU117" s="96"/>
      <c r="GV117" s="96"/>
      <c r="GW117" s="96"/>
      <c r="GX117" s="96"/>
      <c r="GY117" s="96"/>
      <c r="GZ117" s="96"/>
      <c r="HA117" s="96"/>
      <c r="HB117" s="96"/>
      <c r="HC117" s="96"/>
      <c r="HD117" s="96"/>
      <c r="HE117" s="96"/>
      <c r="HF117" s="96"/>
      <c r="HG117" s="96"/>
      <c r="HH117" s="96"/>
      <c r="HI117" s="96"/>
      <c r="HJ117" s="96"/>
      <c r="HK117" s="96"/>
      <c r="HL117" s="96"/>
      <c r="HM117" s="96"/>
      <c r="HN117" s="96"/>
      <c r="HO117" s="96"/>
      <c r="HP117" s="96"/>
      <c r="HQ117" s="96"/>
      <c r="HR117" s="96"/>
      <c r="HS117" s="96"/>
      <c r="HT117" s="96"/>
      <c r="HU117" s="96"/>
      <c r="HV117" s="96"/>
      <c r="HW117" s="96"/>
      <c r="HX117" s="96"/>
      <c r="HY117" s="96"/>
      <c r="HZ117" s="96"/>
      <c r="IA117" s="96"/>
      <c r="IB117" s="96"/>
      <c r="IC117" s="96"/>
      <c r="ID117" s="96"/>
      <c r="IE117" s="96"/>
      <c r="IF117" s="96"/>
      <c r="IG117" s="96"/>
      <c r="IH117" s="96"/>
      <c r="II117" s="96"/>
      <c r="IJ117" s="96"/>
      <c r="IK117" s="96"/>
      <c r="IL117" s="96"/>
      <c r="IM117" s="96"/>
      <c r="IN117" s="96"/>
      <c r="IO117" s="96"/>
      <c r="IP117" s="96"/>
      <c r="IQ117" s="96"/>
      <c r="IR117" s="96"/>
      <c r="IS117" s="96"/>
      <c r="IT117" s="96"/>
      <c r="IU117" s="96"/>
    </row>
    <row r="118" ht="14.25" customHeight="1">
      <c r="A118" s="40"/>
      <c r="B118" s="9"/>
      <c r="C118" s="42"/>
      <c r="D118" s="42"/>
      <c r="E118" s="42"/>
      <c r="F118" s="33"/>
      <c r="G118" s="42"/>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96"/>
      <c r="BZ118" s="96"/>
      <c r="CA118" s="96"/>
      <c r="CB118" s="96"/>
      <c r="CC118" s="96"/>
      <c r="CD118" s="96"/>
      <c r="CE118" s="96"/>
      <c r="CF118" s="96"/>
      <c r="CG118" s="96"/>
      <c r="CH118" s="96"/>
      <c r="CI118" s="96"/>
      <c r="CJ118" s="96"/>
      <c r="CK118" s="96"/>
      <c r="CL118" s="96"/>
      <c r="CM118" s="96"/>
      <c r="CN118" s="96"/>
      <c r="CO118" s="96"/>
      <c r="CP118" s="96"/>
      <c r="CQ118" s="96"/>
      <c r="CR118" s="96"/>
      <c r="CS118" s="96"/>
      <c r="CT118" s="96"/>
      <c r="CU118" s="96"/>
      <c r="CV118" s="96"/>
      <c r="CW118" s="96"/>
      <c r="CX118" s="96"/>
      <c r="CY118" s="96"/>
      <c r="CZ118" s="96"/>
      <c r="DA118" s="96"/>
      <c r="DB118" s="96"/>
      <c r="DC118" s="96"/>
      <c r="DD118" s="96"/>
      <c r="DE118" s="96"/>
      <c r="DF118" s="96"/>
      <c r="DG118" s="96"/>
      <c r="DH118" s="96"/>
      <c r="DI118" s="96"/>
      <c r="DJ118" s="96"/>
      <c r="DK118" s="96"/>
      <c r="DL118" s="96"/>
      <c r="DM118" s="96"/>
      <c r="DN118" s="96"/>
      <c r="DO118" s="96"/>
      <c r="DP118" s="96"/>
      <c r="DQ118" s="96"/>
      <c r="DR118" s="96"/>
      <c r="DS118" s="96"/>
      <c r="DT118" s="96"/>
      <c r="DU118" s="96"/>
      <c r="DV118" s="96"/>
      <c r="DW118" s="96"/>
      <c r="DX118" s="96"/>
      <c r="DY118" s="96"/>
      <c r="DZ118" s="96"/>
      <c r="EA118" s="96"/>
      <c r="EB118" s="96"/>
      <c r="EC118" s="96"/>
      <c r="ED118" s="96"/>
      <c r="EE118" s="96"/>
      <c r="EF118" s="96"/>
      <c r="EG118" s="96"/>
      <c r="EH118" s="96"/>
      <c r="EI118" s="96"/>
      <c r="EJ118" s="96"/>
      <c r="EK118" s="96"/>
      <c r="EL118" s="96"/>
      <c r="EM118" s="96"/>
      <c r="EN118" s="96"/>
      <c r="EO118" s="96"/>
      <c r="EP118" s="96"/>
      <c r="EQ118" s="96"/>
      <c r="ER118" s="96"/>
      <c r="ES118" s="96"/>
      <c r="ET118" s="96"/>
      <c r="EU118" s="96"/>
      <c r="EV118" s="96"/>
      <c r="EW118" s="96"/>
      <c r="EX118" s="96"/>
      <c r="EY118" s="96"/>
      <c r="EZ118" s="96"/>
      <c r="FA118" s="96"/>
      <c r="FB118" s="96"/>
      <c r="FC118" s="96"/>
      <c r="FD118" s="96"/>
      <c r="FE118" s="96"/>
      <c r="FF118" s="96"/>
      <c r="FG118" s="96"/>
      <c r="FH118" s="96"/>
      <c r="FI118" s="96"/>
      <c r="FJ118" s="96"/>
      <c r="FK118" s="96"/>
      <c r="FL118" s="96"/>
      <c r="FM118" s="96"/>
      <c r="FN118" s="96"/>
      <c r="FO118" s="96"/>
      <c r="FP118" s="96"/>
      <c r="FQ118" s="96"/>
      <c r="FR118" s="96"/>
      <c r="FS118" s="96"/>
      <c r="FT118" s="96"/>
      <c r="FU118" s="96"/>
      <c r="FV118" s="96"/>
      <c r="FW118" s="96"/>
      <c r="FX118" s="96"/>
      <c r="FY118" s="96"/>
      <c r="FZ118" s="96"/>
      <c r="GA118" s="96"/>
      <c r="GB118" s="96"/>
      <c r="GC118" s="96"/>
      <c r="GD118" s="96"/>
      <c r="GE118" s="96"/>
      <c r="GF118" s="96"/>
      <c r="GG118" s="96"/>
      <c r="GH118" s="96"/>
      <c r="GI118" s="96"/>
      <c r="GJ118" s="96"/>
      <c r="GK118" s="96"/>
      <c r="GL118" s="96"/>
      <c r="GM118" s="96"/>
      <c r="GN118" s="96"/>
      <c r="GO118" s="96"/>
      <c r="GP118" s="96"/>
      <c r="GQ118" s="96"/>
      <c r="GR118" s="96"/>
      <c r="GS118" s="96"/>
      <c r="GT118" s="96"/>
      <c r="GU118" s="96"/>
      <c r="GV118" s="96"/>
      <c r="GW118" s="96"/>
      <c r="GX118" s="96"/>
      <c r="GY118" s="96"/>
      <c r="GZ118" s="96"/>
      <c r="HA118" s="96"/>
      <c r="HB118" s="96"/>
      <c r="HC118" s="96"/>
      <c r="HD118" s="96"/>
      <c r="HE118" s="96"/>
      <c r="HF118" s="96"/>
      <c r="HG118" s="96"/>
      <c r="HH118" s="96"/>
      <c r="HI118" s="96"/>
      <c r="HJ118" s="96"/>
      <c r="HK118" s="96"/>
      <c r="HL118" s="96"/>
      <c r="HM118" s="96"/>
      <c r="HN118" s="96"/>
      <c r="HO118" s="96"/>
      <c r="HP118" s="96"/>
      <c r="HQ118" s="96"/>
      <c r="HR118" s="96"/>
      <c r="HS118" s="96"/>
      <c r="HT118" s="96"/>
      <c r="HU118" s="96"/>
      <c r="HV118" s="96"/>
      <c r="HW118" s="96"/>
      <c r="HX118" s="96"/>
      <c r="HY118" s="96"/>
      <c r="HZ118" s="96"/>
      <c r="IA118" s="96"/>
      <c r="IB118" s="96"/>
      <c r="IC118" s="96"/>
      <c r="ID118" s="96"/>
      <c r="IE118" s="96"/>
      <c r="IF118" s="96"/>
      <c r="IG118" s="96"/>
      <c r="IH118" s="96"/>
      <c r="II118" s="96"/>
      <c r="IJ118" s="96"/>
      <c r="IK118" s="96"/>
      <c r="IL118" s="96"/>
      <c r="IM118" s="96"/>
      <c r="IN118" s="96"/>
      <c r="IO118" s="96"/>
      <c r="IP118" s="96"/>
      <c r="IQ118" s="96"/>
      <c r="IR118" s="96"/>
      <c r="IS118" s="96"/>
      <c r="IT118" s="96"/>
      <c r="IU118" s="96"/>
    </row>
    <row r="119" ht="14.25" customHeight="1">
      <c r="A119" s="40"/>
      <c r="B119" s="9"/>
      <c r="C119" s="42"/>
      <c r="D119" s="42"/>
      <c r="E119" s="42"/>
      <c r="F119" s="33"/>
      <c r="G119" s="42"/>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96"/>
      <c r="BZ119" s="96"/>
      <c r="CA119" s="96"/>
      <c r="CB119" s="96"/>
      <c r="CC119" s="96"/>
      <c r="CD119" s="96"/>
      <c r="CE119" s="96"/>
      <c r="CF119" s="96"/>
      <c r="CG119" s="96"/>
      <c r="CH119" s="96"/>
      <c r="CI119" s="96"/>
      <c r="CJ119" s="96"/>
      <c r="CK119" s="96"/>
      <c r="CL119" s="96"/>
      <c r="CM119" s="96"/>
      <c r="CN119" s="96"/>
      <c r="CO119" s="96"/>
      <c r="CP119" s="96"/>
      <c r="CQ119" s="96"/>
      <c r="CR119" s="96"/>
      <c r="CS119" s="96"/>
      <c r="CT119" s="96"/>
      <c r="CU119" s="96"/>
      <c r="CV119" s="96"/>
      <c r="CW119" s="96"/>
      <c r="CX119" s="96"/>
      <c r="CY119" s="96"/>
      <c r="CZ119" s="96"/>
      <c r="DA119" s="96"/>
      <c r="DB119" s="96"/>
      <c r="DC119" s="96"/>
      <c r="DD119" s="96"/>
      <c r="DE119" s="96"/>
      <c r="DF119" s="96"/>
      <c r="DG119" s="96"/>
      <c r="DH119" s="96"/>
      <c r="DI119" s="96"/>
      <c r="DJ119" s="96"/>
      <c r="DK119" s="96"/>
      <c r="DL119" s="96"/>
      <c r="DM119" s="96"/>
      <c r="DN119" s="96"/>
      <c r="DO119" s="96"/>
      <c r="DP119" s="96"/>
      <c r="DQ119" s="96"/>
      <c r="DR119" s="96"/>
      <c r="DS119" s="96"/>
      <c r="DT119" s="96"/>
      <c r="DU119" s="96"/>
      <c r="DV119" s="96"/>
      <c r="DW119" s="96"/>
      <c r="DX119" s="96"/>
      <c r="DY119" s="96"/>
      <c r="DZ119" s="96"/>
      <c r="EA119" s="96"/>
      <c r="EB119" s="96"/>
      <c r="EC119" s="96"/>
      <c r="ED119" s="96"/>
      <c r="EE119" s="96"/>
      <c r="EF119" s="96"/>
      <c r="EG119" s="96"/>
      <c r="EH119" s="96"/>
      <c r="EI119" s="96"/>
      <c r="EJ119" s="96"/>
      <c r="EK119" s="96"/>
      <c r="EL119" s="96"/>
      <c r="EM119" s="96"/>
      <c r="EN119" s="96"/>
      <c r="EO119" s="96"/>
      <c r="EP119" s="96"/>
      <c r="EQ119" s="96"/>
      <c r="ER119" s="96"/>
      <c r="ES119" s="96"/>
      <c r="ET119" s="96"/>
      <c r="EU119" s="96"/>
      <c r="EV119" s="96"/>
      <c r="EW119" s="96"/>
      <c r="EX119" s="96"/>
      <c r="EY119" s="96"/>
      <c r="EZ119" s="96"/>
      <c r="FA119" s="96"/>
      <c r="FB119" s="96"/>
      <c r="FC119" s="96"/>
      <c r="FD119" s="96"/>
      <c r="FE119" s="96"/>
      <c r="FF119" s="96"/>
      <c r="FG119" s="96"/>
      <c r="FH119" s="96"/>
      <c r="FI119" s="96"/>
      <c r="FJ119" s="96"/>
      <c r="FK119" s="96"/>
      <c r="FL119" s="96"/>
      <c r="FM119" s="96"/>
      <c r="FN119" s="96"/>
      <c r="FO119" s="96"/>
      <c r="FP119" s="96"/>
      <c r="FQ119" s="96"/>
      <c r="FR119" s="96"/>
      <c r="FS119" s="96"/>
      <c r="FT119" s="96"/>
      <c r="FU119" s="96"/>
      <c r="FV119" s="96"/>
      <c r="FW119" s="96"/>
      <c r="FX119" s="96"/>
      <c r="FY119" s="96"/>
      <c r="FZ119" s="96"/>
      <c r="GA119" s="96"/>
      <c r="GB119" s="96"/>
      <c r="GC119" s="96"/>
      <c r="GD119" s="96"/>
      <c r="GE119" s="96"/>
      <c r="GF119" s="96"/>
      <c r="GG119" s="96"/>
      <c r="GH119" s="96"/>
      <c r="GI119" s="96"/>
      <c r="GJ119" s="96"/>
      <c r="GK119" s="96"/>
      <c r="GL119" s="96"/>
      <c r="GM119" s="96"/>
      <c r="GN119" s="96"/>
      <c r="GO119" s="96"/>
      <c r="GP119" s="96"/>
      <c r="GQ119" s="96"/>
      <c r="GR119" s="96"/>
      <c r="GS119" s="96"/>
      <c r="GT119" s="96"/>
      <c r="GU119" s="96"/>
      <c r="GV119" s="96"/>
      <c r="GW119" s="96"/>
      <c r="GX119" s="96"/>
      <c r="GY119" s="96"/>
      <c r="GZ119" s="96"/>
      <c r="HA119" s="96"/>
      <c r="HB119" s="96"/>
      <c r="HC119" s="96"/>
      <c r="HD119" s="96"/>
      <c r="HE119" s="96"/>
      <c r="HF119" s="96"/>
      <c r="HG119" s="96"/>
      <c r="HH119" s="96"/>
      <c r="HI119" s="96"/>
      <c r="HJ119" s="96"/>
      <c r="HK119" s="96"/>
      <c r="HL119" s="96"/>
      <c r="HM119" s="96"/>
      <c r="HN119" s="96"/>
      <c r="HO119" s="96"/>
      <c r="HP119" s="96"/>
      <c r="HQ119" s="96"/>
      <c r="HR119" s="96"/>
      <c r="HS119" s="96"/>
      <c r="HT119" s="96"/>
      <c r="HU119" s="96"/>
      <c r="HV119" s="96"/>
      <c r="HW119" s="96"/>
      <c r="HX119" s="96"/>
      <c r="HY119" s="96"/>
      <c r="HZ119" s="96"/>
      <c r="IA119" s="96"/>
      <c r="IB119" s="96"/>
      <c r="IC119" s="96"/>
      <c r="ID119" s="96"/>
      <c r="IE119" s="96"/>
      <c r="IF119" s="96"/>
      <c r="IG119" s="96"/>
      <c r="IH119" s="96"/>
      <c r="II119" s="96"/>
      <c r="IJ119" s="96"/>
      <c r="IK119" s="96"/>
      <c r="IL119" s="96"/>
      <c r="IM119" s="96"/>
      <c r="IN119" s="96"/>
      <c r="IO119" s="96"/>
      <c r="IP119" s="96"/>
      <c r="IQ119" s="96"/>
      <c r="IR119" s="96"/>
      <c r="IS119" s="96"/>
      <c r="IT119" s="96"/>
      <c r="IU119" s="96"/>
    </row>
    <row r="120" ht="14.25" customHeight="1">
      <c r="A120" s="40"/>
      <c r="B120" s="9"/>
      <c r="C120" s="42"/>
      <c r="D120" s="42"/>
      <c r="E120" s="42"/>
      <c r="F120" s="33"/>
      <c r="G120" s="42"/>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96"/>
      <c r="BZ120" s="96"/>
      <c r="CA120" s="96"/>
      <c r="CB120" s="96"/>
      <c r="CC120" s="96"/>
      <c r="CD120" s="96"/>
      <c r="CE120" s="96"/>
      <c r="CF120" s="96"/>
      <c r="CG120" s="96"/>
      <c r="CH120" s="96"/>
      <c r="CI120" s="96"/>
      <c r="CJ120" s="96"/>
      <c r="CK120" s="96"/>
      <c r="CL120" s="96"/>
      <c r="CM120" s="96"/>
      <c r="CN120" s="96"/>
      <c r="CO120" s="96"/>
      <c r="CP120" s="96"/>
      <c r="CQ120" s="96"/>
      <c r="CR120" s="96"/>
      <c r="CS120" s="96"/>
      <c r="CT120" s="96"/>
      <c r="CU120" s="96"/>
      <c r="CV120" s="96"/>
      <c r="CW120" s="96"/>
      <c r="CX120" s="96"/>
      <c r="CY120" s="96"/>
      <c r="CZ120" s="96"/>
      <c r="DA120" s="96"/>
      <c r="DB120" s="96"/>
      <c r="DC120" s="96"/>
      <c r="DD120" s="96"/>
      <c r="DE120" s="96"/>
      <c r="DF120" s="96"/>
      <c r="DG120" s="96"/>
      <c r="DH120" s="96"/>
      <c r="DI120" s="96"/>
      <c r="DJ120" s="96"/>
      <c r="DK120" s="96"/>
      <c r="DL120" s="96"/>
      <c r="DM120" s="96"/>
      <c r="DN120" s="96"/>
      <c r="DO120" s="96"/>
      <c r="DP120" s="96"/>
      <c r="DQ120" s="96"/>
      <c r="DR120" s="96"/>
      <c r="DS120" s="96"/>
      <c r="DT120" s="96"/>
      <c r="DU120" s="96"/>
      <c r="DV120" s="96"/>
      <c r="DW120" s="96"/>
      <c r="DX120" s="96"/>
      <c r="DY120" s="96"/>
      <c r="DZ120" s="96"/>
      <c r="EA120" s="96"/>
      <c r="EB120" s="96"/>
      <c r="EC120" s="96"/>
      <c r="ED120" s="96"/>
      <c r="EE120" s="96"/>
      <c r="EF120" s="96"/>
      <c r="EG120" s="96"/>
      <c r="EH120" s="96"/>
      <c r="EI120" s="96"/>
      <c r="EJ120" s="96"/>
      <c r="EK120" s="96"/>
      <c r="EL120" s="96"/>
      <c r="EM120" s="96"/>
      <c r="EN120" s="96"/>
      <c r="EO120" s="96"/>
      <c r="EP120" s="96"/>
      <c r="EQ120" s="96"/>
      <c r="ER120" s="96"/>
      <c r="ES120" s="96"/>
      <c r="ET120" s="96"/>
      <c r="EU120" s="96"/>
      <c r="EV120" s="96"/>
      <c r="EW120" s="96"/>
      <c r="EX120" s="96"/>
      <c r="EY120" s="96"/>
      <c r="EZ120" s="96"/>
      <c r="FA120" s="96"/>
      <c r="FB120" s="96"/>
      <c r="FC120" s="96"/>
      <c r="FD120" s="96"/>
      <c r="FE120" s="96"/>
      <c r="FF120" s="96"/>
      <c r="FG120" s="96"/>
      <c r="FH120" s="96"/>
      <c r="FI120" s="96"/>
      <c r="FJ120" s="96"/>
      <c r="FK120" s="96"/>
      <c r="FL120" s="96"/>
      <c r="FM120" s="96"/>
      <c r="FN120" s="96"/>
      <c r="FO120" s="96"/>
      <c r="FP120" s="96"/>
      <c r="FQ120" s="96"/>
      <c r="FR120" s="96"/>
      <c r="FS120" s="96"/>
      <c r="FT120" s="96"/>
      <c r="FU120" s="96"/>
      <c r="FV120" s="96"/>
      <c r="FW120" s="96"/>
      <c r="FX120" s="96"/>
      <c r="FY120" s="96"/>
      <c r="FZ120" s="96"/>
      <c r="GA120" s="96"/>
      <c r="GB120" s="96"/>
      <c r="GC120" s="96"/>
      <c r="GD120" s="96"/>
      <c r="GE120" s="96"/>
      <c r="GF120" s="96"/>
      <c r="GG120" s="96"/>
      <c r="GH120" s="96"/>
      <c r="GI120" s="96"/>
      <c r="GJ120" s="96"/>
      <c r="GK120" s="96"/>
      <c r="GL120" s="96"/>
      <c r="GM120" s="96"/>
      <c r="GN120" s="96"/>
      <c r="GO120" s="96"/>
      <c r="GP120" s="96"/>
      <c r="GQ120" s="96"/>
      <c r="GR120" s="96"/>
      <c r="GS120" s="96"/>
      <c r="GT120" s="96"/>
      <c r="GU120" s="96"/>
      <c r="GV120" s="96"/>
      <c r="GW120" s="96"/>
      <c r="GX120" s="96"/>
      <c r="GY120" s="96"/>
      <c r="GZ120" s="96"/>
      <c r="HA120" s="96"/>
      <c r="HB120" s="96"/>
      <c r="HC120" s="96"/>
      <c r="HD120" s="96"/>
      <c r="HE120" s="96"/>
      <c r="HF120" s="96"/>
      <c r="HG120" s="96"/>
      <c r="HH120" s="96"/>
      <c r="HI120" s="96"/>
      <c r="HJ120" s="96"/>
      <c r="HK120" s="96"/>
      <c r="HL120" s="96"/>
      <c r="HM120" s="96"/>
      <c r="HN120" s="96"/>
      <c r="HO120" s="96"/>
      <c r="HP120" s="96"/>
      <c r="HQ120" s="96"/>
      <c r="HR120" s="96"/>
      <c r="HS120" s="96"/>
      <c r="HT120" s="96"/>
      <c r="HU120" s="96"/>
      <c r="HV120" s="96"/>
      <c r="HW120" s="96"/>
      <c r="HX120" s="96"/>
      <c r="HY120" s="96"/>
      <c r="HZ120" s="96"/>
      <c r="IA120" s="96"/>
      <c r="IB120" s="96"/>
      <c r="IC120" s="96"/>
      <c r="ID120" s="96"/>
      <c r="IE120" s="96"/>
      <c r="IF120" s="96"/>
      <c r="IG120" s="96"/>
      <c r="IH120" s="96"/>
      <c r="II120" s="96"/>
      <c r="IJ120" s="96"/>
      <c r="IK120" s="96"/>
      <c r="IL120" s="96"/>
      <c r="IM120" s="96"/>
      <c r="IN120" s="96"/>
      <c r="IO120" s="96"/>
      <c r="IP120" s="96"/>
      <c r="IQ120" s="96"/>
      <c r="IR120" s="96"/>
      <c r="IS120" s="96"/>
      <c r="IT120" s="96"/>
      <c r="IU120" s="96"/>
    </row>
    <row r="121" ht="14.25" customHeight="1">
      <c r="A121" s="40"/>
      <c r="B121" s="9"/>
      <c r="C121" s="42"/>
      <c r="D121" s="42"/>
      <c r="E121" s="42"/>
      <c r="F121" s="33"/>
      <c r="G121" s="42"/>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96"/>
      <c r="AQ121" s="96"/>
      <c r="AR121" s="96"/>
      <c r="AS121" s="96"/>
      <c r="AT121" s="96"/>
      <c r="AU121" s="96"/>
      <c r="AV121" s="96"/>
      <c r="AW121" s="96"/>
      <c r="AX121" s="96"/>
      <c r="AY121" s="96"/>
      <c r="AZ121" s="96"/>
      <c r="BA121" s="96"/>
      <c r="BB121" s="96"/>
      <c r="BC121" s="96"/>
      <c r="BD121" s="96"/>
      <c r="BE121" s="96"/>
      <c r="BF121" s="96"/>
      <c r="BG121" s="96"/>
      <c r="BH121" s="96"/>
      <c r="BI121" s="96"/>
      <c r="BJ121" s="96"/>
      <c r="BK121" s="96"/>
      <c r="BL121" s="96"/>
      <c r="BM121" s="96"/>
      <c r="BN121" s="96"/>
      <c r="BO121" s="96"/>
      <c r="BP121" s="96"/>
      <c r="BQ121" s="96"/>
      <c r="BR121" s="96"/>
      <c r="BS121" s="96"/>
      <c r="BT121" s="96"/>
      <c r="BU121" s="96"/>
      <c r="BV121" s="96"/>
      <c r="BW121" s="96"/>
      <c r="BX121" s="96"/>
      <c r="BY121" s="96"/>
      <c r="BZ121" s="96"/>
      <c r="CA121" s="96"/>
      <c r="CB121" s="96"/>
      <c r="CC121" s="96"/>
      <c r="CD121" s="96"/>
      <c r="CE121" s="96"/>
      <c r="CF121" s="96"/>
      <c r="CG121" s="96"/>
      <c r="CH121" s="96"/>
      <c r="CI121" s="96"/>
      <c r="CJ121" s="96"/>
      <c r="CK121" s="96"/>
      <c r="CL121" s="96"/>
      <c r="CM121" s="96"/>
      <c r="CN121" s="96"/>
      <c r="CO121" s="96"/>
      <c r="CP121" s="96"/>
      <c r="CQ121" s="96"/>
      <c r="CR121" s="96"/>
      <c r="CS121" s="96"/>
      <c r="CT121" s="96"/>
      <c r="CU121" s="96"/>
      <c r="CV121" s="96"/>
      <c r="CW121" s="96"/>
      <c r="CX121" s="96"/>
      <c r="CY121" s="96"/>
      <c r="CZ121" s="96"/>
      <c r="DA121" s="96"/>
      <c r="DB121" s="96"/>
      <c r="DC121" s="96"/>
      <c r="DD121" s="96"/>
      <c r="DE121" s="96"/>
      <c r="DF121" s="96"/>
      <c r="DG121" s="96"/>
      <c r="DH121" s="96"/>
      <c r="DI121" s="96"/>
      <c r="DJ121" s="96"/>
      <c r="DK121" s="96"/>
      <c r="DL121" s="96"/>
      <c r="DM121" s="96"/>
      <c r="DN121" s="96"/>
      <c r="DO121" s="96"/>
      <c r="DP121" s="96"/>
      <c r="DQ121" s="96"/>
      <c r="DR121" s="96"/>
      <c r="DS121" s="96"/>
      <c r="DT121" s="96"/>
      <c r="DU121" s="96"/>
      <c r="DV121" s="96"/>
      <c r="DW121" s="96"/>
      <c r="DX121" s="96"/>
      <c r="DY121" s="96"/>
      <c r="DZ121" s="96"/>
      <c r="EA121" s="96"/>
      <c r="EB121" s="96"/>
      <c r="EC121" s="96"/>
      <c r="ED121" s="96"/>
      <c r="EE121" s="96"/>
      <c r="EF121" s="96"/>
      <c r="EG121" s="96"/>
      <c r="EH121" s="96"/>
      <c r="EI121" s="96"/>
      <c r="EJ121" s="96"/>
      <c r="EK121" s="96"/>
      <c r="EL121" s="96"/>
      <c r="EM121" s="96"/>
      <c r="EN121" s="96"/>
      <c r="EO121" s="96"/>
      <c r="EP121" s="96"/>
      <c r="EQ121" s="96"/>
      <c r="ER121" s="96"/>
      <c r="ES121" s="96"/>
      <c r="ET121" s="96"/>
      <c r="EU121" s="96"/>
      <c r="EV121" s="96"/>
      <c r="EW121" s="96"/>
      <c r="EX121" s="96"/>
      <c r="EY121" s="96"/>
      <c r="EZ121" s="96"/>
      <c r="FA121" s="96"/>
      <c r="FB121" s="96"/>
      <c r="FC121" s="96"/>
      <c r="FD121" s="96"/>
      <c r="FE121" s="96"/>
      <c r="FF121" s="96"/>
      <c r="FG121" s="96"/>
      <c r="FH121" s="96"/>
      <c r="FI121" s="96"/>
      <c r="FJ121" s="96"/>
      <c r="FK121" s="96"/>
      <c r="FL121" s="96"/>
      <c r="FM121" s="96"/>
      <c r="FN121" s="96"/>
      <c r="FO121" s="96"/>
      <c r="FP121" s="96"/>
      <c r="FQ121" s="96"/>
      <c r="FR121" s="96"/>
      <c r="FS121" s="96"/>
      <c r="FT121" s="96"/>
      <c r="FU121" s="96"/>
      <c r="FV121" s="96"/>
      <c r="FW121" s="96"/>
      <c r="FX121" s="96"/>
      <c r="FY121" s="96"/>
      <c r="FZ121" s="96"/>
      <c r="GA121" s="96"/>
      <c r="GB121" s="96"/>
      <c r="GC121" s="96"/>
      <c r="GD121" s="96"/>
      <c r="GE121" s="96"/>
      <c r="GF121" s="96"/>
      <c r="GG121" s="96"/>
      <c r="GH121" s="96"/>
      <c r="GI121" s="96"/>
      <c r="GJ121" s="96"/>
      <c r="GK121" s="96"/>
      <c r="GL121" s="96"/>
      <c r="GM121" s="96"/>
      <c r="GN121" s="96"/>
      <c r="GO121" s="96"/>
      <c r="GP121" s="96"/>
      <c r="GQ121" s="96"/>
      <c r="GR121" s="96"/>
      <c r="GS121" s="96"/>
      <c r="GT121" s="96"/>
      <c r="GU121" s="96"/>
      <c r="GV121" s="96"/>
      <c r="GW121" s="96"/>
      <c r="GX121" s="96"/>
      <c r="GY121" s="96"/>
      <c r="GZ121" s="96"/>
      <c r="HA121" s="96"/>
      <c r="HB121" s="96"/>
      <c r="HC121" s="96"/>
      <c r="HD121" s="96"/>
      <c r="HE121" s="96"/>
      <c r="HF121" s="96"/>
      <c r="HG121" s="96"/>
      <c r="HH121" s="96"/>
      <c r="HI121" s="96"/>
      <c r="HJ121" s="96"/>
      <c r="HK121" s="96"/>
      <c r="HL121" s="96"/>
      <c r="HM121" s="96"/>
      <c r="HN121" s="96"/>
      <c r="HO121" s="96"/>
      <c r="HP121" s="96"/>
      <c r="HQ121" s="96"/>
      <c r="HR121" s="96"/>
      <c r="HS121" s="96"/>
      <c r="HT121" s="96"/>
      <c r="HU121" s="96"/>
      <c r="HV121" s="96"/>
      <c r="HW121" s="96"/>
      <c r="HX121" s="96"/>
      <c r="HY121" s="96"/>
      <c r="HZ121" s="96"/>
      <c r="IA121" s="96"/>
      <c r="IB121" s="96"/>
      <c r="IC121" s="96"/>
      <c r="ID121" s="96"/>
      <c r="IE121" s="96"/>
      <c r="IF121" s="96"/>
      <c r="IG121" s="96"/>
      <c r="IH121" s="96"/>
      <c r="II121" s="96"/>
      <c r="IJ121" s="96"/>
      <c r="IK121" s="96"/>
      <c r="IL121" s="96"/>
      <c r="IM121" s="96"/>
      <c r="IN121" s="96"/>
      <c r="IO121" s="96"/>
      <c r="IP121" s="96"/>
      <c r="IQ121" s="96"/>
      <c r="IR121" s="96"/>
      <c r="IS121" s="96"/>
      <c r="IT121" s="96"/>
      <c r="IU121" s="96"/>
    </row>
    <row r="122" ht="14.25" customHeight="1">
      <c r="A122" s="40"/>
      <c r="B122" s="9"/>
      <c r="C122" s="42"/>
      <c r="D122" s="42"/>
      <c r="E122" s="42"/>
      <c r="F122" s="33"/>
      <c r="G122" s="42"/>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96"/>
      <c r="AQ122" s="96"/>
      <c r="AR122" s="96"/>
      <c r="AS122" s="96"/>
      <c r="AT122" s="96"/>
      <c r="AU122" s="96"/>
      <c r="AV122" s="96"/>
      <c r="AW122" s="96"/>
      <c r="AX122" s="96"/>
      <c r="AY122" s="96"/>
      <c r="AZ122" s="96"/>
      <c r="BA122" s="96"/>
      <c r="BB122" s="96"/>
      <c r="BC122" s="96"/>
      <c r="BD122" s="96"/>
      <c r="BE122" s="96"/>
      <c r="BF122" s="96"/>
      <c r="BG122" s="96"/>
      <c r="BH122" s="96"/>
      <c r="BI122" s="96"/>
      <c r="BJ122" s="96"/>
      <c r="BK122" s="96"/>
      <c r="BL122" s="96"/>
      <c r="BM122" s="96"/>
      <c r="BN122" s="96"/>
      <c r="BO122" s="96"/>
      <c r="BP122" s="96"/>
      <c r="BQ122" s="96"/>
      <c r="BR122" s="96"/>
      <c r="BS122" s="96"/>
      <c r="BT122" s="96"/>
      <c r="BU122" s="96"/>
      <c r="BV122" s="96"/>
      <c r="BW122" s="96"/>
      <c r="BX122" s="96"/>
      <c r="BY122" s="96"/>
      <c r="BZ122" s="96"/>
      <c r="CA122" s="96"/>
      <c r="CB122" s="96"/>
      <c r="CC122" s="96"/>
      <c r="CD122" s="96"/>
      <c r="CE122" s="96"/>
      <c r="CF122" s="96"/>
      <c r="CG122" s="96"/>
      <c r="CH122" s="96"/>
      <c r="CI122" s="96"/>
      <c r="CJ122" s="96"/>
      <c r="CK122" s="96"/>
      <c r="CL122" s="96"/>
      <c r="CM122" s="96"/>
      <c r="CN122" s="96"/>
      <c r="CO122" s="96"/>
      <c r="CP122" s="96"/>
      <c r="CQ122" s="96"/>
      <c r="CR122" s="96"/>
      <c r="CS122" s="96"/>
      <c r="CT122" s="96"/>
      <c r="CU122" s="96"/>
      <c r="CV122" s="96"/>
      <c r="CW122" s="96"/>
      <c r="CX122" s="96"/>
      <c r="CY122" s="96"/>
      <c r="CZ122" s="96"/>
      <c r="DA122" s="96"/>
      <c r="DB122" s="96"/>
      <c r="DC122" s="96"/>
      <c r="DD122" s="96"/>
      <c r="DE122" s="96"/>
      <c r="DF122" s="96"/>
      <c r="DG122" s="96"/>
      <c r="DH122" s="96"/>
      <c r="DI122" s="96"/>
      <c r="DJ122" s="96"/>
      <c r="DK122" s="96"/>
      <c r="DL122" s="96"/>
      <c r="DM122" s="96"/>
      <c r="DN122" s="96"/>
      <c r="DO122" s="96"/>
      <c r="DP122" s="96"/>
      <c r="DQ122" s="96"/>
      <c r="DR122" s="96"/>
      <c r="DS122" s="96"/>
      <c r="DT122" s="96"/>
      <c r="DU122" s="96"/>
      <c r="DV122" s="96"/>
      <c r="DW122" s="96"/>
      <c r="DX122" s="96"/>
      <c r="DY122" s="96"/>
      <c r="DZ122" s="96"/>
      <c r="EA122" s="96"/>
      <c r="EB122" s="96"/>
      <c r="EC122" s="96"/>
      <c r="ED122" s="96"/>
      <c r="EE122" s="96"/>
      <c r="EF122" s="96"/>
      <c r="EG122" s="96"/>
      <c r="EH122" s="96"/>
      <c r="EI122" s="96"/>
      <c r="EJ122" s="96"/>
      <c r="EK122" s="96"/>
      <c r="EL122" s="96"/>
      <c r="EM122" s="96"/>
      <c r="EN122" s="96"/>
      <c r="EO122" s="96"/>
      <c r="EP122" s="96"/>
      <c r="EQ122" s="96"/>
      <c r="ER122" s="96"/>
      <c r="ES122" s="96"/>
      <c r="ET122" s="96"/>
      <c r="EU122" s="96"/>
      <c r="EV122" s="96"/>
      <c r="EW122" s="96"/>
      <c r="EX122" s="96"/>
      <c r="EY122" s="96"/>
      <c r="EZ122" s="96"/>
      <c r="FA122" s="96"/>
      <c r="FB122" s="96"/>
      <c r="FC122" s="96"/>
      <c r="FD122" s="96"/>
      <c r="FE122" s="96"/>
      <c r="FF122" s="96"/>
      <c r="FG122" s="96"/>
      <c r="FH122" s="96"/>
      <c r="FI122" s="96"/>
      <c r="FJ122" s="96"/>
      <c r="FK122" s="96"/>
      <c r="FL122" s="96"/>
      <c r="FM122" s="96"/>
      <c r="FN122" s="96"/>
      <c r="FO122" s="96"/>
      <c r="FP122" s="96"/>
      <c r="FQ122" s="96"/>
      <c r="FR122" s="96"/>
      <c r="FS122" s="96"/>
      <c r="FT122" s="96"/>
      <c r="FU122" s="96"/>
      <c r="FV122" s="96"/>
      <c r="FW122" s="96"/>
      <c r="FX122" s="96"/>
      <c r="FY122" s="96"/>
      <c r="FZ122" s="96"/>
      <c r="GA122" s="96"/>
      <c r="GB122" s="96"/>
      <c r="GC122" s="96"/>
      <c r="GD122" s="96"/>
      <c r="GE122" s="96"/>
      <c r="GF122" s="96"/>
      <c r="GG122" s="96"/>
      <c r="GH122" s="96"/>
      <c r="GI122" s="96"/>
      <c r="GJ122" s="96"/>
      <c r="GK122" s="96"/>
      <c r="GL122" s="96"/>
      <c r="GM122" s="96"/>
      <c r="GN122" s="96"/>
      <c r="GO122" s="96"/>
      <c r="GP122" s="96"/>
      <c r="GQ122" s="96"/>
      <c r="GR122" s="96"/>
      <c r="GS122" s="96"/>
      <c r="GT122" s="96"/>
      <c r="GU122" s="96"/>
      <c r="GV122" s="96"/>
      <c r="GW122" s="96"/>
      <c r="GX122" s="96"/>
      <c r="GY122" s="96"/>
      <c r="GZ122" s="96"/>
      <c r="HA122" s="96"/>
      <c r="HB122" s="96"/>
      <c r="HC122" s="96"/>
      <c r="HD122" s="96"/>
      <c r="HE122" s="96"/>
      <c r="HF122" s="96"/>
      <c r="HG122" s="96"/>
      <c r="HH122" s="96"/>
      <c r="HI122" s="96"/>
      <c r="HJ122" s="96"/>
      <c r="HK122" s="96"/>
      <c r="HL122" s="96"/>
      <c r="HM122" s="96"/>
      <c r="HN122" s="96"/>
      <c r="HO122" s="96"/>
      <c r="HP122" s="96"/>
      <c r="HQ122" s="96"/>
      <c r="HR122" s="96"/>
      <c r="HS122" s="96"/>
      <c r="HT122" s="96"/>
      <c r="HU122" s="96"/>
      <c r="HV122" s="96"/>
      <c r="HW122" s="96"/>
      <c r="HX122" s="96"/>
      <c r="HY122" s="96"/>
      <c r="HZ122" s="96"/>
      <c r="IA122" s="96"/>
      <c r="IB122" s="96"/>
      <c r="IC122" s="96"/>
      <c r="ID122" s="96"/>
      <c r="IE122" s="96"/>
      <c r="IF122" s="96"/>
      <c r="IG122" s="96"/>
      <c r="IH122" s="96"/>
      <c r="II122" s="96"/>
      <c r="IJ122" s="96"/>
      <c r="IK122" s="96"/>
      <c r="IL122" s="96"/>
      <c r="IM122" s="96"/>
      <c r="IN122" s="96"/>
      <c r="IO122" s="96"/>
      <c r="IP122" s="96"/>
      <c r="IQ122" s="96"/>
      <c r="IR122" s="96"/>
      <c r="IS122" s="96"/>
      <c r="IT122" s="96"/>
      <c r="IU122" s="96"/>
    </row>
    <row r="123" ht="14.25" customHeight="1">
      <c r="A123" s="40"/>
      <c r="B123" s="9"/>
      <c r="C123" s="42"/>
      <c r="D123" s="42"/>
      <c r="E123" s="42"/>
      <c r="F123" s="33"/>
      <c r="G123" s="42"/>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96"/>
      <c r="AQ123" s="96"/>
      <c r="AR123" s="96"/>
      <c r="AS123" s="96"/>
      <c r="AT123" s="96"/>
      <c r="AU123" s="96"/>
      <c r="AV123" s="96"/>
      <c r="AW123" s="96"/>
      <c r="AX123" s="96"/>
      <c r="AY123" s="96"/>
      <c r="AZ123" s="96"/>
      <c r="BA123" s="96"/>
      <c r="BB123" s="96"/>
      <c r="BC123" s="96"/>
      <c r="BD123" s="96"/>
      <c r="BE123" s="96"/>
      <c r="BF123" s="96"/>
      <c r="BG123" s="96"/>
      <c r="BH123" s="96"/>
      <c r="BI123" s="96"/>
      <c r="BJ123" s="96"/>
      <c r="BK123" s="96"/>
      <c r="BL123" s="96"/>
      <c r="BM123" s="96"/>
      <c r="BN123" s="96"/>
      <c r="BO123" s="96"/>
      <c r="BP123" s="96"/>
      <c r="BQ123" s="96"/>
      <c r="BR123" s="96"/>
      <c r="BS123" s="96"/>
      <c r="BT123" s="96"/>
      <c r="BU123" s="96"/>
      <c r="BV123" s="96"/>
      <c r="BW123" s="96"/>
      <c r="BX123" s="96"/>
      <c r="BY123" s="96"/>
      <c r="BZ123" s="96"/>
      <c r="CA123" s="96"/>
      <c r="CB123" s="96"/>
      <c r="CC123" s="96"/>
      <c r="CD123" s="96"/>
      <c r="CE123" s="96"/>
      <c r="CF123" s="96"/>
      <c r="CG123" s="96"/>
      <c r="CH123" s="96"/>
      <c r="CI123" s="96"/>
      <c r="CJ123" s="96"/>
      <c r="CK123" s="96"/>
      <c r="CL123" s="96"/>
      <c r="CM123" s="96"/>
      <c r="CN123" s="96"/>
      <c r="CO123" s="96"/>
      <c r="CP123" s="96"/>
      <c r="CQ123" s="96"/>
      <c r="CR123" s="96"/>
      <c r="CS123" s="96"/>
      <c r="CT123" s="96"/>
      <c r="CU123" s="96"/>
      <c r="CV123" s="96"/>
      <c r="CW123" s="96"/>
      <c r="CX123" s="96"/>
      <c r="CY123" s="96"/>
      <c r="CZ123" s="96"/>
      <c r="DA123" s="96"/>
      <c r="DB123" s="96"/>
      <c r="DC123" s="96"/>
      <c r="DD123" s="96"/>
      <c r="DE123" s="96"/>
      <c r="DF123" s="96"/>
      <c r="DG123" s="96"/>
      <c r="DH123" s="96"/>
      <c r="DI123" s="96"/>
      <c r="DJ123" s="96"/>
      <c r="DK123" s="96"/>
      <c r="DL123" s="96"/>
      <c r="DM123" s="96"/>
      <c r="DN123" s="96"/>
      <c r="DO123" s="96"/>
      <c r="DP123" s="96"/>
      <c r="DQ123" s="96"/>
      <c r="DR123" s="96"/>
      <c r="DS123" s="96"/>
      <c r="DT123" s="96"/>
      <c r="DU123" s="96"/>
      <c r="DV123" s="96"/>
      <c r="DW123" s="96"/>
      <c r="DX123" s="96"/>
      <c r="DY123" s="96"/>
      <c r="DZ123" s="96"/>
      <c r="EA123" s="96"/>
      <c r="EB123" s="96"/>
      <c r="EC123" s="96"/>
      <c r="ED123" s="96"/>
      <c r="EE123" s="96"/>
      <c r="EF123" s="96"/>
      <c r="EG123" s="96"/>
      <c r="EH123" s="96"/>
      <c r="EI123" s="96"/>
      <c r="EJ123" s="96"/>
      <c r="EK123" s="96"/>
      <c r="EL123" s="96"/>
      <c r="EM123" s="96"/>
      <c r="EN123" s="96"/>
      <c r="EO123" s="96"/>
      <c r="EP123" s="96"/>
      <c r="EQ123" s="96"/>
      <c r="ER123" s="96"/>
      <c r="ES123" s="96"/>
      <c r="ET123" s="96"/>
      <c r="EU123" s="96"/>
      <c r="EV123" s="96"/>
      <c r="EW123" s="96"/>
      <c r="EX123" s="96"/>
      <c r="EY123" s="96"/>
      <c r="EZ123" s="96"/>
      <c r="FA123" s="96"/>
      <c r="FB123" s="96"/>
      <c r="FC123" s="96"/>
      <c r="FD123" s="96"/>
      <c r="FE123" s="96"/>
      <c r="FF123" s="96"/>
      <c r="FG123" s="96"/>
      <c r="FH123" s="96"/>
      <c r="FI123" s="96"/>
      <c r="FJ123" s="96"/>
      <c r="FK123" s="96"/>
      <c r="FL123" s="96"/>
      <c r="FM123" s="96"/>
      <c r="FN123" s="96"/>
      <c r="FO123" s="96"/>
      <c r="FP123" s="96"/>
      <c r="FQ123" s="96"/>
      <c r="FR123" s="96"/>
      <c r="FS123" s="96"/>
      <c r="FT123" s="96"/>
      <c r="FU123" s="96"/>
      <c r="FV123" s="96"/>
      <c r="FW123" s="96"/>
      <c r="FX123" s="96"/>
      <c r="FY123" s="96"/>
      <c r="FZ123" s="96"/>
      <c r="GA123" s="96"/>
      <c r="GB123" s="96"/>
      <c r="GC123" s="96"/>
      <c r="GD123" s="96"/>
      <c r="GE123" s="96"/>
      <c r="GF123" s="96"/>
      <c r="GG123" s="96"/>
      <c r="GH123" s="96"/>
      <c r="GI123" s="96"/>
      <c r="GJ123" s="96"/>
      <c r="GK123" s="96"/>
      <c r="GL123" s="96"/>
      <c r="GM123" s="96"/>
      <c r="GN123" s="96"/>
      <c r="GO123" s="96"/>
      <c r="GP123" s="96"/>
      <c r="GQ123" s="96"/>
      <c r="GR123" s="96"/>
      <c r="GS123" s="96"/>
      <c r="GT123" s="96"/>
      <c r="GU123" s="96"/>
      <c r="GV123" s="96"/>
      <c r="GW123" s="96"/>
      <c r="GX123" s="96"/>
      <c r="GY123" s="96"/>
      <c r="GZ123" s="96"/>
      <c r="HA123" s="96"/>
      <c r="HB123" s="96"/>
      <c r="HC123" s="96"/>
      <c r="HD123" s="96"/>
      <c r="HE123" s="96"/>
      <c r="HF123" s="96"/>
      <c r="HG123" s="96"/>
      <c r="HH123" s="96"/>
      <c r="HI123" s="96"/>
      <c r="HJ123" s="96"/>
      <c r="HK123" s="96"/>
      <c r="HL123" s="96"/>
      <c r="HM123" s="96"/>
      <c r="HN123" s="96"/>
      <c r="HO123" s="96"/>
      <c r="HP123" s="96"/>
      <c r="HQ123" s="96"/>
      <c r="HR123" s="96"/>
      <c r="HS123" s="96"/>
      <c r="HT123" s="96"/>
      <c r="HU123" s="96"/>
      <c r="HV123" s="96"/>
      <c r="HW123" s="96"/>
      <c r="HX123" s="96"/>
      <c r="HY123" s="96"/>
      <c r="HZ123" s="96"/>
      <c r="IA123" s="96"/>
      <c r="IB123" s="96"/>
      <c r="IC123" s="96"/>
      <c r="ID123" s="96"/>
      <c r="IE123" s="96"/>
      <c r="IF123" s="96"/>
      <c r="IG123" s="96"/>
      <c r="IH123" s="96"/>
      <c r="II123" s="96"/>
      <c r="IJ123" s="96"/>
      <c r="IK123" s="96"/>
      <c r="IL123" s="96"/>
      <c r="IM123" s="96"/>
      <c r="IN123" s="96"/>
      <c r="IO123" s="96"/>
      <c r="IP123" s="96"/>
      <c r="IQ123" s="96"/>
      <c r="IR123" s="96"/>
      <c r="IS123" s="96"/>
      <c r="IT123" s="96"/>
      <c r="IU123" s="96"/>
    </row>
    <row r="124" ht="14.25" customHeight="1">
      <c r="A124" s="40"/>
      <c r="B124" s="9"/>
      <c r="C124" s="42"/>
      <c r="D124" s="42"/>
      <c r="E124" s="42"/>
      <c r="F124" s="33"/>
      <c r="G124" s="42"/>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96"/>
      <c r="AQ124" s="96"/>
      <c r="AR124" s="96"/>
      <c r="AS124" s="96"/>
      <c r="AT124" s="96"/>
      <c r="AU124" s="96"/>
      <c r="AV124" s="96"/>
      <c r="AW124" s="96"/>
      <c r="AX124" s="96"/>
      <c r="AY124" s="96"/>
      <c r="AZ124" s="96"/>
      <c r="BA124" s="96"/>
      <c r="BB124" s="96"/>
      <c r="BC124" s="96"/>
      <c r="BD124" s="96"/>
      <c r="BE124" s="96"/>
      <c r="BF124" s="96"/>
      <c r="BG124" s="96"/>
      <c r="BH124" s="96"/>
      <c r="BI124" s="96"/>
      <c r="BJ124" s="96"/>
      <c r="BK124" s="96"/>
      <c r="BL124" s="96"/>
      <c r="BM124" s="96"/>
      <c r="BN124" s="96"/>
      <c r="BO124" s="96"/>
      <c r="BP124" s="96"/>
      <c r="BQ124" s="96"/>
      <c r="BR124" s="96"/>
      <c r="BS124" s="96"/>
      <c r="BT124" s="96"/>
      <c r="BU124" s="96"/>
      <c r="BV124" s="96"/>
      <c r="BW124" s="96"/>
      <c r="BX124" s="96"/>
      <c r="BY124" s="96"/>
      <c r="BZ124" s="96"/>
      <c r="CA124" s="96"/>
      <c r="CB124" s="96"/>
      <c r="CC124" s="96"/>
      <c r="CD124" s="96"/>
      <c r="CE124" s="96"/>
      <c r="CF124" s="96"/>
      <c r="CG124" s="96"/>
      <c r="CH124" s="96"/>
      <c r="CI124" s="96"/>
      <c r="CJ124" s="96"/>
      <c r="CK124" s="96"/>
      <c r="CL124" s="96"/>
      <c r="CM124" s="96"/>
      <c r="CN124" s="96"/>
      <c r="CO124" s="96"/>
      <c r="CP124" s="96"/>
      <c r="CQ124" s="96"/>
      <c r="CR124" s="96"/>
      <c r="CS124" s="96"/>
      <c r="CT124" s="96"/>
      <c r="CU124" s="96"/>
      <c r="CV124" s="96"/>
      <c r="CW124" s="96"/>
      <c r="CX124" s="96"/>
      <c r="CY124" s="96"/>
      <c r="CZ124" s="96"/>
      <c r="DA124" s="96"/>
      <c r="DB124" s="96"/>
      <c r="DC124" s="96"/>
      <c r="DD124" s="96"/>
      <c r="DE124" s="96"/>
      <c r="DF124" s="96"/>
      <c r="DG124" s="96"/>
      <c r="DH124" s="96"/>
      <c r="DI124" s="96"/>
      <c r="DJ124" s="96"/>
      <c r="DK124" s="96"/>
      <c r="DL124" s="96"/>
      <c r="DM124" s="96"/>
      <c r="DN124" s="96"/>
      <c r="DO124" s="96"/>
      <c r="DP124" s="96"/>
      <c r="DQ124" s="96"/>
      <c r="DR124" s="96"/>
      <c r="DS124" s="96"/>
      <c r="DT124" s="96"/>
      <c r="DU124" s="96"/>
      <c r="DV124" s="96"/>
      <c r="DW124" s="96"/>
      <c r="DX124" s="96"/>
      <c r="DY124" s="96"/>
      <c r="DZ124" s="96"/>
      <c r="EA124" s="96"/>
      <c r="EB124" s="96"/>
      <c r="EC124" s="96"/>
      <c r="ED124" s="96"/>
      <c r="EE124" s="96"/>
      <c r="EF124" s="96"/>
      <c r="EG124" s="96"/>
      <c r="EH124" s="96"/>
      <c r="EI124" s="96"/>
      <c r="EJ124" s="96"/>
      <c r="EK124" s="96"/>
      <c r="EL124" s="96"/>
      <c r="EM124" s="96"/>
      <c r="EN124" s="96"/>
      <c r="EO124" s="96"/>
      <c r="EP124" s="96"/>
      <c r="EQ124" s="96"/>
      <c r="ER124" s="96"/>
      <c r="ES124" s="96"/>
      <c r="ET124" s="96"/>
      <c r="EU124" s="96"/>
      <c r="EV124" s="96"/>
      <c r="EW124" s="96"/>
      <c r="EX124" s="96"/>
      <c r="EY124" s="96"/>
      <c r="EZ124" s="96"/>
      <c r="FA124" s="96"/>
      <c r="FB124" s="96"/>
      <c r="FC124" s="96"/>
      <c r="FD124" s="96"/>
      <c r="FE124" s="96"/>
      <c r="FF124" s="96"/>
      <c r="FG124" s="96"/>
      <c r="FH124" s="96"/>
      <c r="FI124" s="96"/>
      <c r="FJ124" s="96"/>
      <c r="FK124" s="96"/>
      <c r="FL124" s="96"/>
      <c r="FM124" s="96"/>
      <c r="FN124" s="96"/>
      <c r="FO124" s="96"/>
      <c r="FP124" s="96"/>
      <c r="FQ124" s="96"/>
      <c r="FR124" s="96"/>
      <c r="FS124" s="96"/>
      <c r="FT124" s="96"/>
      <c r="FU124" s="96"/>
      <c r="FV124" s="96"/>
      <c r="FW124" s="96"/>
      <c r="FX124" s="96"/>
      <c r="FY124" s="96"/>
      <c r="FZ124" s="96"/>
      <c r="GA124" s="96"/>
      <c r="GB124" s="96"/>
      <c r="GC124" s="96"/>
      <c r="GD124" s="96"/>
      <c r="GE124" s="96"/>
      <c r="GF124" s="96"/>
      <c r="GG124" s="96"/>
      <c r="GH124" s="96"/>
      <c r="GI124" s="96"/>
      <c r="GJ124" s="96"/>
      <c r="GK124" s="96"/>
      <c r="GL124" s="96"/>
      <c r="GM124" s="96"/>
      <c r="GN124" s="96"/>
      <c r="GO124" s="96"/>
      <c r="GP124" s="96"/>
      <c r="GQ124" s="96"/>
      <c r="GR124" s="96"/>
      <c r="GS124" s="96"/>
      <c r="GT124" s="96"/>
      <c r="GU124" s="96"/>
      <c r="GV124" s="96"/>
      <c r="GW124" s="96"/>
      <c r="GX124" s="96"/>
      <c r="GY124" s="96"/>
      <c r="GZ124" s="96"/>
      <c r="HA124" s="96"/>
      <c r="HB124" s="96"/>
      <c r="HC124" s="96"/>
      <c r="HD124" s="96"/>
      <c r="HE124" s="96"/>
      <c r="HF124" s="96"/>
      <c r="HG124" s="96"/>
      <c r="HH124" s="96"/>
      <c r="HI124" s="96"/>
      <c r="HJ124" s="96"/>
      <c r="HK124" s="96"/>
      <c r="HL124" s="96"/>
      <c r="HM124" s="96"/>
      <c r="HN124" s="96"/>
      <c r="HO124" s="96"/>
      <c r="HP124" s="96"/>
      <c r="HQ124" s="96"/>
      <c r="HR124" s="96"/>
      <c r="HS124" s="96"/>
      <c r="HT124" s="96"/>
      <c r="HU124" s="96"/>
      <c r="HV124" s="96"/>
      <c r="HW124" s="96"/>
      <c r="HX124" s="96"/>
      <c r="HY124" s="96"/>
      <c r="HZ124" s="96"/>
      <c r="IA124" s="96"/>
      <c r="IB124" s="96"/>
      <c r="IC124" s="96"/>
      <c r="ID124" s="96"/>
      <c r="IE124" s="96"/>
      <c r="IF124" s="96"/>
      <c r="IG124" s="96"/>
      <c r="IH124" s="96"/>
      <c r="II124" s="96"/>
      <c r="IJ124" s="96"/>
      <c r="IK124" s="96"/>
      <c r="IL124" s="96"/>
      <c r="IM124" s="96"/>
      <c r="IN124" s="96"/>
      <c r="IO124" s="96"/>
      <c r="IP124" s="96"/>
      <c r="IQ124" s="96"/>
      <c r="IR124" s="96"/>
      <c r="IS124" s="96"/>
      <c r="IT124" s="96"/>
      <c r="IU124" s="96"/>
    </row>
    <row r="125" ht="14.25" customHeight="1">
      <c r="A125" s="40"/>
      <c r="B125" s="9"/>
      <c r="C125" s="42"/>
      <c r="D125" s="42"/>
      <c r="E125" s="42"/>
      <c r="F125" s="33"/>
      <c r="G125" s="42"/>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96"/>
      <c r="AQ125" s="96"/>
      <c r="AR125" s="96"/>
      <c r="AS125" s="96"/>
      <c r="AT125" s="96"/>
      <c r="AU125" s="96"/>
      <c r="AV125" s="96"/>
      <c r="AW125" s="96"/>
      <c r="AX125" s="96"/>
      <c r="AY125" s="96"/>
      <c r="AZ125" s="96"/>
      <c r="BA125" s="96"/>
      <c r="BB125" s="96"/>
      <c r="BC125" s="96"/>
      <c r="BD125" s="96"/>
      <c r="BE125" s="96"/>
      <c r="BF125" s="96"/>
      <c r="BG125" s="96"/>
      <c r="BH125" s="96"/>
      <c r="BI125" s="96"/>
      <c r="BJ125" s="96"/>
      <c r="BK125" s="96"/>
      <c r="BL125" s="96"/>
      <c r="BM125" s="96"/>
      <c r="BN125" s="96"/>
      <c r="BO125" s="96"/>
      <c r="BP125" s="96"/>
      <c r="BQ125" s="96"/>
      <c r="BR125" s="96"/>
      <c r="BS125" s="96"/>
      <c r="BT125" s="96"/>
      <c r="BU125" s="96"/>
      <c r="BV125" s="96"/>
      <c r="BW125" s="96"/>
      <c r="BX125" s="96"/>
      <c r="BY125" s="96"/>
      <c r="BZ125" s="96"/>
      <c r="CA125" s="96"/>
      <c r="CB125" s="96"/>
      <c r="CC125" s="96"/>
      <c r="CD125" s="96"/>
      <c r="CE125" s="96"/>
      <c r="CF125" s="96"/>
      <c r="CG125" s="96"/>
      <c r="CH125" s="96"/>
      <c r="CI125" s="96"/>
      <c r="CJ125" s="96"/>
      <c r="CK125" s="96"/>
      <c r="CL125" s="96"/>
      <c r="CM125" s="96"/>
      <c r="CN125" s="96"/>
      <c r="CO125" s="96"/>
      <c r="CP125" s="96"/>
      <c r="CQ125" s="96"/>
      <c r="CR125" s="96"/>
      <c r="CS125" s="96"/>
      <c r="CT125" s="96"/>
      <c r="CU125" s="96"/>
      <c r="CV125" s="96"/>
      <c r="CW125" s="96"/>
      <c r="CX125" s="96"/>
      <c r="CY125" s="96"/>
      <c r="CZ125" s="96"/>
      <c r="DA125" s="96"/>
      <c r="DB125" s="96"/>
      <c r="DC125" s="96"/>
      <c r="DD125" s="96"/>
      <c r="DE125" s="96"/>
      <c r="DF125" s="96"/>
      <c r="DG125" s="96"/>
      <c r="DH125" s="96"/>
      <c r="DI125" s="96"/>
      <c r="DJ125" s="96"/>
      <c r="DK125" s="96"/>
      <c r="DL125" s="96"/>
      <c r="DM125" s="96"/>
      <c r="DN125" s="96"/>
      <c r="DO125" s="96"/>
      <c r="DP125" s="96"/>
      <c r="DQ125" s="96"/>
      <c r="DR125" s="96"/>
      <c r="DS125" s="96"/>
      <c r="DT125" s="96"/>
      <c r="DU125" s="96"/>
      <c r="DV125" s="96"/>
      <c r="DW125" s="96"/>
      <c r="DX125" s="96"/>
      <c r="DY125" s="96"/>
      <c r="DZ125" s="96"/>
      <c r="EA125" s="96"/>
      <c r="EB125" s="96"/>
      <c r="EC125" s="96"/>
      <c r="ED125" s="96"/>
      <c r="EE125" s="96"/>
      <c r="EF125" s="96"/>
      <c r="EG125" s="96"/>
      <c r="EH125" s="96"/>
      <c r="EI125" s="96"/>
      <c r="EJ125" s="96"/>
      <c r="EK125" s="96"/>
      <c r="EL125" s="96"/>
      <c r="EM125" s="96"/>
      <c r="EN125" s="96"/>
      <c r="EO125" s="96"/>
      <c r="EP125" s="96"/>
      <c r="EQ125" s="96"/>
      <c r="ER125" s="96"/>
      <c r="ES125" s="96"/>
      <c r="ET125" s="96"/>
      <c r="EU125" s="96"/>
      <c r="EV125" s="96"/>
      <c r="EW125" s="96"/>
      <c r="EX125" s="96"/>
      <c r="EY125" s="96"/>
      <c r="EZ125" s="96"/>
      <c r="FA125" s="96"/>
      <c r="FB125" s="96"/>
      <c r="FC125" s="96"/>
      <c r="FD125" s="96"/>
      <c r="FE125" s="96"/>
      <c r="FF125" s="96"/>
      <c r="FG125" s="96"/>
      <c r="FH125" s="96"/>
      <c r="FI125" s="96"/>
      <c r="FJ125" s="96"/>
      <c r="FK125" s="96"/>
      <c r="FL125" s="96"/>
      <c r="FM125" s="96"/>
      <c r="FN125" s="96"/>
      <c r="FO125" s="96"/>
      <c r="FP125" s="96"/>
      <c r="FQ125" s="96"/>
      <c r="FR125" s="96"/>
      <c r="FS125" s="96"/>
      <c r="FT125" s="96"/>
      <c r="FU125" s="96"/>
      <c r="FV125" s="96"/>
      <c r="FW125" s="96"/>
      <c r="FX125" s="96"/>
      <c r="FY125" s="96"/>
      <c r="FZ125" s="96"/>
      <c r="GA125" s="96"/>
      <c r="GB125" s="96"/>
      <c r="GC125" s="96"/>
      <c r="GD125" s="96"/>
      <c r="GE125" s="96"/>
      <c r="GF125" s="96"/>
      <c r="GG125" s="96"/>
      <c r="GH125" s="96"/>
      <c r="GI125" s="96"/>
      <c r="GJ125" s="96"/>
      <c r="GK125" s="96"/>
      <c r="GL125" s="96"/>
      <c r="GM125" s="96"/>
      <c r="GN125" s="96"/>
      <c r="GO125" s="96"/>
      <c r="GP125" s="96"/>
      <c r="GQ125" s="96"/>
      <c r="GR125" s="96"/>
      <c r="GS125" s="96"/>
      <c r="GT125" s="96"/>
      <c r="GU125" s="96"/>
      <c r="GV125" s="96"/>
      <c r="GW125" s="96"/>
      <c r="GX125" s="96"/>
      <c r="GY125" s="96"/>
      <c r="GZ125" s="96"/>
      <c r="HA125" s="96"/>
      <c r="HB125" s="96"/>
      <c r="HC125" s="96"/>
      <c r="HD125" s="96"/>
      <c r="HE125" s="96"/>
      <c r="HF125" s="96"/>
      <c r="HG125" s="96"/>
      <c r="HH125" s="96"/>
      <c r="HI125" s="96"/>
      <c r="HJ125" s="96"/>
      <c r="HK125" s="96"/>
      <c r="HL125" s="96"/>
      <c r="HM125" s="96"/>
      <c r="HN125" s="96"/>
      <c r="HO125" s="96"/>
      <c r="HP125" s="96"/>
      <c r="HQ125" s="96"/>
      <c r="HR125" s="96"/>
      <c r="HS125" s="96"/>
      <c r="HT125" s="96"/>
      <c r="HU125" s="96"/>
      <c r="HV125" s="96"/>
      <c r="HW125" s="96"/>
      <c r="HX125" s="96"/>
      <c r="HY125" s="96"/>
      <c r="HZ125" s="96"/>
      <c r="IA125" s="96"/>
      <c r="IB125" s="96"/>
      <c r="IC125" s="96"/>
      <c r="ID125" s="96"/>
      <c r="IE125" s="96"/>
      <c r="IF125" s="96"/>
      <c r="IG125" s="96"/>
      <c r="IH125" s="96"/>
      <c r="II125" s="96"/>
      <c r="IJ125" s="96"/>
      <c r="IK125" s="96"/>
      <c r="IL125" s="96"/>
      <c r="IM125" s="96"/>
      <c r="IN125" s="96"/>
      <c r="IO125" s="96"/>
      <c r="IP125" s="96"/>
      <c r="IQ125" s="96"/>
      <c r="IR125" s="96"/>
      <c r="IS125" s="96"/>
      <c r="IT125" s="96"/>
      <c r="IU125" s="96"/>
    </row>
    <row r="126" ht="14.25" customHeight="1">
      <c r="A126" s="40"/>
      <c r="B126" s="9"/>
      <c r="C126" s="42"/>
      <c r="D126" s="42"/>
      <c r="E126" s="42"/>
      <c r="F126" s="33"/>
      <c r="G126" s="42"/>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96"/>
      <c r="AQ126" s="96"/>
      <c r="AR126" s="96"/>
      <c r="AS126" s="96"/>
      <c r="AT126" s="96"/>
      <c r="AU126" s="96"/>
      <c r="AV126" s="96"/>
      <c r="AW126" s="96"/>
      <c r="AX126" s="96"/>
      <c r="AY126" s="96"/>
      <c r="AZ126" s="96"/>
      <c r="BA126" s="96"/>
      <c r="BB126" s="96"/>
      <c r="BC126" s="96"/>
      <c r="BD126" s="96"/>
      <c r="BE126" s="96"/>
      <c r="BF126" s="96"/>
      <c r="BG126" s="96"/>
      <c r="BH126" s="96"/>
      <c r="BI126" s="96"/>
      <c r="BJ126" s="96"/>
      <c r="BK126" s="96"/>
      <c r="BL126" s="96"/>
      <c r="BM126" s="96"/>
      <c r="BN126" s="96"/>
      <c r="BO126" s="96"/>
      <c r="BP126" s="96"/>
      <c r="BQ126" s="96"/>
      <c r="BR126" s="96"/>
      <c r="BS126" s="96"/>
      <c r="BT126" s="96"/>
      <c r="BU126" s="96"/>
      <c r="BV126" s="96"/>
      <c r="BW126" s="96"/>
      <c r="BX126" s="96"/>
      <c r="BY126" s="96"/>
      <c r="BZ126" s="96"/>
      <c r="CA126" s="96"/>
      <c r="CB126" s="96"/>
      <c r="CC126" s="96"/>
      <c r="CD126" s="96"/>
      <c r="CE126" s="96"/>
      <c r="CF126" s="96"/>
      <c r="CG126" s="96"/>
      <c r="CH126" s="96"/>
      <c r="CI126" s="96"/>
      <c r="CJ126" s="96"/>
      <c r="CK126" s="96"/>
      <c r="CL126" s="96"/>
      <c r="CM126" s="96"/>
      <c r="CN126" s="96"/>
      <c r="CO126" s="96"/>
      <c r="CP126" s="96"/>
      <c r="CQ126" s="96"/>
      <c r="CR126" s="96"/>
      <c r="CS126" s="96"/>
      <c r="CT126" s="96"/>
      <c r="CU126" s="96"/>
      <c r="CV126" s="96"/>
      <c r="CW126" s="96"/>
      <c r="CX126" s="96"/>
      <c r="CY126" s="96"/>
      <c r="CZ126" s="96"/>
      <c r="DA126" s="96"/>
      <c r="DB126" s="96"/>
      <c r="DC126" s="96"/>
      <c r="DD126" s="96"/>
      <c r="DE126" s="96"/>
      <c r="DF126" s="96"/>
      <c r="DG126" s="96"/>
      <c r="DH126" s="96"/>
      <c r="DI126" s="96"/>
      <c r="DJ126" s="96"/>
      <c r="DK126" s="96"/>
      <c r="DL126" s="96"/>
      <c r="DM126" s="96"/>
      <c r="DN126" s="96"/>
      <c r="DO126" s="96"/>
      <c r="DP126" s="96"/>
      <c r="DQ126" s="96"/>
      <c r="DR126" s="96"/>
      <c r="DS126" s="96"/>
      <c r="DT126" s="96"/>
      <c r="DU126" s="96"/>
      <c r="DV126" s="96"/>
      <c r="DW126" s="96"/>
      <c r="DX126" s="96"/>
      <c r="DY126" s="96"/>
      <c r="DZ126" s="96"/>
      <c r="EA126" s="96"/>
      <c r="EB126" s="96"/>
      <c r="EC126" s="96"/>
      <c r="ED126" s="96"/>
      <c r="EE126" s="96"/>
      <c r="EF126" s="96"/>
      <c r="EG126" s="96"/>
      <c r="EH126" s="96"/>
      <c r="EI126" s="96"/>
      <c r="EJ126" s="96"/>
      <c r="EK126" s="96"/>
      <c r="EL126" s="96"/>
      <c r="EM126" s="96"/>
      <c r="EN126" s="96"/>
      <c r="EO126" s="96"/>
      <c r="EP126" s="96"/>
      <c r="EQ126" s="96"/>
      <c r="ER126" s="96"/>
      <c r="ES126" s="96"/>
      <c r="ET126" s="96"/>
      <c r="EU126" s="96"/>
      <c r="EV126" s="96"/>
      <c r="EW126" s="96"/>
      <c r="EX126" s="96"/>
      <c r="EY126" s="96"/>
      <c r="EZ126" s="96"/>
      <c r="FA126" s="96"/>
      <c r="FB126" s="96"/>
      <c r="FC126" s="96"/>
      <c r="FD126" s="96"/>
      <c r="FE126" s="96"/>
      <c r="FF126" s="96"/>
      <c r="FG126" s="96"/>
      <c r="FH126" s="96"/>
      <c r="FI126" s="96"/>
      <c r="FJ126" s="96"/>
      <c r="FK126" s="96"/>
      <c r="FL126" s="96"/>
      <c r="FM126" s="96"/>
      <c r="FN126" s="96"/>
      <c r="FO126" s="96"/>
      <c r="FP126" s="96"/>
      <c r="FQ126" s="96"/>
      <c r="FR126" s="96"/>
      <c r="FS126" s="96"/>
      <c r="FT126" s="96"/>
      <c r="FU126" s="96"/>
      <c r="FV126" s="96"/>
      <c r="FW126" s="96"/>
      <c r="FX126" s="96"/>
      <c r="FY126" s="96"/>
      <c r="FZ126" s="96"/>
      <c r="GA126" s="96"/>
      <c r="GB126" s="96"/>
      <c r="GC126" s="96"/>
      <c r="GD126" s="96"/>
      <c r="GE126" s="96"/>
      <c r="GF126" s="96"/>
      <c r="GG126" s="96"/>
      <c r="GH126" s="96"/>
      <c r="GI126" s="96"/>
      <c r="GJ126" s="96"/>
      <c r="GK126" s="96"/>
      <c r="GL126" s="96"/>
      <c r="GM126" s="96"/>
      <c r="GN126" s="96"/>
      <c r="GO126" s="96"/>
      <c r="GP126" s="96"/>
      <c r="GQ126" s="96"/>
      <c r="GR126" s="96"/>
      <c r="GS126" s="96"/>
      <c r="GT126" s="96"/>
      <c r="GU126" s="96"/>
      <c r="GV126" s="96"/>
      <c r="GW126" s="96"/>
      <c r="GX126" s="96"/>
      <c r="GY126" s="96"/>
      <c r="GZ126" s="96"/>
      <c r="HA126" s="96"/>
      <c r="HB126" s="96"/>
      <c r="HC126" s="96"/>
      <c r="HD126" s="96"/>
      <c r="HE126" s="96"/>
      <c r="HF126" s="96"/>
      <c r="HG126" s="96"/>
      <c r="HH126" s="96"/>
      <c r="HI126" s="96"/>
      <c r="HJ126" s="96"/>
      <c r="HK126" s="96"/>
      <c r="HL126" s="96"/>
      <c r="HM126" s="96"/>
      <c r="HN126" s="96"/>
      <c r="HO126" s="96"/>
      <c r="HP126" s="96"/>
      <c r="HQ126" s="96"/>
      <c r="HR126" s="96"/>
      <c r="HS126" s="96"/>
      <c r="HT126" s="96"/>
      <c r="HU126" s="96"/>
      <c r="HV126" s="96"/>
      <c r="HW126" s="96"/>
      <c r="HX126" s="96"/>
      <c r="HY126" s="96"/>
      <c r="HZ126" s="96"/>
      <c r="IA126" s="96"/>
      <c r="IB126" s="96"/>
      <c r="IC126" s="96"/>
      <c r="ID126" s="96"/>
      <c r="IE126" s="96"/>
      <c r="IF126" s="96"/>
      <c r="IG126" s="96"/>
      <c r="IH126" s="96"/>
      <c r="II126" s="96"/>
      <c r="IJ126" s="96"/>
      <c r="IK126" s="96"/>
      <c r="IL126" s="96"/>
      <c r="IM126" s="96"/>
      <c r="IN126" s="96"/>
      <c r="IO126" s="96"/>
      <c r="IP126" s="96"/>
      <c r="IQ126" s="96"/>
      <c r="IR126" s="96"/>
      <c r="IS126" s="96"/>
      <c r="IT126" s="96"/>
      <c r="IU126" s="96"/>
    </row>
    <row r="127" ht="14.25" customHeight="1">
      <c r="A127" s="40"/>
      <c r="B127" s="9"/>
      <c r="C127" s="42"/>
      <c r="D127" s="42"/>
      <c r="E127" s="42"/>
      <c r="F127" s="33"/>
      <c r="G127" s="42"/>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c r="BE127" s="96"/>
      <c r="BF127" s="96"/>
      <c r="BG127" s="96"/>
      <c r="BH127" s="96"/>
      <c r="BI127" s="96"/>
      <c r="BJ127" s="96"/>
      <c r="BK127" s="96"/>
      <c r="BL127" s="96"/>
      <c r="BM127" s="96"/>
      <c r="BN127" s="96"/>
      <c r="BO127" s="96"/>
      <c r="BP127" s="96"/>
      <c r="BQ127" s="96"/>
      <c r="BR127" s="96"/>
      <c r="BS127" s="96"/>
      <c r="BT127" s="96"/>
      <c r="BU127" s="96"/>
      <c r="BV127" s="96"/>
      <c r="BW127" s="96"/>
      <c r="BX127" s="96"/>
      <c r="BY127" s="96"/>
      <c r="BZ127" s="96"/>
      <c r="CA127" s="96"/>
      <c r="CB127" s="96"/>
      <c r="CC127" s="96"/>
      <c r="CD127" s="96"/>
      <c r="CE127" s="96"/>
      <c r="CF127" s="96"/>
      <c r="CG127" s="96"/>
      <c r="CH127" s="96"/>
      <c r="CI127" s="96"/>
      <c r="CJ127" s="96"/>
      <c r="CK127" s="96"/>
      <c r="CL127" s="96"/>
      <c r="CM127" s="96"/>
      <c r="CN127" s="96"/>
      <c r="CO127" s="96"/>
      <c r="CP127" s="96"/>
      <c r="CQ127" s="96"/>
      <c r="CR127" s="96"/>
      <c r="CS127" s="96"/>
      <c r="CT127" s="96"/>
      <c r="CU127" s="96"/>
      <c r="CV127" s="96"/>
      <c r="CW127" s="96"/>
      <c r="CX127" s="96"/>
      <c r="CY127" s="96"/>
      <c r="CZ127" s="96"/>
      <c r="DA127" s="96"/>
      <c r="DB127" s="96"/>
      <c r="DC127" s="96"/>
      <c r="DD127" s="96"/>
      <c r="DE127" s="96"/>
      <c r="DF127" s="96"/>
      <c r="DG127" s="96"/>
      <c r="DH127" s="96"/>
      <c r="DI127" s="96"/>
      <c r="DJ127" s="96"/>
      <c r="DK127" s="96"/>
      <c r="DL127" s="96"/>
      <c r="DM127" s="96"/>
      <c r="DN127" s="96"/>
      <c r="DO127" s="96"/>
      <c r="DP127" s="96"/>
      <c r="DQ127" s="96"/>
      <c r="DR127" s="96"/>
      <c r="DS127" s="96"/>
      <c r="DT127" s="96"/>
      <c r="DU127" s="96"/>
      <c r="DV127" s="96"/>
      <c r="DW127" s="96"/>
      <c r="DX127" s="96"/>
      <c r="DY127" s="96"/>
      <c r="DZ127" s="96"/>
      <c r="EA127" s="96"/>
      <c r="EB127" s="96"/>
      <c r="EC127" s="96"/>
      <c r="ED127" s="96"/>
      <c r="EE127" s="96"/>
      <c r="EF127" s="96"/>
      <c r="EG127" s="96"/>
      <c r="EH127" s="96"/>
      <c r="EI127" s="96"/>
      <c r="EJ127" s="96"/>
      <c r="EK127" s="96"/>
      <c r="EL127" s="96"/>
      <c r="EM127" s="96"/>
      <c r="EN127" s="96"/>
      <c r="EO127" s="96"/>
      <c r="EP127" s="96"/>
      <c r="EQ127" s="96"/>
      <c r="ER127" s="96"/>
      <c r="ES127" s="96"/>
      <c r="ET127" s="96"/>
      <c r="EU127" s="96"/>
      <c r="EV127" s="96"/>
      <c r="EW127" s="96"/>
      <c r="EX127" s="96"/>
      <c r="EY127" s="96"/>
      <c r="EZ127" s="96"/>
      <c r="FA127" s="96"/>
      <c r="FB127" s="96"/>
      <c r="FC127" s="96"/>
      <c r="FD127" s="96"/>
      <c r="FE127" s="96"/>
      <c r="FF127" s="96"/>
      <c r="FG127" s="96"/>
      <c r="FH127" s="96"/>
      <c r="FI127" s="96"/>
      <c r="FJ127" s="96"/>
      <c r="FK127" s="96"/>
      <c r="FL127" s="96"/>
      <c r="FM127" s="96"/>
      <c r="FN127" s="96"/>
      <c r="FO127" s="96"/>
      <c r="FP127" s="96"/>
      <c r="FQ127" s="96"/>
      <c r="FR127" s="96"/>
      <c r="FS127" s="96"/>
      <c r="FT127" s="96"/>
      <c r="FU127" s="96"/>
      <c r="FV127" s="96"/>
      <c r="FW127" s="96"/>
      <c r="FX127" s="96"/>
      <c r="FY127" s="96"/>
      <c r="FZ127" s="96"/>
      <c r="GA127" s="96"/>
      <c r="GB127" s="96"/>
      <c r="GC127" s="96"/>
      <c r="GD127" s="96"/>
      <c r="GE127" s="96"/>
      <c r="GF127" s="96"/>
      <c r="GG127" s="96"/>
      <c r="GH127" s="96"/>
      <c r="GI127" s="96"/>
      <c r="GJ127" s="96"/>
      <c r="GK127" s="96"/>
      <c r="GL127" s="96"/>
      <c r="GM127" s="96"/>
      <c r="GN127" s="96"/>
      <c r="GO127" s="96"/>
      <c r="GP127" s="96"/>
      <c r="GQ127" s="96"/>
      <c r="GR127" s="96"/>
      <c r="GS127" s="96"/>
      <c r="GT127" s="96"/>
      <c r="GU127" s="96"/>
      <c r="GV127" s="96"/>
      <c r="GW127" s="96"/>
      <c r="GX127" s="96"/>
      <c r="GY127" s="96"/>
      <c r="GZ127" s="96"/>
      <c r="HA127" s="96"/>
      <c r="HB127" s="96"/>
      <c r="HC127" s="96"/>
      <c r="HD127" s="96"/>
      <c r="HE127" s="96"/>
      <c r="HF127" s="96"/>
      <c r="HG127" s="96"/>
      <c r="HH127" s="96"/>
      <c r="HI127" s="96"/>
      <c r="HJ127" s="96"/>
      <c r="HK127" s="96"/>
      <c r="HL127" s="96"/>
      <c r="HM127" s="96"/>
      <c r="HN127" s="96"/>
      <c r="HO127" s="96"/>
      <c r="HP127" s="96"/>
      <c r="HQ127" s="96"/>
      <c r="HR127" s="96"/>
      <c r="HS127" s="96"/>
      <c r="HT127" s="96"/>
      <c r="HU127" s="96"/>
      <c r="HV127" s="96"/>
      <c r="HW127" s="96"/>
      <c r="HX127" s="96"/>
      <c r="HY127" s="96"/>
      <c r="HZ127" s="96"/>
      <c r="IA127" s="96"/>
      <c r="IB127" s="96"/>
      <c r="IC127" s="96"/>
      <c r="ID127" s="96"/>
      <c r="IE127" s="96"/>
      <c r="IF127" s="96"/>
      <c r="IG127" s="96"/>
      <c r="IH127" s="96"/>
      <c r="II127" s="96"/>
      <c r="IJ127" s="96"/>
      <c r="IK127" s="96"/>
      <c r="IL127" s="96"/>
      <c r="IM127" s="96"/>
      <c r="IN127" s="96"/>
      <c r="IO127" s="96"/>
      <c r="IP127" s="96"/>
      <c r="IQ127" s="96"/>
      <c r="IR127" s="96"/>
      <c r="IS127" s="96"/>
      <c r="IT127" s="96"/>
      <c r="IU127" s="96"/>
    </row>
    <row r="128" ht="14.25" customHeight="1">
      <c r="A128" s="40"/>
      <c r="B128" s="9"/>
      <c r="C128" s="42"/>
      <c r="D128" s="42"/>
      <c r="E128" s="42"/>
      <c r="F128" s="33"/>
      <c r="G128" s="42"/>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96"/>
      <c r="AQ128" s="96"/>
      <c r="AR128" s="96"/>
      <c r="AS128" s="96"/>
      <c r="AT128" s="96"/>
      <c r="AU128" s="96"/>
      <c r="AV128" s="96"/>
      <c r="AW128" s="96"/>
      <c r="AX128" s="96"/>
      <c r="AY128" s="96"/>
      <c r="AZ128" s="96"/>
      <c r="BA128" s="96"/>
      <c r="BB128" s="96"/>
      <c r="BC128" s="96"/>
      <c r="BD128" s="96"/>
      <c r="BE128" s="96"/>
      <c r="BF128" s="96"/>
      <c r="BG128" s="96"/>
      <c r="BH128" s="96"/>
      <c r="BI128" s="96"/>
      <c r="BJ128" s="96"/>
      <c r="BK128" s="96"/>
      <c r="BL128" s="96"/>
      <c r="BM128" s="96"/>
      <c r="BN128" s="96"/>
      <c r="BO128" s="96"/>
      <c r="BP128" s="96"/>
      <c r="BQ128" s="96"/>
      <c r="BR128" s="96"/>
      <c r="BS128" s="96"/>
      <c r="BT128" s="96"/>
      <c r="BU128" s="96"/>
      <c r="BV128" s="96"/>
      <c r="BW128" s="96"/>
      <c r="BX128" s="96"/>
      <c r="BY128" s="96"/>
      <c r="BZ128" s="96"/>
      <c r="CA128" s="96"/>
      <c r="CB128" s="96"/>
      <c r="CC128" s="96"/>
      <c r="CD128" s="96"/>
      <c r="CE128" s="96"/>
      <c r="CF128" s="96"/>
      <c r="CG128" s="96"/>
      <c r="CH128" s="96"/>
      <c r="CI128" s="96"/>
      <c r="CJ128" s="96"/>
      <c r="CK128" s="96"/>
      <c r="CL128" s="96"/>
      <c r="CM128" s="96"/>
      <c r="CN128" s="96"/>
      <c r="CO128" s="96"/>
      <c r="CP128" s="96"/>
      <c r="CQ128" s="96"/>
      <c r="CR128" s="96"/>
      <c r="CS128" s="96"/>
      <c r="CT128" s="96"/>
      <c r="CU128" s="96"/>
      <c r="CV128" s="96"/>
      <c r="CW128" s="96"/>
      <c r="CX128" s="96"/>
      <c r="CY128" s="96"/>
      <c r="CZ128" s="96"/>
      <c r="DA128" s="96"/>
      <c r="DB128" s="96"/>
      <c r="DC128" s="96"/>
      <c r="DD128" s="96"/>
      <c r="DE128" s="96"/>
      <c r="DF128" s="96"/>
      <c r="DG128" s="96"/>
      <c r="DH128" s="96"/>
      <c r="DI128" s="96"/>
      <c r="DJ128" s="96"/>
      <c r="DK128" s="96"/>
      <c r="DL128" s="96"/>
      <c r="DM128" s="96"/>
      <c r="DN128" s="96"/>
      <c r="DO128" s="96"/>
      <c r="DP128" s="96"/>
      <c r="DQ128" s="96"/>
      <c r="DR128" s="96"/>
      <c r="DS128" s="96"/>
      <c r="DT128" s="96"/>
      <c r="DU128" s="96"/>
      <c r="DV128" s="96"/>
      <c r="DW128" s="96"/>
      <c r="DX128" s="96"/>
      <c r="DY128" s="96"/>
      <c r="DZ128" s="96"/>
      <c r="EA128" s="96"/>
      <c r="EB128" s="96"/>
      <c r="EC128" s="96"/>
      <c r="ED128" s="96"/>
      <c r="EE128" s="96"/>
      <c r="EF128" s="96"/>
      <c r="EG128" s="96"/>
      <c r="EH128" s="96"/>
      <c r="EI128" s="96"/>
      <c r="EJ128" s="96"/>
      <c r="EK128" s="96"/>
      <c r="EL128" s="96"/>
      <c r="EM128" s="96"/>
      <c r="EN128" s="96"/>
      <c r="EO128" s="96"/>
      <c r="EP128" s="96"/>
      <c r="EQ128" s="96"/>
      <c r="ER128" s="96"/>
      <c r="ES128" s="96"/>
      <c r="ET128" s="96"/>
      <c r="EU128" s="96"/>
      <c r="EV128" s="96"/>
      <c r="EW128" s="96"/>
      <c r="EX128" s="96"/>
      <c r="EY128" s="96"/>
      <c r="EZ128" s="96"/>
      <c r="FA128" s="96"/>
      <c r="FB128" s="96"/>
      <c r="FC128" s="96"/>
      <c r="FD128" s="96"/>
      <c r="FE128" s="96"/>
      <c r="FF128" s="96"/>
      <c r="FG128" s="96"/>
      <c r="FH128" s="96"/>
      <c r="FI128" s="96"/>
      <c r="FJ128" s="96"/>
      <c r="FK128" s="96"/>
      <c r="FL128" s="96"/>
      <c r="FM128" s="96"/>
      <c r="FN128" s="96"/>
      <c r="FO128" s="96"/>
      <c r="FP128" s="96"/>
      <c r="FQ128" s="96"/>
      <c r="FR128" s="96"/>
      <c r="FS128" s="96"/>
      <c r="FT128" s="96"/>
      <c r="FU128" s="96"/>
      <c r="FV128" s="96"/>
      <c r="FW128" s="96"/>
      <c r="FX128" s="96"/>
      <c r="FY128" s="96"/>
      <c r="FZ128" s="96"/>
      <c r="GA128" s="96"/>
      <c r="GB128" s="96"/>
      <c r="GC128" s="96"/>
      <c r="GD128" s="96"/>
      <c r="GE128" s="96"/>
      <c r="GF128" s="96"/>
      <c r="GG128" s="96"/>
      <c r="GH128" s="96"/>
      <c r="GI128" s="96"/>
      <c r="GJ128" s="96"/>
      <c r="GK128" s="96"/>
      <c r="GL128" s="96"/>
      <c r="GM128" s="96"/>
      <c r="GN128" s="96"/>
      <c r="GO128" s="96"/>
      <c r="GP128" s="96"/>
      <c r="GQ128" s="96"/>
      <c r="GR128" s="96"/>
      <c r="GS128" s="96"/>
      <c r="GT128" s="96"/>
      <c r="GU128" s="96"/>
      <c r="GV128" s="96"/>
      <c r="GW128" s="96"/>
      <c r="GX128" s="96"/>
      <c r="GY128" s="96"/>
      <c r="GZ128" s="96"/>
      <c r="HA128" s="96"/>
      <c r="HB128" s="96"/>
      <c r="HC128" s="96"/>
      <c r="HD128" s="96"/>
      <c r="HE128" s="96"/>
      <c r="HF128" s="96"/>
      <c r="HG128" s="96"/>
      <c r="HH128" s="96"/>
      <c r="HI128" s="96"/>
      <c r="HJ128" s="96"/>
      <c r="HK128" s="96"/>
      <c r="HL128" s="96"/>
      <c r="HM128" s="96"/>
      <c r="HN128" s="96"/>
      <c r="HO128" s="96"/>
      <c r="HP128" s="96"/>
      <c r="HQ128" s="96"/>
      <c r="HR128" s="96"/>
      <c r="HS128" s="96"/>
      <c r="HT128" s="96"/>
      <c r="HU128" s="96"/>
      <c r="HV128" s="96"/>
      <c r="HW128" s="96"/>
      <c r="HX128" s="96"/>
      <c r="HY128" s="96"/>
      <c r="HZ128" s="96"/>
      <c r="IA128" s="96"/>
      <c r="IB128" s="96"/>
      <c r="IC128" s="96"/>
      <c r="ID128" s="96"/>
      <c r="IE128" s="96"/>
      <c r="IF128" s="96"/>
      <c r="IG128" s="96"/>
      <c r="IH128" s="96"/>
      <c r="II128" s="96"/>
      <c r="IJ128" s="96"/>
      <c r="IK128" s="96"/>
      <c r="IL128" s="96"/>
      <c r="IM128" s="96"/>
      <c r="IN128" s="96"/>
      <c r="IO128" s="96"/>
      <c r="IP128" s="96"/>
      <c r="IQ128" s="96"/>
      <c r="IR128" s="96"/>
      <c r="IS128" s="96"/>
      <c r="IT128" s="96"/>
      <c r="IU128" s="96"/>
    </row>
    <row r="129" ht="14.25" customHeight="1">
      <c r="A129" s="40"/>
      <c r="B129" s="9"/>
      <c r="C129" s="42"/>
      <c r="D129" s="42"/>
      <c r="E129" s="42"/>
      <c r="F129" s="33"/>
      <c r="G129" s="42"/>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c r="BM129" s="96"/>
      <c r="BN129" s="96"/>
      <c r="BO129" s="96"/>
      <c r="BP129" s="96"/>
      <c r="BQ129" s="96"/>
      <c r="BR129" s="96"/>
      <c r="BS129" s="96"/>
      <c r="BT129" s="96"/>
      <c r="BU129" s="96"/>
      <c r="BV129" s="96"/>
      <c r="BW129" s="96"/>
      <c r="BX129" s="96"/>
      <c r="BY129" s="96"/>
      <c r="BZ129" s="96"/>
      <c r="CA129" s="96"/>
      <c r="CB129" s="96"/>
      <c r="CC129" s="96"/>
      <c r="CD129" s="96"/>
      <c r="CE129" s="96"/>
      <c r="CF129" s="96"/>
      <c r="CG129" s="96"/>
      <c r="CH129" s="96"/>
      <c r="CI129" s="96"/>
      <c r="CJ129" s="96"/>
      <c r="CK129" s="96"/>
      <c r="CL129" s="96"/>
      <c r="CM129" s="96"/>
      <c r="CN129" s="96"/>
      <c r="CO129" s="96"/>
      <c r="CP129" s="96"/>
      <c r="CQ129" s="96"/>
      <c r="CR129" s="96"/>
      <c r="CS129" s="96"/>
      <c r="CT129" s="96"/>
      <c r="CU129" s="96"/>
      <c r="CV129" s="96"/>
      <c r="CW129" s="96"/>
      <c r="CX129" s="96"/>
      <c r="CY129" s="96"/>
      <c r="CZ129" s="96"/>
      <c r="DA129" s="96"/>
      <c r="DB129" s="96"/>
      <c r="DC129" s="96"/>
      <c r="DD129" s="96"/>
      <c r="DE129" s="96"/>
      <c r="DF129" s="96"/>
      <c r="DG129" s="96"/>
      <c r="DH129" s="96"/>
      <c r="DI129" s="96"/>
      <c r="DJ129" s="96"/>
      <c r="DK129" s="96"/>
      <c r="DL129" s="96"/>
      <c r="DM129" s="96"/>
      <c r="DN129" s="96"/>
      <c r="DO129" s="96"/>
      <c r="DP129" s="96"/>
      <c r="DQ129" s="96"/>
      <c r="DR129" s="96"/>
      <c r="DS129" s="96"/>
      <c r="DT129" s="96"/>
      <c r="DU129" s="96"/>
      <c r="DV129" s="96"/>
      <c r="DW129" s="96"/>
      <c r="DX129" s="96"/>
      <c r="DY129" s="96"/>
      <c r="DZ129" s="96"/>
      <c r="EA129" s="96"/>
      <c r="EB129" s="96"/>
      <c r="EC129" s="96"/>
      <c r="ED129" s="96"/>
      <c r="EE129" s="96"/>
      <c r="EF129" s="96"/>
      <c r="EG129" s="96"/>
      <c r="EH129" s="96"/>
      <c r="EI129" s="96"/>
      <c r="EJ129" s="96"/>
      <c r="EK129" s="96"/>
      <c r="EL129" s="96"/>
      <c r="EM129" s="96"/>
      <c r="EN129" s="96"/>
      <c r="EO129" s="96"/>
      <c r="EP129" s="96"/>
      <c r="EQ129" s="96"/>
      <c r="ER129" s="96"/>
      <c r="ES129" s="96"/>
      <c r="ET129" s="96"/>
      <c r="EU129" s="96"/>
      <c r="EV129" s="96"/>
      <c r="EW129" s="96"/>
      <c r="EX129" s="96"/>
      <c r="EY129" s="96"/>
      <c r="EZ129" s="96"/>
      <c r="FA129" s="96"/>
      <c r="FB129" s="96"/>
      <c r="FC129" s="96"/>
      <c r="FD129" s="96"/>
      <c r="FE129" s="96"/>
      <c r="FF129" s="96"/>
      <c r="FG129" s="96"/>
      <c r="FH129" s="96"/>
      <c r="FI129" s="96"/>
      <c r="FJ129" s="96"/>
      <c r="FK129" s="96"/>
      <c r="FL129" s="96"/>
      <c r="FM129" s="96"/>
      <c r="FN129" s="96"/>
      <c r="FO129" s="96"/>
      <c r="FP129" s="96"/>
      <c r="FQ129" s="96"/>
      <c r="FR129" s="96"/>
      <c r="FS129" s="96"/>
      <c r="FT129" s="96"/>
      <c r="FU129" s="96"/>
      <c r="FV129" s="96"/>
      <c r="FW129" s="96"/>
      <c r="FX129" s="96"/>
      <c r="FY129" s="96"/>
      <c r="FZ129" s="96"/>
      <c r="GA129" s="96"/>
      <c r="GB129" s="96"/>
      <c r="GC129" s="96"/>
      <c r="GD129" s="96"/>
      <c r="GE129" s="96"/>
      <c r="GF129" s="96"/>
      <c r="GG129" s="96"/>
      <c r="GH129" s="96"/>
      <c r="GI129" s="96"/>
      <c r="GJ129" s="96"/>
      <c r="GK129" s="96"/>
      <c r="GL129" s="96"/>
      <c r="GM129" s="96"/>
      <c r="GN129" s="96"/>
      <c r="GO129" s="96"/>
      <c r="GP129" s="96"/>
      <c r="GQ129" s="96"/>
      <c r="GR129" s="96"/>
      <c r="GS129" s="96"/>
      <c r="GT129" s="96"/>
      <c r="GU129" s="96"/>
      <c r="GV129" s="96"/>
      <c r="GW129" s="96"/>
      <c r="GX129" s="96"/>
      <c r="GY129" s="96"/>
      <c r="GZ129" s="96"/>
      <c r="HA129" s="96"/>
      <c r="HB129" s="96"/>
      <c r="HC129" s="96"/>
      <c r="HD129" s="96"/>
      <c r="HE129" s="96"/>
      <c r="HF129" s="96"/>
      <c r="HG129" s="96"/>
      <c r="HH129" s="96"/>
      <c r="HI129" s="96"/>
      <c r="HJ129" s="96"/>
      <c r="HK129" s="96"/>
      <c r="HL129" s="96"/>
      <c r="HM129" s="96"/>
      <c r="HN129" s="96"/>
      <c r="HO129" s="96"/>
      <c r="HP129" s="96"/>
      <c r="HQ129" s="96"/>
      <c r="HR129" s="96"/>
      <c r="HS129" s="96"/>
      <c r="HT129" s="96"/>
      <c r="HU129" s="96"/>
      <c r="HV129" s="96"/>
      <c r="HW129" s="96"/>
      <c r="HX129" s="96"/>
      <c r="HY129" s="96"/>
      <c r="HZ129" s="96"/>
      <c r="IA129" s="96"/>
      <c r="IB129" s="96"/>
      <c r="IC129" s="96"/>
      <c r="ID129" s="96"/>
      <c r="IE129" s="96"/>
      <c r="IF129" s="96"/>
      <c r="IG129" s="96"/>
      <c r="IH129" s="96"/>
      <c r="II129" s="96"/>
      <c r="IJ129" s="96"/>
      <c r="IK129" s="96"/>
      <c r="IL129" s="96"/>
      <c r="IM129" s="96"/>
      <c r="IN129" s="96"/>
      <c r="IO129" s="96"/>
      <c r="IP129" s="96"/>
      <c r="IQ129" s="96"/>
      <c r="IR129" s="96"/>
      <c r="IS129" s="96"/>
      <c r="IT129" s="96"/>
      <c r="IU129" s="96"/>
    </row>
    <row r="130" ht="14.25" customHeight="1">
      <c r="A130" s="40"/>
      <c r="B130" s="9"/>
      <c r="C130" s="42"/>
      <c r="D130" s="42"/>
      <c r="E130" s="42"/>
      <c r="F130" s="33"/>
      <c r="G130" s="42"/>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96"/>
      <c r="AQ130" s="96"/>
      <c r="AR130" s="96"/>
      <c r="AS130" s="96"/>
      <c r="AT130" s="96"/>
      <c r="AU130" s="96"/>
      <c r="AV130" s="96"/>
      <c r="AW130" s="96"/>
      <c r="AX130" s="96"/>
      <c r="AY130" s="96"/>
      <c r="AZ130" s="96"/>
      <c r="BA130" s="96"/>
      <c r="BB130" s="96"/>
      <c r="BC130" s="96"/>
      <c r="BD130" s="96"/>
      <c r="BE130" s="96"/>
      <c r="BF130" s="96"/>
      <c r="BG130" s="96"/>
      <c r="BH130" s="96"/>
      <c r="BI130" s="96"/>
      <c r="BJ130" s="96"/>
      <c r="BK130" s="96"/>
      <c r="BL130" s="96"/>
      <c r="BM130" s="96"/>
      <c r="BN130" s="96"/>
      <c r="BO130" s="96"/>
      <c r="BP130" s="96"/>
      <c r="BQ130" s="96"/>
      <c r="BR130" s="96"/>
      <c r="BS130" s="96"/>
      <c r="BT130" s="96"/>
      <c r="BU130" s="96"/>
      <c r="BV130" s="96"/>
      <c r="BW130" s="96"/>
      <c r="BX130" s="96"/>
      <c r="BY130" s="96"/>
      <c r="BZ130" s="96"/>
      <c r="CA130" s="96"/>
      <c r="CB130" s="96"/>
      <c r="CC130" s="96"/>
      <c r="CD130" s="96"/>
      <c r="CE130" s="96"/>
      <c r="CF130" s="96"/>
      <c r="CG130" s="96"/>
      <c r="CH130" s="96"/>
      <c r="CI130" s="96"/>
      <c r="CJ130" s="96"/>
      <c r="CK130" s="96"/>
      <c r="CL130" s="96"/>
      <c r="CM130" s="96"/>
      <c r="CN130" s="96"/>
      <c r="CO130" s="96"/>
      <c r="CP130" s="96"/>
      <c r="CQ130" s="96"/>
      <c r="CR130" s="96"/>
      <c r="CS130" s="96"/>
      <c r="CT130" s="96"/>
      <c r="CU130" s="96"/>
      <c r="CV130" s="96"/>
      <c r="CW130" s="96"/>
      <c r="CX130" s="96"/>
      <c r="CY130" s="96"/>
      <c r="CZ130" s="96"/>
      <c r="DA130" s="96"/>
      <c r="DB130" s="96"/>
      <c r="DC130" s="96"/>
      <c r="DD130" s="96"/>
      <c r="DE130" s="96"/>
      <c r="DF130" s="96"/>
      <c r="DG130" s="96"/>
      <c r="DH130" s="96"/>
      <c r="DI130" s="96"/>
      <c r="DJ130" s="96"/>
      <c r="DK130" s="96"/>
      <c r="DL130" s="96"/>
      <c r="DM130" s="96"/>
      <c r="DN130" s="96"/>
      <c r="DO130" s="96"/>
      <c r="DP130" s="96"/>
      <c r="DQ130" s="96"/>
      <c r="DR130" s="96"/>
      <c r="DS130" s="96"/>
      <c r="DT130" s="96"/>
      <c r="DU130" s="96"/>
      <c r="DV130" s="96"/>
      <c r="DW130" s="96"/>
      <c r="DX130" s="96"/>
      <c r="DY130" s="96"/>
      <c r="DZ130" s="96"/>
      <c r="EA130" s="96"/>
      <c r="EB130" s="96"/>
      <c r="EC130" s="96"/>
      <c r="ED130" s="96"/>
      <c r="EE130" s="96"/>
      <c r="EF130" s="96"/>
      <c r="EG130" s="96"/>
      <c r="EH130" s="96"/>
      <c r="EI130" s="96"/>
      <c r="EJ130" s="96"/>
      <c r="EK130" s="96"/>
      <c r="EL130" s="96"/>
      <c r="EM130" s="96"/>
      <c r="EN130" s="96"/>
      <c r="EO130" s="96"/>
      <c r="EP130" s="96"/>
      <c r="EQ130" s="96"/>
      <c r="ER130" s="96"/>
      <c r="ES130" s="96"/>
      <c r="ET130" s="96"/>
      <c r="EU130" s="96"/>
      <c r="EV130" s="96"/>
      <c r="EW130" s="96"/>
      <c r="EX130" s="96"/>
      <c r="EY130" s="96"/>
      <c r="EZ130" s="96"/>
      <c r="FA130" s="96"/>
      <c r="FB130" s="96"/>
      <c r="FC130" s="96"/>
      <c r="FD130" s="96"/>
      <c r="FE130" s="96"/>
      <c r="FF130" s="96"/>
      <c r="FG130" s="96"/>
      <c r="FH130" s="96"/>
      <c r="FI130" s="96"/>
      <c r="FJ130" s="96"/>
      <c r="FK130" s="96"/>
      <c r="FL130" s="96"/>
      <c r="FM130" s="96"/>
      <c r="FN130" s="96"/>
      <c r="FO130" s="96"/>
      <c r="FP130" s="96"/>
      <c r="FQ130" s="96"/>
      <c r="FR130" s="96"/>
      <c r="FS130" s="96"/>
      <c r="FT130" s="96"/>
      <c r="FU130" s="96"/>
      <c r="FV130" s="96"/>
      <c r="FW130" s="96"/>
      <c r="FX130" s="96"/>
      <c r="FY130" s="96"/>
      <c r="FZ130" s="96"/>
      <c r="GA130" s="96"/>
      <c r="GB130" s="96"/>
      <c r="GC130" s="96"/>
      <c r="GD130" s="96"/>
      <c r="GE130" s="96"/>
      <c r="GF130" s="96"/>
      <c r="GG130" s="96"/>
      <c r="GH130" s="96"/>
      <c r="GI130" s="96"/>
      <c r="GJ130" s="96"/>
      <c r="GK130" s="96"/>
      <c r="GL130" s="96"/>
      <c r="GM130" s="96"/>
      <c r="GN130" s="96"/>
      <c r="GO130" s="96"/>
      <c r="GP130" s="96"/>
      <c r="GQ130" s="96"/>
      <c r="GR130" s="96"/>
      <c r="GS130" s="96"/>
      <c r="GT130" s="96"/>
      <c r="GU130" s="96"/>
      <c r="GV130" s="96"/>
      <c r="GW130" s="96"/>
      <c r="GX130" s="96"/>
      <c r="GY130" s="96"/>
      <c r="GZ130" s="96"/>
      <c r="HA130" s="96"/>
      <c r="HB130" s="96"/>
      <c r="HC130" s="96"/>
      <c r="HD130" s="96"/>
      <c r="HE130" s="96"/>
      <c r="HF130" s="96"/>
      <c r="HG130" s="96"/>
      <c r="HH130" s="96"/>
      <c r="HI130" s="96"/>
      <c r="HJ130" s="96"/>
      <c r="HK130" s="96"/>
      <c r="HL130" s="96"/>
      <c r="HM130" s="96"/>
      <c r="HN130" s="96"/>
      <c r="HO130" s="96"/>
      <c r="HP130" s="96"/>
      <c r="HQ130" s="96"/>
      <c r="HR130" s="96"/>
      <c r="HS130" s="96"/>
      <c r="HT130" s="96"/>
      <c r="HU130" s="96"/>
      <c r="HV130" s="96"/>
      <c r="HW130" s="96"/>
      <c r="HX130" s="96"/>
      <c r="HY130" s="96"/>
      <c r="HZ130" s="96"/>
      <c r="IA130" s="96"/>
      <c r="IB130" s="96"/>
      <c r="IC130" s="96"/>
      <c r="ID130" s="96"/>
      <c r="IE130" s="96"/>
      <c r="IF130" s="96"/>
      <c r="IG130" s="96"/>
      <c r="IH130" s="96"/>
      <c r="II130" s="96"/>
      <c r="IJ130" s="96"/>
      <c r="IK130" s="96"/>
      <c r="IL130" s="96"/>
      <c r="IM130" s="96"/>
      <c r="IN130" s="96"/>
      <c r="IO130" s="96"/>
      <c r="IP130" s="96"/>
      <c r="IQ130" s="96"/>
      <c r="IR130" s="96"/>
      <c r="IS130" s="96"/>
      <c r="IT130" s="96"/>
      <c r="IU130" s="96"/>
    </row>
    <row r="131" ht="14.25" customHeight="1">
      <c r="A131" s="40"/>
      <c r="B131" s="9"/>
      <c r="C131" s="42"/>
      <c r="D131" s="42"/>
      <c r="E131" s="42"/>
      <c r="F131" s="33"/>
      <c r="G131" s="42"/>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96"/>
      <c r="AQ131" s="96"/>
      <c r="AR131" s="96"/>
      <c r="AS131" s="96"/>
      <c r="AT131" s="96"/>
      <c r="AU131" s="96"/>
      <c r="AV131" s="96"/>
      <c r="AW131" s="96"/>
      <c r="AX131" s="96"/>
      <c r="AY131" s="96"/>
      <c r="AZ131" s="96"/>
      <c r="BA131" s="96"/>
      <c r="BB131" s="96"/>
      <c r="BC131" s="96"/>
      <c r="BD131" s="96"/>
      <c r="BE131" s="96"/>
      <c r="BF131" s="96"/>
      <c r="BG131" s="96"/>
      <c r="BH131" s="96"/>
      <c r="BI131" s="96"/>
      <c r="BJ131" s="96"/>
      <c r="BK131" s="96"/>
      <c r="BL131" s="96"/>
      <c r="BM131" s="96"/>
      <c r="BN131" s="96"/>
      <c r="BO131" s="96"/>
      <c r="BP131" s="96"/>
      <c r="BQ131" s="96"/>
      <c r="BR131" s="96"/>
      <c r="BS131" s="96"/>
      <c r="BT131" s="96"/>
      <c r="BU131" s="96"/>
      <c r="BV131" s="96"/>
      <c r="BW131" s="96"/>
      <c r="BX131" s="96"/>
      <c r="BY131" s="96"/>
      <c r="BZ131" s="96"/>
      <c r="CA131" s="96"/>
      <c r="CB131" s="96"/>
      <c r="CC131" s="96"/>
      <c r="CD131" s="96"/>
      <c r="CE131" s="96"/>
      <c r="CF131" s="96"/>
      <c r="CG131" s="96"/>
      <c r="CH131" s="96"/>
      <c r="CI131" s="96"/>
      <c r="CJ131" s="96"/>
      <c r="CK131" s="96"/>
      <c r="CL131" s="96"/>
      <c r="CM131" s="96"/>
      <c r="CN131" s="96"/>
      <c r="CO131" s="96"/>
      <c r="CP131" s="96"/>
      <c r="CQ131" s="96"/>
      <c r="CR131" s="96"/>
      <c r="CS131" s="96"/>
      <c r="CT131" s="96"/>
      <c r="CU131" s="96"/>
      <c r="CV131" s="96"/>
      <c r="CW131" s="96"/>
      <c r="CX131" s="96"/>
      <c r="CY131" s="96"/>
      <c r="CZ131" s="96"/>
      <c r="DA131" s="96"/>
      <c r="DB131" s="96"/>
      <c r="DC131" s="96"/>
      <c r="DD131" s="96"/>
      <c r="DE131" s="96"/>
      <c r="DF131" s="96"/>
      <c r="DG131" s="96"/>
      <c r="DH131" s="96"/>
      <c r="DI131" s="96"/>
      <c r="DJ131" s="96"/>
      <c r="DK131" s="96"/>
      <c r="DL131" s="96"/>
      <c r="DM131" s="96"/>
      <c r="DN131" s="96"/>
      <c r="DO131" s="96"/>
      <c r="DP131" s="96"/>
      <c r="DQ131" s="96"/>
      <c r="DR131" s="96"/>
      <c r="DS131" s="96"/>
      <c r="DT131" s="96"/>
      <c r="DU131" s="96"/>
      <c r="DV131" s="96"/>
      <c r="DW131" s="96"/>
      <c r="DX131" s="96"/>
      <c r="DY131" s="96"/>
      <c r="DZ131" s="96"/>
      <c r="EA131" s="96"/>
      <c r="EB131" s="96"/>
      <c r="EC131" s="96"/>
      <c r="ED131" s="96"/>
      <c r="EE131" s="96"/>
      <c r="EF131" s="96"/>
      <c r="EG131" s="96"/>
      <c r="EH131" s="96"/>
      <c r="EI131" s="96"/>
      <c r="EJ131" s="96"/>
      <c r="EK131" s="96"/>
      <c r="EL131" s="96"/>
      <c r="EM131" s="96"/>
      <c r="EN131" s="96"/>
      <c r="EO131" s="96"/>
      <c r="EP131" s="96"/>
      <c r="EQ131" s="96"/>
      <c r="ER131" s="96"/>
      <c r="ES131" s="96"/>
      <c r="ET131" s="96"/>
      <c r="EU131" s="96"/>
      <c r="EV131" s="96"/>
      <c r="EW131" s="96"/>
      <c r="EX131" s="96"/>
      <c r="EY131" s="96"/>
      <c r="EZ131" s="96"/>
      <c r="FA131" s="96"/>
      <c r="FB131" s="96"/>
      <c r="FC131" s="96"/>
      <c r="FD131" s="96"/>
      <c r="FE131" s="96"/>
      <c r="FF131" s="96"/>
      <c r="FG131" s="96"/>
      <c r="FH131" s="96"/>
      <c r="FI131" s="96"/>
      <c r="FJ131" s="96"/>
      <c r="FK131" s="96"/>
      <c r="FL131" s="96"/>
      <c r="FM131" s="96"/>
      <c r="FN131" s="96"/>
      <c r="FO131" s="96"/>
      <c r="FP131" s="96"/>
      <c r="FQ131" s="96"/>
      <c r="FR131" s="96"/>
      <c r="FS131" s="96"/>
      <c r="FT131" s="96"/>
      <c r="FU131" s="96"/>
      <c r="FV131" s="96"/>
      <c r="FW131" s="96"/>
      <c r="FX131" s="96"/>
      <c r="FY131" s="96"/>
      <c r="FZ131" s="96"/>
      <c r="GA131" s="96"/>
      <c r="GB131" s="96"/>
      <c r="GC131" s="96"/>
      <c r="GD131" s="96"/>
      <c r="GE131" s="96"/>
      <c r="GF131" s="96"/>
      <c r="GG131" s="96"/>
      <c r="GH131" s="96"/>
      <c r="GI131" s="96"/>
      <c r="GJ131" s="96"/>
      <c r="GK131" s="96"/>
      <c r="GL131" s="96"/>
      <c r="GM131" s="96"/>
      <c r="GN131" s="96"/>
      <c r="GO131" s="96"/>
      <c r="GP131" s="96"/>
      <c r="GQ131" s="96"/>
      <c r="GR131" s="96"/>
      <c r="GS131" s="96"/>
      <c r="GT131" s="96"/>
      <c r="GU131" s="96"/>
      <c r="GV131" s="96"/>
      <c r="GW131" s="96"/>
      <c r="GX131" s="96"/>
      <c r="GY131" s="96"/>
      <c r="GZ131" s="96"/>
      <c r="HA131" s="96"/>
      <c r="HB131" s="96"/>
      <c r="HC131" s="96"/>
      <c r="HD131" s="96"/>
      <c r="HE131" s="96"/>
      <c r="HF131" s="96"/>
      <c r="HG131" s="96"/>
      <c r="HH131" s="96"/>
      <c r="HI131" s="96"/>
      <c r="HJ131" s="96"/>
      <c r="HK131" s="96"/>
      <c r="HL131" s="96"/>
      <c r="HM131" s="96"/>
      <c r="HN131" s="96"/>
      <c r="HO131" s="96"/>
      <c r="HP131" s="96"/>
      <c r="HQ131" s="96"/>
      <c r="HR131" s="96"/>
      <c r="HS131" s="96"/>
      <c r="HT131" s="96"/>
      <c r="HU131" s="96"/>
      <c r="HV131" s="96"/>
      <c r="HW131" s="96"/>
      <c r="HX131" s="96"/>
      <c r="HY131" s="96"/>
      <c r="HZ131" s="96"/>
      <c r="IA131" s="96"/>
      <c r="IB131" s="96"/>
      <c r="IC131" s="96"/>
      <c r="ID131" s="96"/>
      <c r="IE131" s="96"/>
      <c r="IF131" s="96"/>
      <c r="IG131" s="96"/>
      <c r="IH131" s="96"/>
      <c r="II131" s="96"/>
      <c r="IJ131" s="96"/>
      <c r="IK131" s="96"/>
      <c r="IL131" s="96"/>
      <c r="IM131" s="96"/>
      <c r="IN131" s="96"/>
      <c r="IO131" s="96"/>
      <c r="IP131" s="96"/>
      <c r="IQ131" s="96"/>
      <c r="IR131" s="96"/>
      <c r="IS131" s="96"/>
      <c r="IT131" s="96"/>
      <c r="IU131" s="96"/>
    </row>
    <row r="132" ht="14.25" customHeight="1">
      <c r="A132" s="40"/>
      <c r="B132" s="9"/>
      <c r="C132" s="42"/>
      <c r="D132" s="42"/>
      <c r="E132" s="42"/>
      <c r="F132" s="33"/>
      <c r="G132" s="42"/>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96"/>
      <c r="AQ132" s="96"/>
      <c r="AR132" s="96"/>
      <c r="AS132" s="96"/>
      <c r="AT132" s="96"/>
      <c r="AU132" s="96"/>
      <c r="AV132" s="96"/>
      <c r="AW132" s="96"/>
      <c r="AX132" s="96"/>
      <c r="AY132" s="96"/>
      <c r="AZ132" s="96"/>
      <c r="BA132" s="96"/>
      <c r="BB132" s="96"/>
      <c r="BC132" s="96"/>
      <c r="BD132" s="96"/>
      <c r="BE132" s="96"/>
      <c r="BF132" s="96"/>
      <c r="BG132" s="96"/>
      <c r="BH132" s="96"/>
      <c r="BI132" s="96"/>
      <c r="BJ132" s="96"/>
      <c r="BK132" s="96"/>
      <c r="BL132" s="96"/>
      <c r="BM132" s="96"/>
      <c r="BN132" s="96"/>
      <c r="BO132" s="96"/>
      <c r="BP132" s="96"/>
      <c r="BQ132" s="96"/>
      <c r="BR132" s="96"/>
      <c r="BS132" s="96"/>
      <c r="BT132" s="96"/>
      <c r="BU132" s="96"/>
      <c r="BV132" s="96"/>
      <c r="BW132" s="96"/>
      <c r="BX132" s="96"/>
      <c r="BY132" s="96"/>
      <c r="BZ132" s="96"/>
      <c r="CA132" s="96"/>
      <c r="CB132" s="96"/>
      <c r="CC132" s="96"/>
      <c r="CD132" s="96"/>
      <c r="CE132" s="96"/>
      <c r="CF132" s="96"/>
      <c r="CG132" s="96"/>
      <c r="CH132" s="96"/>
      <c r="CI132" s="96"/>
      <c r="CJ132" s="96"/>
      <c r="CK132" s="96"/>
      <c r="CL132" s="96"/>
      <c r="CM132" s="96"/>
      <c r="CN132" s="96"/>
      <c r="CO132" s="96"/>
      <c r="CP132" s="96"/>
      <c r="CQ132" s="96"/>
      <c r="CR132" s="96"/>
      <c r="CS132" s="96"/>
      <c r="CT132" s="96"/>
      <c r="CU132" s="96"/>
      <c r="CV132" s="96"/>
      <c r="CW132" s="96"/>
      <c r="CX132" s="96"/>
      <c r="CY132" s="96"/>
      <c r="CZ132" s="96"/>
      <c r="DA132" s="96"/>
      <c r="DB132" s="96"/>
      <c r="DC132" s="96"/>
      <c r="DD132" s="96"/>
      <c r="DE132" s="96"/>
      <c r="DF132" s="96"/>
      <c r="DG132" s="96"/>
      <c r="DH132" s="96"/>
      <c r="DI132" s="96"/>
      <c r="DJ132" s="96"/>
      <c r="DK132" s="96"/>
      <c r="DL132" s="96"/>
      <c r="DM132" s="96"/>
      <c r="DN132" s="96"/>
      <c r="DO132" s="96"/>
      <c r="DP132" s="96"/>
      <c r="DQ132" s="96"/>
      <c r="DR132" s="96"/>
      <c r="DS132" s="96"/>
      <c r="DT132" s="96"/>
      <c r="DU132" s="96"/>
      <c r="DV132" s="96"/>
      <c r="DW132" s="96"/>
      <c r="DX132" s="96"/>
      <c r="DY132" s="96"/>
      <c r="DZ132" s="96"/>
      <c r="EA132" s="96"/>
      <c r="EB132" s="96"/>
      <c r="EC132" s="96"/>
      <c r="ED132" s="96"/>
      <c r="EE132" s="96"/>
      <c r="EF132" s="96"/>
      <c r="EG132" s="96"/>
      <c r="EH132" s="96"/>
      <c r="EI132" s="96"/>
      <c r="EJ132" s="96"/>
      <c r="EK132" s="96"/>
      <c r="EL132" s="96"/>
      <c r="EM132" s="96"/>
      <c r="EN132" s="96"/>
      <c r="EO132" s="96"/>
      <c r="EP132" s="96"/>
      <c r="EQ132" s="96"/>
      <c r="ER132" s="96"/>
      <c r="ES132" s="96"/>
      <c r="ET132" s="96"/>
      <c r="EU132" s="96"/>
      <c r="EV132" s="96"/>
      <c r="EW132" s="96"/>
      <c r="EX132" s="96"/>
      <c r="EY132" s="96"/>
      <c r="EZ132" s="96"/>
      <c r="FA132" s="96"/>
      <c r="FB132" s="96"/>
      <c r="FC132" s="96"/>
      <c r="FD132" s="96"/>
      <c r="FE132" s="96"/>
      <c r="FF132" s="96"/>
      <c r="FG132" s="96"/>
      <c r="FH132" s="96"/>
      <c r="FI132" s="96"/>
      <c r="FJ132" s="96"/>
      <c r="FK132" s="96"/>
      <c r="FL132" s="96"/>
      <c r="FM132" s="96"/>
      <c r="FN132" s="96"/>
      <c r="FO132" s="96"/>
      <c r="FP132" s="96"/>
      <c r="FQ132" s="96"/>
      <c r="FR132" s="96"/>
      <c r="FS132" s="96"/>
      <c r="FT132" s="96"/>
      <c r="FU132" s="96"/>
      <c r="FV132" s="96"/>
      <c r="FW132" s="96"/>
      <c r="FX132" s="96"/>
      <c r="FY132" s="96"/>
      <c r="FZ132" s="96"/>
      <c r="GA132" s="96"/>
      <c r="GB132" s="96"/>
      <c r="GC132" s="96"/>
      <c r="GD132" s="96"/>
      <c r="GE132" s="96"/>
      <c r="GF132" s="96"/>
      <c r="GG132" s="96"/>
      <c r="GH132" s="96"/>
      <c r="GI132" s="96"/>
      <c r="GJ132" s="96"/>
      <c r="GK132" s="96"/>
      <c r="GL132" s="96"/>
      <c r="GM132" s="96"/>
      <c r="GN132" s="96"/>
      <c r="GO132" s="96"/>
      <c r="GP132" s="96"/>
      <c r="GQ132" s="96"/>
      <c r="GR132" s="96"/>
      <c r="GS132" s="96"/>
      <c r="GT132" s="96"/>
      <c r="GU132" s="96"/>
      <c r="GV132" s="96"/>
      <c r="GW132" s="96"/>
      <c r="GX132" s="96"/>
      <c r="GY132" s="96"/>
      <c r="GZ132" s="96"/>
      <c r="HA132" s="96"/>
      <c r="HB132" s="96"/>
      <c r="HC132" s="96"/>
      <c r="HD132" s="96"/>
      <c r="HE132" s="96"/>
      <c r="HF132" s="96"/>
      <c r="HG132" s="96"/>
      <c r="HH132" s="96"/>
      <c r="HI132" s="96"/>
      <c r="HJ132" s="96"/>
      <c r="HK132" s="96"/>
      <c r="HL132" s="96"/>
      <c r="HM132" s="96"/>
      <c r="HN132" s="96"/>
      <c r="HO132" s="96"/>
      <c r="HP132" s="96"/>
      <c r="HQ132" s="96"/>
      <c r="HR132" s="96"/>
      <c r="HS132" s="96"/>
      <c r="HT132" s="96"/>
      <c r="HU132" s="96"/>
      <c r="HV132" s="96"/>
      <c r="HW132" s="96"/>
      <c r="HX132" s="96"/>
      <c r="HY132" s="96"/>
      <c r="HZ132" s="96"/>
      <c r="IA132" s="96"/>
      <c r="IB132" s="96"/>
      <c r="IC132" s="96"/>
      <c r="ID132" s="96"/>
      <c r="IE132" s="96"/>
      <c r="IF132" s="96"/>
      <c r="IG132" s="96"/>
      <c r="IH132" s="96"/>
      <c r="II132" s="96"/>
      <c r="IJ132" s="96"/>
      <c r="IK132" s="96"/>
      <c r="IL132" s="96"/>
      <c r="IM132" s="96"/>
      <c r="IN132" s="96"/>
      <c r="IO132" s="96"/>
      <c r="IP132" s="96"/>
      <c r="IQ132" s="96"/>
      <c r="IR132" s="96"/>
      <c r="IS132" s="96"/>
      <c r="IT132" s="96"/>
      <c r="IU132" s="96"/>
    </row>
    <row r="133" ht="14.25" customHeight="1">
      <c r="A133" s="40"/>
      <c r="B133" s="9"/>
      <c r="C133" s="42"/>
      <c r="D133" s="42"/>
      <c r="E133" s="42"/>
      <c r="F133" s="33"/>
      <c r="G133" s="42"/>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96"/>
      <c r="AQ133" s="96"/>
      <c r="AR133" s="96"/>
      <c r="AS133" s="96"/>
      <c r="AT133" s="96"/>
      <c r="AU133" s="96"/>
      <c r="AV133" s="96"/>
      <c r="AW133" s="96"/>
      <c r="AX133" s="96"/>
      <c r="AY133" s="96"/>
      <c r="AZ133" s="96"/>
      <c r="BA133" s="96"/>
      <c r="BB133" s="96"/>
      <c r="BC133" s="96"/>
      <c r="BD133" s="96"/>
      <c r="BE133" s="96"/>
      <c r="BF133" s="96"/>
      <c r="BG133" s="96"/>
      <c r="BH133" s="96"/>
      <c r="BI133" s="96"/>
      <c r="BJ133" s="96"/>
      <c r="BK133" s="96"/>
      <c r="BL133" s="96"/>
      <c r="BM133" s="96"/>
      <c r="BN133" s="96"/>
      <c r="BO133" s="96"/>
      <c r="BP133" s="96"/>
      <c r="BQ133" s="96"/>
      <c r="BR133" s="96"/>
      <c r="BS133" s="96"/>
      <c r="BT133" s="96"/>
      <c r="BU133" s="96"/>
      <c r="BV133" s="96"/>
      <c r="BW133" s="96"/>
      <c r="BX133" s="96"/>
      <c r="BY133" s="96"/>
      <c r="BZ133" s="96"/>
      <c r="CA133" s="96"/>
      <c r="CB133" s="96"/>
      <c r="CC133" s="96"/>
      <c r="CD133" s="96"/>
      <c r="CE133" s="96"/>
      <c r="CF133" s="96"/>
      <c r="CG133" s="96"/>
      <c r="CH133" s="96"/>
      <c r="CI133" s="96"/>
      <c r="CJ133" s="96"/>
      <c r="CK133" s="96"/>
      <c r="CL133" s="96"/>
      <c r="CM133" s="96"/>
      <c r="CN133" s="96"/>
      <c r="CO133" s="96"/>
      <c r="CP133" s="96"/>
      <c r="CQ133" s="96"/>
      <c r="CR133" s="96"/>
      <c r="CS133" s="96"/>
      <c r="CT133" s="96"/>
      <c r="CU133" s="96"/>
      <c r="CV133" s="96"/>
      <c r="CW133" s="96"/>
      <c r="CX133" s="96"/>
      <c r="CY133" s="96"/>
      <c r="CZ133" s="96"/>
      <c r="DA133" s="96"/>
      <c r="DB133" s="96"/>
      <c r="DC133" s="96"/>
      <c r="DD133" s="96"/>
      <c r="DE133" s="96"/>
      <c r="DF133" s="96"/>
      <c r="DG133" s="96"/>
      <c r="DH133" s="96"/>
      <c r="DI133" s="96"/>
      <c r="DJ133" s="96"/>
      <c r="DK133" s="96"/>
      <c r="DL133" s="96"/>
      <c r="DM133" s="96"/>
      <c r="DN133" s="96"/>
      <c r="DO133" s="96"/>
      <c r="DP133" s="96"/>
      <c r="DQ133" s="96"/>
      <c r="DR133" s="96"/>
      <c r="DS133" s="96"/>
      <c r="DT133" s="96"/>
      <c r="DU133" s="96"/>
      <c r="DV133" s="96"/>
      <c r="DW133" s="96"/>
      <c r="DX133" s="96"/>
      <c r="DY133" s="96"/>
      <c r="DZ133" s="96"/>
      <c r="EA133" s="96"/>
      <c r="EB133" s="96"/>
      <c r="EC133" s="96"/>
      <c r="ED133" s="96"/>
      <c r="EE133" s="96"/>
      <c r="EF133" s="96"/>
      <c r="EG133" s="96"/>
      <c r="EH133" s="96"/>
      <c r="EI133" s="96"/>
      <c r="EJ133" s="96"/>
      <c r="EK133" s="96"/>
      <c r="EL133" s="96"/>
      <c r="EM133" s="96"/>
      <c r="EN133" s="96"/>
      <c r="EO133" s="96"/>
      <c r="EP133" s="96"/>
      <c r="EQ133" s="96"/>
      <c r="ER133" s="96"/>
      <c r="ES133" s="96"/>
      <c r="ET133" s="96"/>
      <c r="EU133" s="96"/>
      <c r="EV133" s="96"/>
      <c r="EW133" s="96"/>
      <c r="EX133" s="96"/>
      <c r="EY133" s="96"/>
      <c r="EZ133" s="96"/>
      <c r="FA133" s="96"/>
      <c r="FB133" s="96"/>
      <c r="FC133" s="96"/>
      <c r="FD133" s="96"/>
      <c r="FE133" s="96"/>
      <c r="FF133" s="96"/>
      <c r="FG133" s="96"/>
      <c r="FH133" s="96"/>
      <c r="FI133" s="96"/>
      <c r="FJ133" s="96"/>
      <c r="FK133" s="96"/>
      <c r="FL133" s="96"/>
      <c r="FM133" s="96"/>
      <c r="FN133" s="96"/>
      <c r="FO133" s="96"/>
      <c r="FP133" s="96"/>
      <c r="FQ133" s="96"/>
      <c r="FR133" s="96"/>
      <c r="FS133" s="96"/>
      <c r="FT133" s="96"/>
      <c r="FU133" s="96"/>
      <c r="FV133" s="96"/>
      <c r="FW133" s="96"/>
      <c r="FX133" s="96"/>
      <c r="FY133" s="96"/>
      <c r="FZ133" s="96"/>
      <c r="GA133" s="96"/>
      <c r="GB133" s="96"/>
      <c r="GC133" s="96"/>
      <c r="GD133" s="96"/>
      <c r="GE133" s="96"/>
      <c r="GF133" s="96"/>
      <c r="GG133" s="96"/>
      <c r="GH133" s="96"/>
      <c r="GI133" s="96"/>
      <c r="GJ133" s="96"/>
      <c r="GK133" s="96"/>
      <c r="GL133" s="96"/>
      <c r="GM133" s="96"/>
      <c r="GN133" s="96"/>
      <c r="GO133" s="96"/>
      <c r="GP133" s="96"/>
      <c r="GQ133" s="96"/>
      <c r="GR133" s="96"/>
      <c r="GS133" s="96"/>
      <c r="GT133" s="96"/>
      <c r="GU133" s="96"/>
      <c r="GV133" s="96"/>
      <c r="GW133" s="96"/>
      <c r="GX133" s="96"/>
      <c r="GY133" s="96"/>
      <c r="GZ133" s="96"/>
      <c r="HA133" s="96"/>
      <c r="HB133" s="96"/>
      <c r="HC133" s="96"/>
      <c r="HD133" s="96"/>
      <c r="HE133" s="96"/>
      <c r="HF133" s="96"/>
      <c r="HG133" s="96"/>
      <c r="HH133" s="96"/>
      <c r="HI133" s="96"/>
      <c r="HJ133" s="96"/>
      <c r="HK133" s="96"/>
      <c r="HL133" s="96"/>
      <c r="HM133" s="96"/>
      <c r="HN133" s="96"/>
      <c r="HO133" s="96"/>
      <c r="HP133" s="96"/>
      <c r="HQ133" s="96"/>
      <c r="HR133" s="96"/>
      <c r="HS133" s="96"/>
      <c r="HT133" s="96"/>
      <c r="HU133" s="96"/>
      <c r="HV133" s="96"/>
      <c r="HW133" s="96"/>
      <c r="HX133" s="96"/>
      <c r="HY133" s="96"/>
      <c r="HZ133" s="96"/>
      <c r="IA133" s="96"/>
      <c r="IB133" s="96"/>
      <c r="IC133" s="96"/>
      <c r="ID133" s="96"/>
      <c r="IE133" s="96"/>
      <c r="IF133" s="96"/>
      <c r="IG133" s="96"/>
      <c r="IH133" s="96"/>
      <c r="II133" s="96"/>
      <c r="IJ133" s="96"/>
      <c r="IK133" s="96"/>
      <c r="IL133" s="96"/>
      <c r="IM133" s="96"/>
      <c r="IN133" s="96"/>
      <c r="IO133" s="96"/>
      <c r="IP133" s="96"/>
      <c r="IQ133" s="96"/>
      <c r="IR133" s="96"/>
      <c r="IS133" s="96"/>
      <c r="IT133" s="96"/>
      <c r="IU133" s="96"/>
    </row>
    <row r="134" ht="14.25" customHeight="1">
      <c r="A134" s="40"/>
      <c r="B134" s="9"/>
      <c r="C134" s="42"/>
      <c r="D134" s="42"/>
      <c r="E134" s="42"/>
      <c r="F134" s="33"/>
      <c r="G134" s="42"/>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96"/>
      <c r="AQ134" s="96"/>
      <c r="AR134" s="96"/>
      <c r="AS134" s="96"/>
      <c r="AT134" s="96"/>
      <c r="AU134" s="96"/>
      <c r="AV134" s="96"/>
      <c r="AW134" s="96"/>
      <c r="AX134" s="96"/>
      <c r="AY134" s="96"/>
      <c r="AZ134" s="96"/>
      <c r="BA134" s="96"/>
      <c r="BB134" s="96"/>
      <c r="BC134" s="96"/>
      <c r="BD134" s="96"/>
      <c r="BE134" s="96"/>
      <c r="BF134" s="96"/>
      <c r="BG134" s="96"/>
      <c r="BH134" s="96"/>
      <c r="BI134" s="96"/>
      <c r="BJ134" s="96"/>
      <c r="BK134" s="96"/>
      <c r="BL134" s="96"/>
      <c r="BM134" s="96"/>
      <c r="BN134" s="96"/>
      <c r="BO134" s="96"/>
      <c r="BP134" s="96"/>
      <c r="BQ134" s="96"/>
      <c r="BR134" s="96"/>
      <c r="BS134" s="96"/>
      <c r="BT134" s="96"/>
      <c r="BU134" s="96"/>
      <c r="BV134" s="96"/>
      <c r="BW134" s="96"/>
      <c r="BX134" s="96"/>
      <c r="BY134" s="96"/>
      <c r="BZ134" s="96"/>
      <c r="CA134" s="96"/>
      <c r="CB134" s="96"/>
      <c r="CC134" s="96"/>
      <c r="CD134" s="96"/>
      <c r="CE134" s="96"/>
      <c r="CF134" s="96"/>
      <c r="CG134" s="96"/>
      <c r="CH134" s="96"/>
      <c r="CI134" s="96"/>
      <c r="CJ134" s="96"/>
      <c r="CK134" s="96"/>
      <c r="CL134" s="96"/>
      <c r="CM134" s="96"/>
      <c r="CN134" s="96"/>
      <c r="CO134" s="96"/>
      <c r="CP134" s="96"/>
      <c r="CQ134" s="96"/>
      <c r="CR134" s="96"/>
      <c r="CS134" s="96"/>
      <c r="CT134" s="96"/>
      <c r="CU134" s="96"/>
      <c r="CV134" s="96"/>
      <c r="CW134" s="96"/>
      <c r="CX134" s="96"/>
      <c r="CY134" s="96"/>
      <c r="CZ134" s="96"/>
      <c r="DA134" s="96"/>
      <c r="DB134" s="96"/>
      <c r="DC134" s="96"/>
      <c r="DD134" s="96"/>
      <c r="DE134" s="96"/>
      <c r="DF134" s="96"/>
      <c r="DG134" s="96"/>
      <c r="DH134" s="96"/>
      <c r="DI134" s="96"/>
      <c r="DJ134" s="96"/>
      <c r="DK134" s="96"/>
      <c r="DL134" s="96"/>
      <c r="DM134" s="96"/>
      <c r="DN134" s="96"/>
      <c r="DO134" s="96"/>
      <c r="DP134" s="96"/>
      <c r="DQ134" s="96"/>
      <c r="DR134" s="96"/>
      <c r="DS134" s="96"/>
      <c r="DT134" s="96"/>
      <c r="DU134" s="96"/>
      <c r="DV134" s="96"/>
      <c r="DW134" s="96"/>
      <c r="DX134" s="96"/>
      <c r="DY134" s="96"/>
      <c r="DZ134" s="96"/>
      <c r="EA134" s="96"/>
      <c r="EB134" s="96"/>
      <c r="EC134" s="96"/>
      <c r="ED134" s="96"/>
      <c r="EE134" s="96"/>
      <c r="EF134" s="96"/>
      <c r="EG134" s="96"/>
      <c r="EH134" s="96"/>
      <c r="EI134" s="96"/>
      <c r="EJ134" s="96"/>
      <c r="EK134" s="96"/>
      <c r="EL134" s="96"/>
      <c r="EM134" s="96"/>
      <c r="EN134" s="96"/>
      <c r="EO134" s="96"/>
      <c r="EP134" s="96"/>
      <c r="EQ134" s="96"/>
      <c r="ER134" s="96"/>
      <c r="ES134" s="96"/>
      <c r="ET134" s="96"/>
      <c r="EU134" s="96"/>
      <c r="EV134" s="96"/>
      <c r="EW134" s="96"/>
      <c r="EX134" s="96"/>
      <c r="EY134" s="96"/>
      <c r="EZ134" s="96"/>
      <c r="FA134" s="96"/>
      <c r="FB134" s="96"/>
      <c r="FC134" s="96"/>
      <c r="FD134" s="96"/>
      <c r="FE134" s="96"/>
      <c r="FF134" s="96"/>
      <c r="FG134" s="96"/>
      <c r="FH134" s="96"/>
      <c r="FI134" s="96"/>
      <c r="FJ134" s="96"/>
      <c r="FK134" s="96"/>
      <c r="FL134" s="96"/>
      <c r="FM134" s="96"/>
      <c r="FN134" s="96"/>
      <c r="FO134" s="96"/>
      <c r="FP134" s="96"/>
      <c r="FQ134" s="96"/>
      <c r="FR134" s="96"/>
      <c r="FS134" s="96"/>
      <c r="FT134" s="96"/>
      <c r="FU134" s="96"/>
      <c r="FV134" s="96"/>
      <c r="FW134" s="96"/>
      <c r="FX134" s="96"/>
      <c r="FY134" s="96"/>
      <c r="FZ134" s="96"/>
      <c r="GA134" s="96"/>
      <c r="GB134" s="96"/>
      <c r="GC134" s="96"/>
      <c r="GD134" s="96"/>
      <c r="GE134" s="96"/>
      <c r="GF134" s="96"/>
      <c r="GG134" s="96"/>
      <c r="GH134" s="96"/>
      <c r="GI134" s="96"/>
      <c r="GJ134" s="96"/>
      <c r="GK134" s="96"/>
      <c r="GL134" s="96"/>
      <c r="GM134" s="96"/>
      <c r="GN134" s="96"/>
      <c r="GO134" s="96"/>
      <c r="GP134" s="96"/>
      <c r="GQ134" s="96"/>
      <c r="GR134" s="96"/>
      <c r="GS134" s="96"/>
      <c r="GT134" s="96"/>
      <c r="GU134" s="96"/>
      <c r="GV134" s="96"/>
      <c r="GW134" s="96"/>
      <c r="GX134" s="96"/>
      <c r="GY134" s="96"/>
      <c r="GZ134" s="96"/>
      <c r="HA134" s="96"/>
      <c r="HB134" s="96"/>
      <c r="HC134" s="96"/>
      <c r="HD134" s="96"/>
      <c r="HE134" s="96"/>
      <c r="HF134" s="96"/>
      <c r="HG134" s="96"/>
      <c r="HH134" s="96"/>
      <c r="HI134" s="96"/>
      <c r="HJ134" s="96"/>
      <c r="HK134" s="96"/>
      <c r="HL134" s="96"/>
      <c r="HM134" s="96"/>
      <c r="HN134" s="96"/>
      <c r="HO134" s="96"/>
      <c r="HP134" s="96"/>
      <c r="HQ134" s="96"/>
      <c r="HR134" s="96"/>
      <c r="HS134" s="96"/>
      <c r="HT134" s="96"/>
      <c r="HU134" s="96"/>
      <c r="HV134" s="96"/>
      <c r="HW134" s="96"/>
      <c r="HX134" s="96"/>
      <c r="HY134" s="96"/>
      <c r="HZ134" s="96"/>
      <c r="IA134" s="96"/>
      <c r="IB134" s="96"/>
      <c r="IC134" s="96"/>
      <c r="ID134" s="96"/>
      <c r="IE134" s="96"/>
      <c r="IF134" s="96"/>
      <c r="IG134" s="96"/>
      <c r="IH134" s="96"/>
      <c r="II134" s="96"/>
      <c r="IJ134" s="96"/>
      <c r="IK134" s="96"/>
      <c r="IL134" s="96"/>
      <c r="IM134" s="96"/>
      <c r="IN134" s="96"/>
      <c r="IO134" s="96"/>
      <c r="IP134" s="96"/>
      <c r="IQ134" s="96"/>
      <c r="IR134" s="96"/>
      <c r="IS134" s="96"/>
      <c r="IT134" s="96"/>
      <c r="IU134" s="96"/>
    </row>
    <row r="135" ht="14.25" customHeight="1">
      <c r="A135" s="40"/>
      <c r="B135" s="9"/>
      <c r="C135" s="42"/>
      <c r="D135" s="42"/>
      <c r="E135" s="42"/>
      <c r="F135" s="33"/>
      <c r="G135" s="42"/>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96"/>
      <c r="AQ135" s="96"/>
      <c r="AR135" s="96"/>
      <c r="AS135" s="96"/>
      <c r="AT135" s="96"/>
      <c r="AU135" s="96"/>
      <c r="AV135" s="96"/>
      <c r="AW135" s="96"/>
      <c r="AX135" s="96"/>
      <c r="AY135" s="96"/>
      <c r="AZ135" s="96"/>
      <c r="BA135" s="96"/>
      <c r="BB135" s="96"/>
      <c r="BC135" s="96"/>
      <c r="BD135" s="96"/>
      <c r="BE135" s="96"/>
      <c r="BF135" s="96"/>
      <c r="BG135" s="96"/>
      <c r="BH135" s="96"/>
      <c r="BI135" s="96"/>
      <c r="BJ135" s="96"/>
      <c r="BK135" s="96"/>
      <c r="BL135" s="96"/>
      <c r="BM135" s="96"/>
      <c r="BN135" s="96"/>
      <c r="BO135" s="96"/>
      <c r="BP135" s="96"/>
      <c r="BQ135" s="96"/>
      <c r="BR135" s="96"/>
      <c r="BS135" s="96"/>
      <c r="BT135" s="96"/>
      <c r="BU135" s="96"/>
      <c r="BV135" s="96"/>
      <c r="BW135" s="96"/>
      <c r="BX135" s="96"/>
      <c r="BY135" s="96"/>
      <c r="BZ135" s="96"/>
      <c r="CA135" s="96"/>
      <c r="CB135" s="96"/>
      <c r="CC135" s="96"/>
      <c r="CD135" s="96"/>
      <c r="CE135" s="96"/>
      <c r="CF135" s="96"/>
      <c r="CG135" s="96"/>
      <c r="CH135" s="96"/>
      <c r="CI135" s="96"/>
      <c r="CJ135" s="96"/>
      <c r="CK135" s="96"/>
      <c r="CL135" s="96"/>
      <c r="CM135" s="96"/>
      <c r="CN135" s="96"/>
      <c r="CO135" s="96"/>
      <c r="CP135" s="96"/>
      <c r="CQ135" s="96"/>
      <c r="CR135" s="96"/>
      <c r="CS135" s="96"/>
      <c r="CT135" s="96"/>
      <c r="CU135" s="96"/>
      <c r="CV135" s="96"/>
      <c r="CW135" s="96"/>
      <c r="CX135" s="96"/>
      <c r="CY135" s="96"/>
      <c r="CZ135" s="96"/>
      <c r="DA135" s="96"/>
      <c r="DB135" s="96"/>
      <c r="DC135" s="96"/>
      <c r="DD135" s="96"/>
      <c r="DE135" s="96"/>
      <c r="DF135" s="96"/>
      <c r="DG135" s="96"/>
      <c r="DH135" s="96"/>
      <c r="DI135" s="96"/>
      <c r="DJ135" s="96"/>
      <c r="DK135" s="96"/>
      <c r="DL135" s="96"/>
      <c r="DM135" s="96"/>
      <c r="DN135" s="96"/>
      <c r="DO135" s="96"/>
      <c r="DP135" s="96"/>
      <c r="DQ135" s="96"/>
      <c r="DR135" s="96"/>
      <c r="DS135" s="96"/>
      <c r="DT135" s="96"/>
      <c r="DU135" s="96"/>
      <c r="DV135" s="96"/>
      <c r="DW135" s="96"/>
      <c r="DX135" s="96"/>
      <c r="DY135" s="96"/>
      <c r="DZ135" s="96"/>
      <c r="EA135" s="96"/>
      <c r="EB135" s="96"/>
      <c r="EC135" s="96"/>
      <c r="ED135" s="96"/>
      <c r="EE135" s="96"/>
      <c r="EF135" s="96"/>
      <c r="EG135" s="96"/>
      <c r="EH135" s="96"/>
      <c r="EI135" s="96"/>
      <c r="EJ135" s="96"/>
      <c r="EK135" s="96"/>
      <c r="EL135" s="96"/>
      <c r="EM135" s="96"/>
      <c r="EN135" s="96"/>
      <c r="EO135" s="96"/>
      <c r="EP135" s="96"/>
      <c r="EQ135" s="96"/>
      <c r="ER135" s="96"/>
      <c r="ES135" s="96"/>
      <c r="ET135" s="96"/>
      <c r="EU135" s="96"/>
      <c r="EV135" s="96"/>
      <c r="EW135" s="96"/>
      <c r="EX135" s="96"/>
      <c r="EY135" s="96"/>
      <c r="EZ135" s="96"/>
      <c r="FA135" s="96"/>
      <c r="FB135" s="96"/>
      <c r="FC135" s="96"/>
      <c r="FD135" s="96"/>
      <c r="FE135" s="96"/>
      <c r="FF135" s="96"/>
      <c r="FG135" s="96"/>
      <c r="FH135" s="96"/>
      <c r="FI135" s="96"/>
      <c r="FJ135" s="96"/>
      <c r="FK135" s="96"/>
      <c r="FL135" s="96"/>
      <c r="FM135" s="96"/>
      <c r="FN135" s="96"/>
      <c r="FO135" s="96"/>
      <c r="FP135" s="96"/>
      <c r="FQ135" s="96"/>
      <c r="FR135" s="96"/>
      <c r="FS135" s="96"/>
      <c r="FT135" s="96"/>
      <c r="FU135" s="96"/>
      <c r="FV135" s="96"/>
      <c r="FW135" s="96"/>
      <c r="FX135" s="96"/>
      <c r="FY135" s="96"/>
      <c r="FZ135" s="96"/>
      <c r="GA135" s="96"/>
      <c r="GB135" s="96"/>
      <c r="GC135" s="96"/>
      <c r="GD135" s="96"/>
      <c r="GE135" s="96"/>
      <c r="GF135" s="96"/>
      <c r="GG135" s="96"/>
      <c r="GH135" s="96"/>
      <c r="GI135" s="96"/>
      <c r="GJ135" s="96"/>
      <c r="GK135" s="96"/>
      <c r="GL135" s="96"/>
      <c r="GM135" s="96"/>
      <c r="GN135" s="96"/>
      <c r="GO135" s="96"/>
      <c r="GP135" s="96"/>
      <c r="GQ135" s="96"/>
      <c r="GR135" s="96"/>
      <c r="GS135" s="96"/>
      <c r="GT135" s="96"/>
      <c r="GU135" s="96"/>
      <c r="GV135" s="96"/>
      <c r="GW135" s="96"/>
      <c r="GX135" s="96"/>
      <c r="GY135" s="96"/>
      <c r="GZ135" s="96"/>
      <c r="HA135" s="96"/>
      <c r="HB135" s="96"/>
      <c r="HC135" s="96"/>
      <c r="HD135" s="96"/>
      <c r="HE135" s="96"/>
      <c r="HF135" s="96"/>
      <c r="HG135" s="96"/>
      <c r="HH135" s="96"/>
      <c r="HI135" s="96"/>
      <c r="HJ135" s="96"/>
      <c r="HK135" s="96"/>
      <c r="HL135" s="96"/>
      <c r="HM135" s="96"/>
      <c r="HN135" s="96"/>
      <c r="HO135" s="96"/>
      <c r="HP135" s="96"/>
      <c r="HQ135" s="96"/>
      <c r="HR135" s="96"/>
      <c r="HS135" s="96"/>
      <c r="HT135" s="96"/>
      <c r="HU135" s="96"/>
      <c r="HV135" s="96"/>
      <c r="HW135" s="96"/>
      <c r="HX135" s="96"/>
      <c r="HY135" s="96"/>
      <c r="HZ135" s="96"/>
      <c r="IA135" s="96"/>
      <c r="IB135" s="96"/>
      <c r="IC135" s="96"/>
      <c r="ID135" s="96"/>
      <c r="IE135" s="96"/>
      <c r="IF135" s="96"/>
      <c r="IG135" s="96"/>
      <c r="IH135" s="96"/>
      <c r="II135" s="96"/>
      <c r="IJ135" s="96"/>
      <c r="IK135" s="96"/>
      <c r="IL135" s="96"/>
      <c r="IM135" s="96"/>
      <c r="IN135" s="96"/>
      <c r="IO135" s="96"/>
      <c r="IP135" s="96"/>
      <c r="IQ135" s="96"/>
      <c r="IR135" s="96"/>
      <c r="IS135" s="96"/>
      <c r="IT135" s="96"/>
      <c r="IU135" s="96"/>
    </row>
    <row r="136" ht="14.25" customHeight="1">
      <c r="A136" s="40"/>
      <c r="B136" s="9"/>
      <c r="C136" s="42"/>
      <c r="D136" s="42"/>
      <c r="E136" s="42"/>
      <c r="F136" s="33"/>
      <c r="G136" s="42"/>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96"/>
      <c r="AQ136" s="96"/>
      <c r="AR136" s="96"/>
      <c r="AS136" s="96"/>
      <c r="AT136" s="96"/>
      <c r="AU136" s="96"/>
      <c r="AV136" s="96"/>
      <c r="AW136" s="96"/>
      <c r="AX136" s="96"/>
      <c r="AY136" s="96"/>
      <c r="AZ136" s="96"/>
      <c r="BA136" s="96"/>
      <c r="BB136" s="96"/>
      <c r="BC136" s="96"/>
      <c r="BD136" s="96"/>
      <c r="BE136" s="96"/>
      <c r="BF136" s="96"/>
      <c r="BG136" s="96"/>
      <c r="BH136" s="96"/>
      <c r="BI136" s="96"/>
      <c r="BJ136" s="96"/>
      <c r="BK136" s="96"/>
      <c r="BL136" s="96"/>
      <c r="BM136" s="96"/>
      <c r="BN136" s="96"/>
      <c r="BO136" s="96"/>
      <c r="BP136" s="96"/>
      <c r="BQ136" s="96"/>
      <c r="BR136" s="96"/>
      <c r="BS136" s="96"/>
      <c r="BT136" s="96"/>
      <c r="BU136" s="96"/>
      <c r="BV136" s="96"/>
      <c r="BW136" s="96"/>
      <c r="BX136" s="96"/>
      <c r="BY136" s="96"/>
      <c r="BZ136" s="96"/>
      <c r="CA136" s="96"/>
      <c r="CB136" s="96"/>
      <c r="CC136" s="96"/>
      <c r="CD136" s="96"/>
      <c r="CE136" s="96"/>
      <c r="CF136" s="96"/>
      <c r="CG136" s="96"/>
      <c r="CH136" s="96"/>
      <c r="CI136" s="96"/>
      <c r="CJ136" s="96"/>
      <c r="CK136" s="96"/>
      <c r="CL136" s="96"/>
      <c r="CM136" s="96"/>
      <c r="CN136" s="96"/>
      <c r="CO136" s="96"/>
      <c r="CP136" s="96"/>
      <c r="CQ136" s="96"/>
      <c r="CR136" s="96"/>
      <c r="CS136" s="96"/>
      <c r="CT136" s="96"/>
      <c r="CU136" s="96"/>
      <c r="CV136" s="96"/>
      <c r="CW136" s="96"/>
      <c r="CX136" s="96"/>
      <c r="CY136" s="96"/>
      <c r="CZ136" s="96"/>
      <c r="DA136" s="96"/>
      <c r="DB136" s="96"/>
      <c r="DC136" s="96"/>
      <c r="DD136" s="96"/>
      <c r="DE136" s="96"/>
      <c r="DF136" s="96"/>
      <c r="DG136" s="96"/>
      <c r="DH136" s="96"/>
      <c r="DI136" s="96"/>
      <c r="DJ136" s="96"/>
      <c r="DK136" s="96"/>
      <c r="DL136" s="96"/>
      <c r="DM136" s="96"/>
      <c r="DN136" s="96"/>
      <c r="DO136" s="96"/>
      <c r="DP136" s="96"/>
      <c r="DQ136" s="96"/>
      <c r="DR136" s="96"/>
      <c r="DS136" s="96"/>
      <c r="DT136" s="96"/>
      <c r="DU136" s="96"/>
      <c r="DV136" s="96"/>
      <c r="DW136" s="96"/>
      <c r="DX136" s="96"/>
      <c r="DY136" s="96"/>
      <c r="DZ136" s="96"/>
      <c r="EA136" s="96"/>
      <c r="EB136" s="96"/>
      <c r="EC136" s="96"/>
      <c r="ED136" s="96"/>
      <c r="EE136" s="96"/>
      <c r="EF136" s="96"/>
      <c r="EG136" s="96"/>
      <c r="EH136" s="96"/>
      <c r="EI136" s="96"/>
      <c r="EJ136" s="96"/>
      <c r="EK136" s="96"/>
      <c r="EL136" s="96"/>
      <c r="EM136" s="96"/>
      <c r="EN136" s="96"/>
      <c r="EO136" s="96"/>
      <c r="EP136" s="96"/>
      <c r="EQ136" s="96"/>
      <c r="ER136" s="96"/>
      <c r="ES136" s="96"/>
      <c r="ET136" s="96"/>
      <c r="EU136" s="96"/>
      <c r="EV136" s="96"/>
      <c r="EW136" s="96"/>
      <c r="EX136" s="96"/>
      <c r="EY136" s="96"/>
      <c r="EZ136" s="96"/>
      <c r="FA136" s="96"/>
      <c r="FB136" s="96"/>
      <c r="FC136" s="96"/>
      <c r="FD136" s="96"/>
      <c r="FE136" s="96"/>
      <c r="FF136" s="96"/>
      <c r="FG136" s="96"/>
      <c r="FH136" s="96"/>
      <c r="FI136" s="96"/>
      <c r="FJ136" s="96"/>
      <c r="FK136" s="96"/>
      <c r="FL136" s="96"/>
      <c r="FM136" s="96"/>
      <c r="FN136" s="96"/>
      <c r="FO136" s="96"/>
      <c r="FP136" s="96"/>
      <c r="FQ136" s="96"/>
      <c r="FR136" s="96"/>
      <c r="FS136" s="96"/>
      <c r="FT136" s="96"/>
      <c r="FU136" s="96"/>
      <c r="FV136" s="96"/>
      <c r="FW136" s="96"/>
      <c r="FX136" s="96"/>
      <c r="FY136" s="96"/>
      <c r="FZ136" s="96"/>
      <c r="GA136" s="96"/>
      <c r="GB136" s="96"/>
      <c r="GC136" s="96"/>
      <c r="GD136" s="96"/>
      <c r="GE136" s="96"/>
      <c r="GF136" s="96"/>
      <c r="GG136" s="96"/>
      <c r="GH136" s="96"/>
      <c r="GI136" s="96"/>
      <c r="GJ136" s="96"/>
      <c r="GK136" s="96"/>
      <c r="GL136" s="96"/>
      <c r="GM136" s="96"/>
      <c r="GN136" s="96"/>
      <c r="GO136" s="96"/>
      <c r="GP136" s="96"/>
      <c r="GQ136" s="96"/>
      <c r="GR136" s="96"/>
      <c r="GS136" s="96"/>
      <c r="GT136" s="96"/>
      <c r="GU136" s="96"/>
      <c r="GV136" s="96"/>
      <c r="GW136" s="96"/>
      <c r="GX136" s="96"/>
      <c r="GY136" s="96"/>
      <c r="GZ136" s="96"/>
      <c r="HA136" s="96"/>
      <c r="HB136" s="96"/>
      <c r="HC136" s="96"/>
      <c r="HD136" s="96"/>
      <c r="HE136" s="96"/>
      <c r="HF136" s="96"/>
      <c r="HG136" s="96"/>
      <c r="HH136" s="96"/>
      <c r="HI136" s="96"/>
      <c r="HJ136" s="96"/>
      <c r="HK136" s="96"/>
      <c r="HL136" s="96"/>
      <c r="HM136" s="96"/>
      <c r="HN136" s="96"/>
      <c r="HO136" s="96"/>
      <c r="HP136" s="96"/>
      <c r="HQ136" s="96"/>
      <c r="HR136" s="96"/>
      <c r="HS136" s="96"/>
      <c r="HT136" s="96"/>
      <c r="HU136" s="96"/>
      <c r="HV136" s="96"/>
      <c r="HW136" s="96"/>
      <c r="HX136" s="96"/>
      <c r="HY136" s="96"/>
      <c r="HZ136" s="96"/>
      <c r="IA136" s="96"/>
      <c r="IB136" s="96"/>
      <c r="IC136" s="96"/>
      <c r="ID136" s="96"/>
      <c r="IE136" s="96"/>
      <c r="IF136" s="96"/>
      <c r="IG136" s="96"/>
      <c r="IH136" s="96"/>
      <c r="II136" s="96"/>
      <c r="IJ136" s="96"/>
      <c r="IK136" s="96"/>
      <c r="IL136" s="96"/>
      <c r="IM136" s="96"/>
      <c r="IN136" s="96"/>
      <c r="IO136" s="96"/>
      <c r="IP136" s="96"/>
      <c r="IQ136" s="96"/>
      <c r="IR136" s="96"/>
      <c r="IS136" s="96"/>
      <c r="IT136" s="96"/>
      <c r="IU136" s="96"/>
    </row>
    <row r="137" ht="14.25" customHeight="1">
      <c r="A137" s="40"/>
      <c r="B137" s="9"/>
      <c r="C137" s="42"/>
      <c r="D137" s="42"/>
      <c r="E137" s="42"/>
      <c r="F137" s="33"/>
      <c r="G137" s="42"/>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96"/>
      <c r="AQ137" s="96"/>
      <c r="AR137" s="96"/>
      <c r="AS137" s="96"/>
      <c r="AT137" s="96"/>
      <c r="AU137" s="96"/>
      <c r="AV137" s="96"/>
      <c r="AW137" s="96"/>
      <c r="AX137" s="96"/>
      <c r="AY137" s="96"/>
      <c r="AZ137" s="96"/>
      <c r="BA137" s="96"/>
      <c r="BB137" s="96"/>
      <c r="BC137" s="96"/>
      <c r="BD137" s="96"/>
      <c r="BE137" s="96"/>
      <c r="BF137" s="96"/>
      <c r="BG137" s="96"/>
      <c r="BH137" s="96"/>
      <c r="BI137" s="96"/>
      <c r="BJ137" s="96"/>
      <c r="BK137" s="96"/>
      <c r="BL137" s="96"/>
      <c r="BM137" s="96"/>
      <c r="BN137" s="96"/>
      <c r="BO137" s="96"/>
      <c r="BP137" s="96"/>
      <c r="BQ137" s="96"/>
      <c r="BR137" s="96"/>
      <c r="BS137" s="96"/>
      <c r="BT137" s="96"/>
      <c r="BU137" s="96"/>
      <c r="BV137" s="96"/>
      <c r="BW137" s="96"/>
      <c r="BX137" s="96"/>
      <c r="BY137" s="96"/>
      <c r="BZ137" s="96"/>
      <c r="CA137" s="96"/>
      <c r="CB137" s="96"/>
      <c r="CC137" s="96"/>
      <c r="CD137" s="96"/>
      <c r="CE137" s="96"/>
      <c r="CF137" s="96"/>
      <c r="CG137" s="96"/>
      <c r="CH137" s="96"/>
      <c r="CI137" s="96"/>
      <c r="CJ137" s="96"/>
      <c r="CK137" s="96"/>
      <c r="CL137" s="96"/>
      <c r="CM137" s="96"/>
      <c r="CN137" s="96"/>
      <c r="CO137" s="96"/>
      <c r="CP137" s="96"/>
      <c r="CQ137" s="96"/>
      <c r="CR137" s="96"/>
      <c r="CS137" s="96"/>
      <c r="CT137" s="96"/>
      <c r="CU137" s="96"/>
      <c r="CV137" s="96"/>
      <c r="CW137" s="96"/>
      <c r="CX137" s="96"/>
      <c r="CY137" s="96"/>
      <c r="CZ137" s="96"/>
      <c r="DA137" s="96"/>
      <c r="DB137" s="96"/>
      <c r="DC137" s="96"/>
      <c r="DD137" s="96"/>
      <c r="DE137" s="96"/>
      <c r="DF137" s="96"/>
      <c r="DG137" s="96"/>
      <c r="DH137" s="96"/>
      <c r="DI137" s="96"/>
      <c r="DJ137" s="96"/>
      <c r="DK137" s="96"/>
      <c r="DL137" s="96"/>
      <c r="DM137" s="96"/>
      <c r="DN137" s="96"/>
      <c r="DO137" s="96"/>
      <c r="DP137" s="96"/>
      <c r="DQ137" s="96"/>
      <c r="DR137" s="96"/>
      <c r="DS137" s="96"/>
      <c r="DT137" s="96"/>
      <c r="DU137" s="96"/>
      <c r="DV137" s="96"/>
      <c r="DW137" s="96"/>
      <c r="DX137" s="96"/>
      <c r="DY137" s="96"/>
      <c r="DZ137" s="96"/>
      <c r="EA137" s="96"/>
      <c r="EB137" s="96"/>
      <c r="EC137" s="96"/>
      <c r="ED137" s="96"/>
      <c r="EE137" s="96"/>
      <c r="EF137" s="96"/>
      <c r="EG137" s="96"/>
      <c r="EH137" s="96"/>
      <c r="EI137" s="96"/>
      <c r="EJ137" s="96"/>
      <c r="EK137" s="96"/>
      <c r="EL137" s="96"/>
      <c r="EM137" s="96"/>
      <c r="EN137" s="96"/>
      <c r="EO137" s="96"/>
      <c r="EP137" s="96"/>
      <c r="EQ137" s="96"/>
      <c r="ER137" s="96"/>
      <c r="ES137" s="96"/>
      <c r="ET137" s="96"/>
      <c r="EU137" s="96"/>
      <c r="EV137" s="96"/>
      <c r="EW137" s="96"/>
      <c r="EX137" s="96"/>
      <c r="EY137" s="96"/>
      <c r="EZ137" s="96"/>
      <c r="FA137" s="96"/>
      <c r="FB137" s="96"/>
      <c r="FC137" s="96"/>
      <c r="FD137" s="96"/>
      <c r="FE137" s="96"/>
      <c r="FF137" s="96"/>
      <c r="FG137" s="96"/>
      <c r="FH137" s="96"/>
      <c r="FI137" s="96"/>
      <c r="FJ137" s="96"/>
      <c r="FK137" s="96"/>
      <c r="FL137" s="96"/>
      <c r="FM137" s="96"/>
      <c r="FN137" s="96"/>
      <c r="FO137" s="96"/>
      <c r="FP137" s="96"/>
      <c r="FQ137" s="96"/>
      <c r="FR137" s="96"/>
      <c r="FS137" s="96"/>
      <c r="FT137" s="96"/>
      <c r="FU137" s="96"/>
      <c r="FV137" s="96"/>
      <c r="FW137" s="96"/>
      <c r="FX137" s="96"/>
      <c r="FY137" s="96"/>
      <c r="FZ137" s="96"/>
      <c r="GA137" s="96"/>
      <c r="GB137" s="96"/>
      <c r="GC137" s="96"/>
      <c r="GD137" s="96"/>
      <c r="GE137" s="96"/>
      <c r="GF137" s="96"/>
      <c r="GG137" s="96"/>
      <c r="GH137" s="96"/>
      <c r="GI137" s="96"/>
      <c r="GJ137" s="96"/>
      <c r="GK137" s="96"/>
      <c r="GL137" s="96"/>
      <c r="GM137" s="96"/>
      <c r="GN137" s="96"/>
      <c r="GO137" s="96"/>
      <c r="GP137" s="96"/>
      <c r="GQ137" s="96"/>
      <c r="GR137" s="96"/>
      <c r="GS137" s="96"/>
      <c r="GT137" s="96"/>
      <c r="GU137" s="96"/>
      <c r="GV137" s="96"/>
      <c r="GW137" s="96"/>
      <c r="GX137" s="96"/>
      <c r="GY137" s="96"/>
      <c r="GZ137" s="96"/>
      <c r="HA137" s="96"/>
      <c r="HB137" s="96"/>
      <c r="HC137" s="96"/>
      <c r="HD137" s="96"/>
      <c r="HE137" s="96"/>
      <c r="HF137" s="96"/>
      <c r="HG137" s="96"/>
      <c r="HH137" s="96"/>
      <c r="HI137" s="96"/>
      <c r="HJ137" s="96"/>
      <c r="HK137" s="96"/>
      <c r="HL137" s="96"/>
      <c r="HM137" s="96"/>
      <c r="HN137" s="96"/>
      <c r="HO137" s="96"/>
      <c r="HP137" s="96"/>
      <c r="HQ137" s="96"/>
      <c r="HR137" s="96"/>
      <c r="HS137" s="96"/>
      <c r="HT137" s="96"/>
      <c r="HU137" s="96"/>
      <c r="HV137" s="96"/>
      <c r="HW137" s="96"/>
      <c r="HX137" s="96"/>
      <c r="HY137" s="96"/>
      <c r="HZ137" s="96"/>
      <c r="IA137" s="96"/>
      <c r="IB137" s="96"/>
      <c r="IC137" s="96"/>
      <c r="ID137" s="96"/>
      <c r="IE137" s="96"/>
      <c r="IF137" s="96"/>
      <c r="IG137" s="96"/>
      <c r="IH137" s="96"/>
      <c r="II137" s="96"/>
      <c r="IJ137" s="96"/>
      <c r="IK137" s="96"/>
      <c r="IL137" s="96"/>
      <c r="IM137" s="96"/>
      <c r="IN137" s="96"/>
      <c r="IO137" s="96"/>
      <c r="IP137" s="96"/>
      <c r="IQ137" s="96"/>
      <c r="IR137" s="96"/>
      <c r="IS137" s="96"/>
      <c r="IT137" s="96"/>
      <c r="IU137" s="96"/>
    </row>
    <row r="138" ht="14.25" customHeight="1">
      <c r="A138" s="40"/>
      <c r="B138" s="9"/>
      <c r="C138" s="42"/>
      <c r="D138" s="42"/>
      <c r="E138" s="42"/>
      <c r="F138" s="33"/>
      <c r="G138" s="42"/>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96"/>
      <c r="AQ138" s="96"/>
      <c r="AR138" s="96"/>
      <c r="AS138" s="96"/>
      <c r="AT138" s="96"/>
      <c r="AU138" s="96"/>
      <c r="AV138" s="96"/>
      <c r="AW138" s="96"/>
      <c r="AX138" s="96"/>
      <c r="AY138" s="96"/>
      <c r="AZ138" s="96"/>
      <c r="BA138" s="96"/>
      <c r="BB138" s="96"/>
      <c r="BC138" s="96"/>
      <c r="BD138" s="96"/>
      <c r="BE138" s="96"/>
      <c r="BF138" s="96"/>
      <c r="BG138" s="96"/>
      <c r="BH138" s="96"/>
      <c r="BI138" s="96"/>
      <c r="BJ138" s="96"/>
      <c r="BK138" s="96"/>
      <c r="BL138" s="96"/>
      <c r="BM138" s="96"/>
      <c r="BN138" s="96"/>
      <c r="BO138" s="96"/>
      <c r="BP138" s="96"/>
      <c r="BQ138" s="96"/>
      <c r="BR138" s="96"/>
      <c r="BS138" s="96"/>
      <c r="BT138" s="96"/>
      <c r="BU138" s="96"/>
      <c r="BV138" s="96"/>
      <c r="BW138" s="96"/>
      <c r="BX138" s="96"/>
      <c r="BY138" s="96"/>
      <c r="BZ138" s="96"/>
      <c r="CA138" s="96"/>
      <c r="CB138" s="96"/>
      <c r="CC138" s="96"/>
      <c r="CD138" s="96"/>
      <c r="CE138" s="96"/>
      <c r="CF138" s="96"/>
      <c r="CG138" s="96"/>
      <c r="CH138" s="96"/>
      <c r="CI138" s="96"/>
      <c r="CJ138" s="96"/>
      <c r="CK138" s="96"/>
      <c r="CL138" s="96"/>
      <c r="CM138" s="96"/>
      <c r="CN138" s="96"/>
      <c r="CO138" s="96"/>
      <c r="CP138" s="96"/>
      <c r="CQ138" s="96"/>
      <c r="CR138" s="96"/>
      <c r="CS138" s="96"/>
      <c r="CT138" s="96"/>
      <c r="CU138" s="96"/>
      <c r="CV138" s="96"/>
      <c r="CW138" s="96"/>
      <c r="CX138" s="96"/>
      <c r="CY138" s="96"/>
      <c r="CZ138" s="96"/>
      <c r="DA138" s="96"/>
      <c r="DB138" s="96"/>
      <c r="DC138" s="96"/>
      <c r="DD138" s="96"/>
      <c r="DE138" s="96"/>
      <c r="DF138" s="96"/>
      <c r="DG138" s="96"/>
      <c r="DH138" s="96"/>
      <c r="DI138" s="96"/>
      <c r="DJ138" s="96"/>
      <c r="DK138" s="96"/>
      <c r="DL138" s="96"/>
      <c r="DM138" s="96"/>
      <c r="DN138" s="96"/>
      <c r="DO138" s="96"/>
      <c r="DP138" s="96"/>
      <c r="DQ138" s="96"/>
      <c r="DR138" s="96"/>
      <c r="DS138" s="96"/>
      <c r="DT138" s="96"/>
      <c r="DU138" s="96"/>
      <c r="DV138" s="96"/>
      <c r="DW138" s="96"/>
      <c r="DX138" s="96"/>
      <c r="DY138" s="96"/>
      <c r="DZ138" s="96"/>
      <c r="EA138" s="96"/>
      <c r="EB138" s="96"/>
      <c r="EC138" s="96"/>
      <c r="ED138" s="96"/>
      <c r="EE138" s="96"/>
      <c r="EF138" s="96"/>
      <c r="EG138" s="96"/>
      <c r="EH138" s="96"/>
      <c r="EI138" s="96"/>
      <c r="EJ138" s="96"/>
      <c r="EK138" s="96"/>
      <c r="EL138" s="96"/>
      <c r="EM138" s="96"/>
      <c r="EN138" s="96"/>
      <c r="EO138" s="96"/>
      <c r="EP138" s="96"/>
      <c r="EQ138" s="96"/>
      <c r="ER138" s="96"/>
      <c r="ES138" s="96"/>
      <c r="ET138" s="96"/>
      <c r="EU138" s="96"/>
      <c r="EV138" s="96"/>
      <c r="EW138" s="96"/>
      <c r="EX138" s="96"/>
      <c r="EY138" s="96"/>
      <c r="EZ138" s="96"/>
      <c r="FA138" s="96"/>
      <c r="FB138" s="96"/>
      <c r="FC138" s="96"/>
      <c r="FD138" s="96"/>
      <c r="FE138" s="96"/>
      <c r="FF138" s="96"/>
      <c r="FG138" s="96"/>
      <c r="FH138" s="96"/>
      <c r="FI138" s="96"/>
      <c r="FJ138" s="96"/>
      <c r="FK138" s="96"/>
      <c r="FL138" s="96"/>
      <c r="FM138" s="96"/>
      <c r="FN138" s="96"/>
      <c r="FO138" s="96"/>
      <c r="FP138" s="96"/>
      <c r="FQ138" s="96"/>
      <c r="FR138" s="96"/>
      <c r="FS138" s="96"/>
      <c r="FT138" s="96"/>
      <c r="FU138" s="96"/>
      <c r="FV138" s="96"/>
      <c r="FW138" s="96"/>
      <c r="FX138" s="96"/>
      <c r="FY138" s="96"/>
      <c r="FZ138" s="96"/>
      <c r="GA138" s="96"/>
      <c r="GB138" s="96"/>
      <c r="GC138" s="96"/>
      <c r="GD138" s="96"/>
      <c r="GE138" s="96"/>
      <c r="GF138" s="96"/>
      <c r="GG138" s="96"/>
      <c r="GH138" s="96"/>
      <c r="GI138" s="96"/>
      <c r="GJ138" s="96"/>
      <c r="GK138" s="96"/>
      <c r="GL138" s="96"/>
      <c r="GM138" s="96"/>
      <c r="GN138" s="96"/>
      <c r="GO138" s="96"/>
      <c r="GP138" s="96"/>
      <c r="GQ138" s="96"/>
      <c r="GR138" s="96"/>
      <c r="GS138" s="96"/>
      <c r="GT138" s="96"/>
      <c r="GU138" s="96"/>
      <c r="GV138" s="96"/>
      <c r="GW138" s="96"/>
      <c r="GX138" s="96"/>
      <c r="GY138" s="96"/>
      <c r="GZ138" s="96"/>
      <c r="HA138" s="96"/>
      <c r="HB138" s="96"/>
      <c r="HC138" s="96"/>
      <c r="HD138" s="96"/>
      <c r="HE138" s="96"/>
      <c r="HF138" s="96"/>
      <c r="HG138" s="96"/>
      <c r="HH138" s="96"/>
      <c r="HI138" s="96"/>
      <c r="HJ138" s="96"/>
      <c r="HK138" s="96"/>
      <c r="HL138" s="96"/>
      <c r="HM138" s="96"/>
      <c r="HN138" s="96"/>
      <c r="HO138" s="96"/>
      <c r="HP138" s="96"/>
      <c r="HQ138" s="96"/>
      <c r="HR138" s="96"/>
      <c r="HS138" s="96"/>
      <c r="HT138" s="96"/>
      <c r="HU138" s="96"/>
      <c r="HV138" s="96"/>
      <c r="HW138" s="96"/>
      <c r="HX138" s="96"/>
      <c r="HY138" s="96"/>
      <c r="HZ138" s="96"/>
      <c r="IA138" s="96"/>
      <c r="IB138" s="96"/>
      <c r="IC138" s="96"/>
      <c r="ID138" s="96"/>
      <c r="IE138" s="96"/>
      <c r="IF138" s="96"/>
      <c r="IG138" s="96"/>
      <c r="IH138" s="96"/>
      <c r="II138" s="96"/>
      <c r="IJ138" s="96"/>
      <c r="IK138" s="96"/>
      <c r="IL138" s="96"/>
      <c r="IM138" s="96"/>
      <c r="IN138" s="96"/>
      <c r="IO138" s="96"/>
      <c r="IP138" s="96"/>
      <c r="IQ138" s="96"/>
      <c r="IR138" s="96"/>
      <c r="IS138" s="96"/>
      <c r="IT138" s="96"/>
      <c r="IU138" s="96"/>
    </row>
    <row r="139" ht="14.25" customHeight="1">
      <c r="A139" s="40"/>
      <c r="B139" s="9"/>
      <c r="C139" s="42"/>
      <c r="D139" s="42"/>
      <c r="E139" s="42"/>
      <c r="F139" s="33"/>
      <c r="G139" s="42"/>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96"/>
      <c r="AQ139" s="96"/>
      <c r="AR139" s="96"/>
      <c r="AS139" s="96"/>
      <c r="AT139" s="96"/>
      <c r="AU139" s="96"/>
      <c r="AV139" s="96"/>
      <c r="AW139" s="96"/>
      <c r="AX139" s="96"/>
      <c r="AY139" s="96"/>
      <c r="AZ139" s="96"/>
      <c r="BA139" s="96"/>
      <c r="BB139" s="96"/>
      <c r="BC139" s="96"/>
      <c r="BD139" s="96"/>
      <c r="BE139" s="96"/>
      <c r="BF139" s="96"/>
      <c r="BG139" s="96"/>
      <c r="BH139" s="96"/>
      <c r="BI139" s="96"/>
      <c r="BJ139" s="96"/>
      <c r="BK139" s="96"/>
      <c r="BL139" s="96"/>
      <c r="BM139" s="96"/>
      <c r="BN139" s="96"/>
      <c r="BO139" s="96"/>
      <c r="BP139" s="96"/>
      <c r="BQ139" s="96"/>
      <c r="BR139" s="96"/>
      <c r="BS139" s="96"/>
      <c r="BT139" s="96"/>
      <c r="BU139" s="96"/>
      <c r="BV139" s="96"/>
      <c r="BW139" s="96"/>
      <c r="BX139" s="96"/>
      <c r="BY139" s="96"/>
      <c r="BZ139" s="96"/>
      <c r="CA139" s="96"/>
      <c r="CB139" s="96"/>
      <c r="CC139" s="96"/>
      <c r="CD139" s="96"/>
      <c r="CE139" s="96"/>
      <c r="CF139" s="96"/>
      <c r="CG139" s="96"/>
      <c r="CH139" s="96"/>
      <c r="CI139" s="96"/>
      <c r="CJ139" s="96"/>
      <c r="CK139" s="96"/>
      <c r="CL139" s="96"/>
      <c r="CM139" s="96"/>
      <c r="CN139" s="96"/>
      <c r="CO139" s="96"/>
      <c r="CP139" s="96"/>
      <c r="CQ139" s="96"/>
      <c r="CR139" s="96"/>
      <c r="CS139" s="96"/>
      <c r="CT139" s="96"/>
      <c r="CU139" s="96"/>
      <c r="CV139" s="96"/>
      <c r="CW139" s="96"/>
      <c r="CX139" s="96"/>
      <c r="CY139" s="96"/>
      <c r="CZ139" s="96"/>
      <c r="DA139" s="96"/>
      <c r="DB139" s="96"/>
      <c r="DC139" s="96"/>
      <c r="DD139" s="96"/>
      <c r="DE139" s="96"/>
      <c r="DF139" s="96"/>
      <c r="DG139" s="96"/>
      <c r="DH139" s="96"/>
      <c r="DI139" s="96"/>
      <c r="DJ139" s="96"/>
      <c r="DK139" s="96"/>
      <c r="DL139" s="96"/>
      <c r="DM139" s="96"/>
      <c r="DN139" s="96"/>
      <c r="DO139" s="96"/>
      <c r="DP139" s="96"/>
      <c r="DQ139" s="96"/>
      <c r="DR139" s="96"/>
      <c r="DS139" s="96"/>
      <c r="DT139" s="96"/>
      <c r="DU139" s="96"/>
      <c r="DV139" s="96"/>
      <c r="DW139" s="96"/>
      <c r="DX139" s="96"/>
      <c r="DY139" s="96"/>
      <c r="DZ139" s="96"/>
      <c r="EA139" s="96"/>
      <c r="EB139" s="96"/>
      <c r="EC139" s="96"/>
      <c r="ED139" s="96"/>
      <c r="EE139" s="96"/>
      <c r="EF139" s="96"/>
      <c r="EG139" s="96"/>
      <c r="EH139" s="96"/>
      <c r="EI139" s="96"/>
      <c r="EJ139" s="96"/>
      <c r="EK139" s="96"/>
      <c r="EL139" s="96"/>
      <c r="EM139" s="96"/>
      <c r="EN139" s="96"/>
      <c r="EO139" s="96"/>
      <c r="EP139" s="96"/>
      <c r="EQ139" s="96"/>
      <c r="ER139" s="96"/>
      <c r="ES139" s="96"/>
      <c r="ET139" s="96"/>
      <c r="EU139" s="96"/>
      <c r="EV139" s="96"/>
      <c r="EW139" s="96"/>
      <c r="EX139" s="96"/>
      <c r="EY139" s="96"/>
      <c r="EZ139" s="96"/>
      <c r="FA139" s="96"/>
      <c r="FB139" s="96"/>
      <c r="FC139" s="96"/>
      <c r="FD139" s="96"/>
      <c r="FE139" s="96"/>
      <c r="FF139" s="96"/>
      <c r="FG139" s="96"/>
      <c r="FH139" s="96"/>
      <c r="FI139" s="96"/>
      <c r="FJ139" s="96"/>
      <c r="FK139" s="96"/>
      <c r="FL139" s="96"/>
      <c r="FM139" s="96"/>
      <c r="FN139" s="96"/>
      <c r="FO139" s="96"/>
      <c r="FP139" s="96"/>
      <c r="FQ139" s="96"/>
      <c r="FR139" s="96"/>
      <c r="FS139" s="96"/>
      <c r="FT139" s="96"/>
      <c r="FU139" s="96"/>
      <c r="FV139" s="96"/>
      <c r="FW139" s="96"/>
      <c r="FX139" s="96"/>
      <c r="FY139" s="96"/>
      <c r="FZ139" s="96"/>
      <c r="GA139" s="96"/>
      <c r="GB139" s="96"/>
      <c r="GC139" s="96"/>
      <c r="GD139" s="96"/>
      <c r="GE139" s="96"/>
      <c r="GF139" s="96"/>
      <c r="GG139" s="96"/>
      <c r="GH139" s="96"/>
      <c r="GI139" s="96"/>
      <c r="GJ139" s="96"/>
      <c r="GK139" s="96"/>
      <c r="GL139" s="96"/>
      <c r="GM139" s="96"/>
      <c r="GN139" s="96"/>
      <c r="GO139" s="96"/>
      <c r="GP139" s="96"/>
      <c r="GQ139" s="96"/>
      <c r="GR139" s="96"/>
      <c r="GS139" s="96"/>
      <c r="GT139" s="96"/>
      <c r="GU139" s="96"/>
      <c r="GV139" s="96"/>
      <c r="GW139" s="96"/>
      <c r="GX139" s="96"/>
      <c r="GY139" s="96"/>
      <c r="GZ139" s="96"/>
      <c r="HA139" s="96"/>
      <c r="HB139" s="96"/>
      <c r="HC139" s="96"/>
      <c r="HD139" s="96"/>
      <c r="HE139" s="96"/>
      <c r="HF139" s="96"/>
      <c r="HG139" s="96"/>
      <c r="HH139" s="96"/>
      <c r="HI139" s="96"/>
      <c r="HJ139" s="96"/>
      <c r="HK139" s="96"/>
      <c r="HL139" s="96"/>
      <c r="HM139" s="96"/>
      <c r="HN139" s="96"/>
      <c r="HO139" s="96"/>
      <c r="HP139" s="96"/>
      <c r="HQ139" s="96"/>
      <c r="HR139" s="96"/>
      <c r="HS139" s="96"/>
      <c r="HT139" s="96"/>
      <c r="HU139" s="96"/>
      <c r="HV139" s="96"/>
      <c r="HW139" s="96"/>
      <c r="HX139" s="96"/>
      <c r="HY139" s="96"/>
      <c r="HZ139" s="96"/>
      <c r="IA139" s="96"/>
      <c r="IB139" s="96"/>
      <c r="IC139" s="96"/>
      <c r="ID139" s="96"/>
      <c r="IE139" s="96"/>
      <c r="IF139" s="96"/>
      <c r="IG139" s="96"/>
      <c r="IH139" s="96"/>
      <c r="II139" s="96"/>
      <c r="IJ139" s="96"/>
      <c r="IK139" s="96"/>
      <c r="IL139" s="96"/>
      <c r="IM139" s="96"/>
      <c r="IN139" s="96"/>
      <c r="IO139" s="96"/>
      <c r="IP139" s="96"/>
      <c r="IQ139" s="96"/>
      <c r="IR139" s="96"/>
      <c r="IS139" s="96"/>
      <c r="IT139" s="96"/>
      <c r="IU139" s="96"/>
    </row>
    <row r="140" ht="14.25" customHeight="1">
      <c r="A140" s="40"/>
      <c r="B140" s="9"/>
      <c r="C140" s="42"/>
      <c r="D140" s="42"/>
      <c r="E140" s="42"/>
      <c r="F140" s="33"/>
      <c r="G140" s="42"/>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96"/>
      <c r="AQ140" s="96"/>
      <c r="AR140" s="96"/>
      <c r="AS140" s="96"/>
      <c r="AT140" s="96"/>
      <c r="AU140" s="96"/>
      <c r="AV140" s="96"/>
      <c r="AW140" s="96"/>
      <c r="AX140" s="96"/>
      <c r="AY140" s="96"/>
      <c r="AZ140" s="96"/>
      <c r="BA140" s="96"/>
      <c r="BB140" s="96"/>
      <c r="BC140" s="96"/>
      <c r="BD140" s="96"/>
      <c r="BE140" s="96"/>
      <c r="BF140" s="96"/>
      <c r="BG140" s="96"/>
      <c r="BH140" s="96"/>
      <c r="BI140" s="96"/>
      <c r="BJ140" s="96"/>
      <c r="BK140" s="96"/>
      <c r="BL140" s="96"/>
      <c r="BM140" s="96"/>
      <c r="BN140" s="96"/>
      <c r="BO140" s="96"/>
      <c r="BP140" s="96"/>
      <c r="BQ140" s="96"/>
      <c r="BR140" s="96"/>
      <c r="BS140" s="96"/>
      <c r="BT140" s="96"/>
      <c r="BU140" s="96"/>
      <c r="BV140" s="96"/>
      <c r="BW140" s="96"/>
      <c r="BX140" s="96"/>
      <c r="BY140" s="96"/>
      <c r="BZ140" s="96"/>
      <c r="CA140" s="96"/>
      <c r="CB140" s="96"/>
      <c r="CC140" s="96"/>
      <c r="CD140" s="96"/>
      <c r="CE140" s="96"/>
      <c r="CF140" s="96"/>
      <c r="CG140" s="96"/>
      <c r="CH140" s="96"/>
      <c r="CI140" s="96"/>
      <c r="CJ140" s="96"/>
      <c r="CK140" s="96"/>
      <c r="CL140" s="96"/>
      <c r="CM140" s="96"/>
      <c r="CN140" s="96"/>
      <c r="CO140" s="96"/>
      <c r="CP140" s="96"/>
      <c r="CQ140" s="96"/>
      <c r="CR140" s="96"/>
      <c r="CS140" s="96"/>
      <c r="CT140" s="96"/>
      <c r="CU140" s="96"/>
      <c r="CV140" s="96"/>
      <c r="CW140" s="96"/>
      <c r="CX140" s="96"/>
      <c r="CY140" s="96"/>
      <c r="CZ140" s="96"/>
      <c r="DA140" s="96"/>
      <c r="DB140" s="96"/>
      <c r="DC140" s="96"/>
      <c r="DD140" s="96"/>
      <c r="DE140" s="96"/>
      <c r="DF140" s="96"/>
      <c r="DG140" s="96"/>
      <c r="DH140" s="96"/>
      <c r="DI140" s="96"/>
      <c r="DJ140" s="96"/>
      <c r="DK140" s="96"/>
      <c r="DL140" s="96"/>
      <c r="DM140" s="96"/>
      <c r="DN140" s="96"/>
      <c r="DO140" s="96"/>
      <c r="DP140" s="96"/>
      <c r="DQ140" s="96"/>
      <c r="DR140" s="96"/>
      <c r="DS140" s="96"/>
      <c r="DT140" s="96"/>
      <c r="DU140" s="96"/>
      <c r="DV140" s="96"/>
      <c r="DW140" s="96"/>
      <c r="DX140" s="96"/>
      <c r="DY140" s="96"/>
      <c r="DZ140" s="96"/>
      <c r="EA140" s="96"/>
      <c r="EB140" s="96"/>
      <c r="EC140" s="96"/>
      <c r="ED140" s="96"/>
      <c r="EE140" s="96"/>
      <c r="EF140" s="96"/>
      <c r="EG140" s="96"/>
      <c r="EH140" s="96"/>
      <c r="EI140" s="96"/>
      <c r="EJ140" s="96"/>
      <c r="EK140" s="96"/>
      <c r="EL140" s="96"/>
      <c r="EM140" s="96"/>
      <c r="EN140" s="96"/>
      <c r="EO140" s="96"/>
      <c r="EP140" s="96"/>
      <c r="EQ140" s="96"/>
      <c r="ER140" s="96"/>
      <c r="ES140" s="96"/>
      <c r="ET140" s="96"/>
      <c r="EU140" s="96"/>
      <c r="EV140" s="96"/>
      <c r="EW140" s="96"/>
      <c r="EX140" s="96"/>
      <c r="EY140" s="96"/>
      <c r="EZ140" s="96"/>
      <c r="FA140" s="96"/>
      <c r="FB140" s="96"/>
      <c r="FC140" s="96"/>
      <c r="FD140" s="96"/>
      <c r="FE140" s="96"/>
      <c r="FF140" s="96"/>
      <c r="FG140" s="96"/>
      <c r="FH140" s="96"/>
      <c r="FI140" s="96"/>
      <c r="FJ140" s="96"/>
      <c r="FK140" s="96"/>
      <c r="FL140" s="96"/>
      <c r="FM140" s="96"/>
      <c r="FN140" s="96"/>
      <c r="FO140" s="96"/>
      <c r="FP140" s="96"/>
      <c r="FQ140" s="96"/>
      <c r="FR140" s="96"/>
      <c r="FS140" s="96"/>
      <c r="FT140" s="96"/>
      <c r="FU140" s="96"/>
      <c r="FV140" s="96"/>
      <c r="FW140" s="96"/>
      <c r="FX140" s="96"/>
      <c r="FY140" s="96"/>
      <c r="FZ140" s="96"/>
      <c r="GA140" s="96"/>
      <c r="GB140" s="96"/>
      <c r="GC140" s="96"/>
      <c r="GD140" s="96"/>
      <c r="GE140" s="96"/>
      <c r="GF140" s="96"/>
      <c r="GG140" s="96"/>
      <c r="GH140" s="96"/>
      <c r="GI140" s="96"/>
      <c r="GJ140" s="96"/>
      <c r="GK140" s="96"/>
      <c r="GL140" s="96"/>
      <c r="GM140" s="96"/>
      <c r="GN140" s="96"/>
      <c r="GO140" s="96"/>
      <c r="GP140" s="96"/>
      <c r="GQ140" s="96"/>
      <c r="GR140" s="96"/>
      <c r="GS140" s="96"/>
      <c r="GT140" s="96"/>
      <c r="GU140" s="96"/>
      <c r="GV140" s="96"/>
      <c r="GW140" s="96"/>
      <c r="GX140" s="96"/>
      <c r="GY140" s="96"/>
      <c r="GZ140" s="96"/>
      <c r="HA140" s="96"/>
      <c r="HB140" s="96"/>
      <c r="HC140" s="96"/>
      <c r="HD140" s="96"/>
      <c r="HE140" s="96"/>
      <c r="HF140" s="96"/>
      <c r="HG140" s="96"/>
      <c r="HH140" s="96"/>
      <c r="HI140" s="96"/>
      <c r="HJ140" s="96"/>
      <c r="HK140" s="96"/>
      <c r="HL140" s="96"/>
      <c r="HM140" s="96"/>
      <c r="HN140" s="96"/>
      <c r="HO140" s="96"/>
      <c r="HP140" s="96"/>
      <c r="HQ140" s="96"/>
      <c r="HR140" s="96"/>
      <c r="HS140" s="96"/>
      <c r="HT140" s="96"/>
      <c r="HU140" s="96"/>
      <c r="HV140" s="96"/>
      <c r="HW140" s="96"/>
      <c r="HX140" s="96"/>
      <c r="HY140" s="96"/>
      <c r="HZ140" s="96"/>
      <c r="IA140" s="96"/>
      <c r="IB140" s="96"/>
      <c r="IC140" s="96"/>
      <c r="ID140" s="96"/>
      <c r="IE140" s="96"/>
      <c r="IF140" s="96"/>
      <c r="IG140" s="96"/>
      <c r="IH140" s="96"/>
      <c r="II140" s="96"/>
      <c r="IJ140" s="96"/>
      <c r="IK140" s="96"/>
      <c r="IL140" s="96"/>
      <c r="IM140" s="96"/>
      <c r="IN140" s="96"/>
      <c r="IO140" s="96"/>
      <c r="IP140" s="96"/>
      <c r="IQ140" s="96"/>
      <c r="IR140" s="96"/>
      <c r="IS140" s="96"/>
      <c r="IT140" s="96"/>
      <c r="IU140" s="96"/>
    </row>
    <row r="141" ht="14.25" customHeight="1">
      <c r="A141" s="40"/>
      <c r="B141" s="9"/>
      <c r="C141" s="42"/>
      <c r="D141" s="42"/>
      <c r="E141" s="42"/>
      <c r="F141" s="33"/>
      <c r="G141" s="42"/>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6"/>
      <c r="BS141" s="96"/>
      <c r="BT141" s="96"/>
      <c r="BU141" s="96"/>
      <c r="BV141" s="96"/>
      <c r="BW141" s="96"/>
      <c r="BX141" s="96"/>
      <c r="BY141" s="96"/>
      <c r="BZ141" s="96"/>
      <c r="CA141" s="96"/>
      <c r="CB141" s="96"/>
      <c r="CC141" s="96"/>
      <c r="CD141" s="96"/>
      <c r="CE141" s="96"/>
      <c r="CF141" s="96"/>
      <c r="CG141" s="96"/>
      <c r="CH141" s="96"/>
      <c r="CI141" s="96"/>
      <c r="CJ141" s="96"/>
      <c r="CK141" s="96"/>
      <c r="CL141" s="96"/>
      <c r="CM141" s="96"/>
      <c r="CN141" s="96"/>
      <c r="CO141" s="96"/>
      <c r="CP141" s="96"/>
      <c r="CQ141" s="96"/>
      <c r="CR141" s="96"/>
      <c r="CS141" s="96"/>
      <c r="CT141" s="96"/>
      <c r="CU141" s="96"/>
      <c r="CV141" s="96"/>
      <c r="CW141" s="96"/>
      <c r="CX141" s="96"/>
      <c r="CY141" s="96"/>
      <c r="CZ141" s="96"/>
      <c r="DA141" s="96"/>
      <c r="DB141" s="96"/>
      <c r="DC141" s="96"/>
      <c r="DD141" s="96"/>
      <c r="DE141" s="96"/>
      <c r="DF141" s="96"/>
      <c r="DG141" s="96"/>
      <c r="DH141" s="96"/>
      <c r="DI141" s="96"/>
      <c r="DJ141" s="96"/>
      <c r="DK141" s="96"/>
      <c r="DL141" s="96"/>
      <c r="DM141" s="96"/>
      <c r="DN141" s="96"/>
      <c r="DO141" s="96"/>
      <c r="DP141" s="96"/>
      <c r="DQ141" s="96"/>
      <c r="DR141" s="96"/>
      <c r="DS141" s="96"/>
      <c r="DT141" s="96"/>
      <c r="DU141" s="96"/>
      <c r="DV141" s="96"/>
      <c r="DW141" s="96"/>
      <c r="DX141" s="96"/>
      <c r="DY141" s="96"/>
      <c r="DZ141" s="96"/>
      <c r="EA141" s="96"/>
      <c r="EB141" s="96"/>
      <c r="EC141" s="96"/>
      <c r="ED141" s="96"/>
      <c r="EE141" s="96"/>
      <c r="EF141" s="96"/>
      <c r="EG141" s="96"/>
      <c r="EH141" s="96"/>
      <c r="EI141" s="96"/>
      <c r="EJ141" s="96"/>
      <c r="EK141" s="96"/>
      <c r="EL141" s="96"/>
      <c r="EM141" s="96"/>
      <c r="EN141" s="96"/>
      <c r="EO141" s="96"/>
      <c r="EP141" s="96"/>
      <c r="EQ141" s="96"/>
      <c r="ER141" s="96"/>
      <c r="ES141" s="96"/>
      <c r="ET141" s="96"/>
      <c r="EU141" s="96"/>
      <c r="EV141" s="96"/>
      <c r="EW141" s="96"/>
      <c r="EX141" s="96"/>
      <c r="EY141" s="96"/>
      <c r="EZ141" s="96"/>
      <c r="FA141" s="96"/>
      <c r="FB141" s="96"/>
      <c r="FC141" s="96"/>
      <c r="FD141" s="96"/>
      <c r="FE141" s="96"/>
      <c r="FF141" s="96"/>
      <c r="FG141" s="96"/>
      <c r="FH141" s="96"/>
      <c r="FI141" s="96"/>
      <c r="FJ141" s="96"/>
      <c r="FK141" s="96"/>
      <c r="FL141" s="96"/>
      <c r="FM141" s="96"/>
      <c r="FN141" s="96"/>
      <c r="FO141" s="96"/>
      <c r="FP141" s="96"/>
      <c r="FQ141" s="96"/>
      <c r="FR141" s="96"/>
      <c r="FS141" s="96"/>
      <c r="FT141" s="96"/>
      <c r="FU141" s="96"/>
      <c r="FV141" s="96"/>
      <c r="FW141" s="96"/>
      <c r="FX141" s="96"/>
      <c r="FY141" s="96"/>
      <c r="FZ141" s="96"/>
      <c r="GA141" s="96"/>
      <c r="GB141" s="96"/>
      <c r="GC141" s="96"/>
      <c r="GD141" s="96"/>
      <c r="GE141" s="96"/>
      <c r="GF141" s="96"/>
      <c r="GG141" s="96"/>
      <c r="GH141" s="96"/>
      <c r="GI141" s="96"/>
      <c r="GJ141" s="96"/>
      <c r="GK141" s="96"/>
      <c r="GL141" s="96"/>
      <c r="GM141" s="96"/>
      <c r="GN141" s="96"/>
      <c r="GO141" s="96"/>
      <c r="GP141" s="96"/>
      <c r="GQ141" s="96"/>
      <c r="GR141" s="96"/>
      <c r="GS141" s="96"/>
      <c r="GT141" s="96"/>
      <c r="GU141" s="96"/>
      <c r="GV141" s="96"/>
      <c r="GW141" s="96"/>
      <c r="GX141" s="96"/>
      <c r="GY141" s="96"/>
      <c r="GZ141" s="96"/>
      <c r="HA141" s="96"/>
      <c r="HB141" s="96"/>
      <c r="HC141" s="96"/>
      <c r="HD141" s="96"/>
      <c r="HE141" s="96"/>
      <c r="HF141" s="96"/>
      <c r="HG141" s="96"/>
      <c r="HH141" s="96"/>
      <c r="HI141" s="96"/>
      <c r="HJ141" s="96"/>
      <c r="HK141" s="96"/>
      <c r="HL141" s="96"/>
      <c r="HM141" s="96"/>
      <c r="HN141" s="96"/>
      <c r="HO141" s="96"/>
      <c r="HP141" s="96"/>
      <c r="HQ141" s="96"/>
      <c r="HR141" s="96"/>
      <c r="HS141" s="96"/>
      <c r="HT141" s="96"/>
      <c r="HU141" s="96"/>
      <c r="HV141" s="96"/>
      <c r="HW141" s="96"/>
      <c r="HX141" s="96"/>
      <c r="HY141" s="96"/>
      <c r="HZ141" s="96"/>
      <c r="IA141" s="96"/>
      <c r="IB141" s="96"/>
      <c r="IC141" s="96"/>
      <c r="ID141" s="96"/>
      <c r="IE141" s="96"/>
      <c r="IF141" s="96"/>
      <c r="IG141" s="96"/>
      <c r="IH141" s="96"/>
      <c r="II141" s="96"/>
      <c r="IJ141" s="96"/>
      <c r="IK141" s="96"/>
      <c r="IL141" s="96"/>
      <c r="IM141" s="96"/>
      <c r="IN141" s="96"/>
      <c r="IO141" s="96"/>
      <c r="IP141" s="96"/>
      <c r="IQ141" s="96"/>
      <c r="IR141" s="96"/>
      <c r="IS141" s="96"/>
      <c r="IT141" s="96"/>
      <c r="IU141" s="96"/>
    </row>
  </sheetData>
  <mergeCells count="268">
    <mergeCell ref="EF102:EI102"/>
    <mergeCell ref="EJ102:EM102"/>
    <mergeCell ref="EN102:EQ102"/>
    <mergeCell ref="ER102:EU102"/>
    <mergeCell ref="EV102:EY102"/>
    <mergeCell ref="EZ102:FC102"/>
    <mergeCell ref="FD102:FG102"/>
    <mergeCell ref="FH102:FK102"/>
    <mergeCell ref="FL102:FO102"/>
    <mergeCell ref="FP102:FS102"/>
    <mergeCell ref="FT102:FW102"/>
    <mergeCell ref="FX102:GA102"/>
    <mergeCell ref="GB102:GE102"/>
    <mergeCell ref="GF102:GI102"/>
    <mergeCell ref="GJ102:GM102"/>
    <mergeCell ref="GN102:GQ102"/>
    <mergeCell ref="GR102:GU102"/>
    <mergeCell ref="GV102:GY102"/>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A1:E1"/>
    <mergeCell ref="A2:E2"/>
    <mergeCell ref="A3:E3"/>
    <mergeCell ref="A59:E59"/>
    <mergeCell ref="A60:E60"/>
    <mergeCell ref="A61:E61"/>
    <mergeCell ref="A62:E62"/>
    <mergeCell ref="A63:B63"/>
    <mergeCell ref="A79:E79"/>
    <mergeCell ref="A80:E80"/>
    <mergeCell ref="A81:E81"/>
    <mergeCell ref="A82:E82"/>
    <mergeCell ref="A97:F97"/>
    <mergeCell ref="A98:F98"/>
    <mergeCell ref="X102:AA102"/>
    <mergeCell ref="AB102:AE102"/>
    <mergeCell ref="AF102:AI102"/>
    <mergeCell ref="AJ102:AM102"/>
    <mergeCell ref="AN102:AQ102"/>
    <mergeCell ref="AR102:AU102"/>
    <mergeCell ref="AV102:AY102"/>
    <mergeCell ref="AZ102:BC102"/>
    <mergeCell ref="BD102:BG102"/>
    <mergeCell ref="BH102:BK102"/>
    <mergeCell ref="BL102:BO102"/>
    <mergeCell ref="BP102:BS102"/>
    <mergeCell ref="BT102:BW102"/>
    <mergeCell ref="BX102:CA102"/>
    <mergeCell ref="CB102:CE102"/>
    <mergeCell ref="CF102:CI102"/>
    <mergeCell ref="CJ102:CM102"/>
    <mergeCell ref="CN102:CQ102"/>
    <mergeCell ref="CR102:CU102"/>
    <mergeCell ref="CV102:CY102"/>
    <mergeCell ref="CZ102:DC102"/>
    <mergeCell ref="DD102:DG102"/>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AF103:AI103"/>
    <mergeCell ref="AJ103:AM103"/>
    <mergeCell ref="AN103:AQ103"/>
    <mergeCell ref="AR103:AU103"/>
    <mergeCell ref="AV103:AY103"/>
    <mergeCell ref="AZ103:BC103"/>
    <mergeCell ref="BD103:BG103"/>
    <mergeCell ref="BH103:BK103"/>
    <mergeCell ref="BL103:BO103"/>
    <mergeCell ref="BP103:BS103"/>
    <mergeCell ref="BT103:BW103"/>
    <mergeCell ref="BX103:CA103"/>
    <mergeCell ref="CB103:CE103"/>
    <mergeCell ref="CF103:CI103"/>
    <mergeCell ref="CJ103:CM103"/>
    <mergeCell ref="CN103:CQ103"/>
    <mergeCell ref="CR103:CU103"/>
    <mergeCell ref="CV103:CY103"/>
    <mergeCell ref="CZ103:DC103"/>
    <mergeCell ref="DD103:DG103"/>
    <mergeCell ref="DH103:DK103"/>
    <mergeCell ref="DL103:DO103"/>
    <mergeCell ref="DP103:DS103"/>
    <mergeCell ref="DT103:DW103"/>
    <mergeCell ref="DX103:EA103"/>
    <mergeCell ref="EB103:EE103"/>
    <mergeCell ref="EF103:EI103"/>
    <mergeCell ref="EJ103:EM103"/>
    <mergeCell ref="EN103:EQ103"/>
    <mergeCell ref="ER103:EU103"/>
    <mergeCell ref="EV103:EY103"/>
    <mergeCell ref="EZ103:FC103"/>
    <mergeCell ref="FD103:FG103"/>
    <mergeCell ref="FH103:FK103"/>
    <mergeCell ref="FL103:FO103"/>
    <mergeCell ref="FP103:FS103"/>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AF104:AI104"/>
    <mergeCell ref="AJ104:AM104"/>
    <mergeCell ref="AN104:AQ104"/>
    <mergeCell ref="AR104:AU104"/>
    <mergeCell ref="AV104:AY104"/>
    <mergeCell ref="AZ104:BC104"/>
    <mergeCell ref="BD104:BG104"/>
    <mergeCell ref="BH104:BK104"/>
    <mergeCell ref="BL104:BO104"/>
    <mergeCell ref="BP104:BS104"/>
    <mergeCell ref="BT104:BW104"/>
    <mergeCell ref="BX104:CA104"/>
    <mergeCell ref="CB104:CE104"/>
    <mergeCell ref="CF104:CI104"/>
    <mergeCell ref="CJ104:CM104"/>
    <mergeCell ref="CN104:CQ104"/>
    <mergeCell ref="CR104:CU104"/>
    <mergeCell ref="CV104:CY104"/>
    <mergeCell ref="CZ104:DC104"/>
    <mergeCell ref="DD104:DG104"/>
    <mergeCell ref="DH104:DK104"/>
    <mergeCell ref="DL104:DO104"/>
    <mergeCell ref="DP104:DS104"/>
    <mergeCell ref="DT104:DW104"/>
    <mergeCell ref="DX104:EA104"/>
    <mergeCell ref="EB104:EE104"/>
    <mergeCell ref="EF104:EI104"/>
    <mergeCell ref="EJ104:EM104"/>
    <mergeCell ref="EN104:EQ104"/>
    <mergeCell ref="ER104:EU104"/>
    <mergeCell ref="EV104:EY104"/>
    <mergeCell ref="EZ104:FC104"/>
    <mergeCell ref="FD104:FG104"/>
    <mergeCell ref="FH104:FK104"/>
    <mergeCell ref="FL104:FO104"/>
    <mergeCell ref="FP104:FS104"/>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A105:G105"/>
    <mergeCell ref="H105:K105"/>
    <mergeCell ref="L105:O105"/>
    <mergeCell ref="P105:S105"/>
    <mergeCell ref="T105:W105"/>
    <mergeCell ref="X105:AA105"/>
    <mergeCell ref="AB105:AE105"/>
    <mergeCell ref="AF105:AI105"/>
    <mergeCell ref="AJ105:AM105"/>
    <mergeCell ref="AN105:AQ105"/>
    <mergeCell ref="AR105:AU105"/>
    <mergeCell ref="AV105:AY105"/>
    <mergeCell ref="AZ105:BC105"/>
    <mergeCell ref="BD105:BG105"/>
    <mergeCell ref="BH105:BK105"/>
    <mergeCell ref="BL105:BO105"/>
    <mergeCell ref="BP105:BS105"/>
    <mergeCell ref="BT105:BW105"/>
    <mergeCell ref="BX105:CA105"/>
    <mergeCell ref="CB105:CE105"/>
    <mergeCell ref="CF105:CI105"/>
    <mergeCell ref="CJ105:CM105"/>
    <mergeCell ref="CN105:CQ105"/>
    <mergeCell ref="CR105:CU105"/>
    <mergeCell ref="CV105:CY105"/>
    <mergeCell ref="CZ105:DC105"/>
    <mergeCell ref="DD105:DG105"/>
    <mergeCell ref="DH105:DK105"/>
    <mergeCell ref="DL105:DO105"/>
    <mergeCell ref="DP105:DS105"/>
    <mergeCell ref="DT105:DW105"/>
    <mergeCell ref="DX105:EA105"/>
    <mergeCell ref="EB105:EE105"/>
    <mergeCell ref="EF105:EI105"/>
    <mergeCell ref="EJ105:EM105"/>
    <mergeCell ref="EN105:EQ105"/>
    <mergeCell ref="ER105:EU105"/>
    <mergeCell ref="EV105:EY105"/>
    <mergeCell ref="EZ105:FC105"/>
    <mergeCell ref="FD105:FG105"/>
    <mergeCell ref="FH105:FK105"/>
    <mergeCell ref="FL105:FO105"/>
    <mergeCell ref="FP105:FS105"/>
    <mergeCell ref="FT105:FW105"/>
    <mergeCell ref="FX105:GA105"/>
    <mergeCell ref="GB105:GE105"/>
    <mergeCell ref="GF105:GI105"/>
    <mergeCell ref="GJ105:GM105"/>
    <mergeCell ref="GN105:GQ105"/>
  </mergeCells>
  <printOptions/>
  <pageMargins bottom="0.75" footer="0.0" header="0.0" left="0.7" right="0.7" top="0.75"/>
  <pageSetup paperSize="8" orientation="landscape"/>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cols>
    <col customWidth="1" min="1" max="1" width="7.0"/>
    <col customWidth="1" min="2" max="2" width="54.63"/>
  </cols>
  <sheetData>
    <row r="1">
      <c r="A1" s="97" t="s">
        <v>0</v>
      </c>
    </row>
    <row r="2" ht="15.0" customHeight="1">
      <c r="A2" s="98" t="s">
        <v>175</v>
      </c>
      <c r="G2" s="99"/>
      <c r="H2" s="99"/>
      <c r="I2" s="99"/>
      <c r="J2" s="99"/>
      <c r="K2" s="99"/>
    </row>
    <row r="3" ht="15.0" customHeight="1">
      <c r="A3" s="100" t="s">
        <v>176</v>
      </c>
    </row>
    <row r="4" ht="15.0" customHeight="1">
      <c r="A4" s="101"/>
      <c r="B4" s="101"/>
      <c r="C4" s="101"/>
      <c r="D4" s="101"/>
      <c r="E4" s="37"/>
      <c r="F4" s="37"/>
    </row>
    <row r="5" ht="15.0" customHeight="1">
      <c r="A5" s="102" t="s">
        <v>3</v>
      </c>
      <c r="B5" s="103" t="s">
        <v>4</v>
      </c>
      <c r="C5" s="103" t="s">
        <v>5</v>
      </c>
      <c r="D5" s="103" t="s">
        <v>6</v>
      </c>
      <c r="E5" s="104" t="s">
        <v>177</v>
      </c>
      <c r="F5" s="104" t="s">
        <v>178</v>
      </c>
    </row>
    <row r="6">
      <c r="A6" s="105">
        <v>1.0</v>
      </c>
      <c r="B6" s="106" t="s">
        <v>11</v>
      </c>
      <c r="C6" s="107" t="s">
        <v>8</v>
      </c>
      <c r="D6" s="108">
        <v>8.5</v>
      </c>
      <c r="E6" s="105">
        <v>36.0</v>
      </c>
      <c r="F6" s="109">
        <f>E6*D6</f>
        <v>306</v>
      </c>
    </row>
    <row r="7">
      <c r="A7" s="105">
        <v>2.0</v>
      </c>
      <c r="B7" s="110" t="s">
        <v>64</v>
      </c>
      <c r="C7" s="111" t="s">
        <v>65</v>
      </c>
      <c r="D7" s="112">
        <v>224.0</v>
      </c>
      <c r="E7" s="113">
        <v>1.25</v>
      </c>
      <c r="F7" s="114">
        <f t="shared" ref="F7:F8" si="1">ROUND((D7*E7),2)</f>
        <v>280</v>
      </c>
      <c r="G7" s="115"/>
      <c r="H7" s="115"/>
      <c r="I7" s="115"/>
      <c r="J7" s="115"/>
      <c r="K7" s="115"/>
      <c r="L7" s="115"/>
      <c r="M7" s="115"/>
      <c r="N7" s="115"/>
      <c r="O7" s="115"/>
      <c r="P7" s="115"/>
      <c r="Q7" s="115"/>
      <c r="R7" s="115"/>
      <c r="S7" s="115"/>
      <c r="T7" s="115"/>
      <c r="U7" s="115"/>
      <c r="V7" s="115"/>
      <c r="W7" s="115"/>
      <c r="X7" s="115"/>
      <c r="Y7" s="115"/>
      <c r="Z7" s="115"/>
    </row>
    <row r="8">
      <c r="A8" s="105">
        <v>3.0</v>
      </c>
      <c r="B8" s="110" t="s">
        <v>179</v>
      </c>
      <c r="C8" s="111" t="s">
        <v>21</v>
      </c>
      <c r="D8" s="112">
        <v>192.0</v>
      </c>
      <c r="E8" s="113">
        <v>2.97</v>
      </c>
      <c r="F8" s="114">
        <f t="shared" si="1"/>
        <v>570.24</v>
      </c>
      <c r="G8" s="115"/>
      <c r="H8" s="115"/>
      <c r="I8" s="115"/>
      <c r="J8" s="115"/>
      <c r="K8" s="115"/>
      <c r="L8" s="115"/>
      <c r="M8" s="115"/>
      <c r="N8" s="115"/>
      <c r="O8" s="115"/>
      <c r="P8" s="115"/>
      <c r="Q8" s="115"/>
      <c r="R8" s="115"/>
      <c r="S8" s="115"/>
      <c r="T8" s="115"/>
      <c r="U8" s="115"/>
      <c r="V8" s="115"/>
      <c r="W8" s="115"/>
      <c r="X8" s="115"/>
      <c r="Y8" s="115"/>
      <c r="Z8" s="115"/>
    </row>
    <row r="9">
      <c r="A9" s="105">
        <v>4.0</v>
      </c>
      <c r="B9" s="106" t="s">
        <v>180</v>
      </c>
      <c r="C9" s="103" t="s">
        <v>181</v>
      </c>
      <c r="D9" s="108">
        <v>1.86</v>
      </c>
      <c r="E9" s="102">
        <v>36.0</v>
      </c>
      <c r="F9" s="109">
        <f t="shared" ref="F9:F19" si="2">E9*D9</f>
        <v>66.96</v>
      </c>
      <c r="H9" s="33"/>
    </row>
    <row r="10">
      <c r="A10" s="105">
        <v>5.0</v>
      </c>
      <c r="B10" s="106" t="s">
        <v>182</v>
      </c>
      <c r="C10" s="107" t="s">
        <v>183</v>
      </c>
      <c r="D10" s="108">
        <v>2.48</v>
      </c>
      <c r="E10" s="105">
        <v>144.0</v>
      </c>
      <c r="F10" s="109">
        <f t="shared" si="2"/>
        <v>357.12</v>
      </c>
    </row>
    <row r="11">
      <c r="A11" s="105">
        <v>6.0</v>
      </c>
      <c r="B11" s="106" t="s">
        <v>67</v>
      </c>
      <c r="C11" s="103" t="s">
        <v>184</v>
      </c>
      <c r="D11" s="108">
        <v>4.99</v>
      </c>
      <c r="E11" s="102">
        <v>108.0</v>
      </c>
      <c r="F11" s="109">
        <f t="shared" si="2"/>
        <v>538.92</v>
      </c>
    </row>
    <row r="12">
      <c r="A12" s="105">
        <v>7.0</v>
      </c>
      <c r="B12" s="106" t="s">
        <v>185</v>
      </c>
      <c r="C12" s="103" t="s">
        <v>181</v>
      </c>
      <c r="D12" s="108">
        <v>2.54</v>
      </c>
      <c r="E12" s="102">
        <v>18.0</v>
      </c>
      <c r="F12" s="109">
        <f t="shared" si="2"/>
        <v>45.72</v>
      </c>
    </row>
    <row r="13">
      <c r="A13" s="105">
        <v>8.0</v>
      </c>
      <c r="B13" s="106" t="s">
        <v>186</v>
      </c>
      <c r="C13" s="103" t="s">
        <v>187</v>
      </c>
      <c r="D13" s="108">
        <v>3.31</v>
      </c>
      <c r="E13" s="102">
        <v>72.0</v>
      </c>
      <c r="F13" s="109">
        <f t="shared" si="2"/>
        <v>238.32</v>
      </c>
    </row>
    <row r="14">
      <c r="A14" s="105">
        <v>9.0</v>
      </c>
      <c r="B14" s="106" t="s">
        <v>188</v>
      </c>
      <c r="C14" s="103" t="s">
        <v>181</v>
      </c>
      <c r="D14" s="108">
        <v>12.05</v>
      </c>
      <c r="E14" s="102">
        <v>9.0</v>
      </c>
      <c r="F14" s="109">
        <f t="shared" si="2"/>
        <v>108.45</v>
      </c>
    </row>
    <row r="15">
      <c r="A15" s="105">
        <v>10.0</v>
      </c>
      <c r="B15" s="106" t="s">
        <v>189</v>
      </c>
      <c r="C15" s="103" t="s">
        <v>181</v>
      </c>
      <c r="D15" s="108">
        <v>5.48</v>
      </c>
      <c r="E15" s="102">
        <v>9.0</v>
      </c>
      <c r="F15" s="109">
        <f t="shared" si="2"/>
        <v>49.32</v>
      </c>
    </row>
    <row r="16">
      <c r="A16" s="105">
        <v>11.0</v>
      </c>
      <c r="B16" s="106" t="s">
        <v>190</v>
      </c>
      <c r="C16" s="103" t="s">
        <v>181</v>
      </c>
      <c r="D16" s="108">
        <v>3.13</v>
      </c>
      <c r="E16" s="102">
        <v>9.0</v>
      </c>
      <c r="F16" s="109">
        <f t="shared" si="2"/>
        <v>28.17</v>
      </c>
    </row>
    <row r="17">
      <c r="A17" s="105">
        <v>12.0</v>
      </c>
      <c r="B17" s="106" t="s">
        <v>191</v>
      </c>
      <c r="C17" s="103" t="s">
        <v>181</v>
      </c>
      <c r="D17" s="108">
        <v>62.47</v>
      </c>
      <c r="E17" s="102">
        <v>9.0</v>
      </c>
      <c r="F17" s="109">
        <f t="shared" si="2"/>
        <v>562.23</v>
      </c>
    </row>
    <row r="18">
      <c r="A18" s="105">
        <v>13.0</v>
      </c>
      <c r="B18" s="106" t="s">
        <v>192</v>
      </c>
      <c r="C18" s="103" t="s">
        <v>181</v>
      </c>
      <c r="D18" s="108">
        <v>3.71</v>
      </c>
      <c r="E18" s="102">
        <v>9.0</v>
      </c>
      <c r="F18" s="109">
        <f t="shared" si="2"/>
        <v>33.39</v>
      </c>
    </row>
    <row r="19">
      <c r="A19" s="105">
        <v>14.0</v>
      </c>
      <c r="B19" s="106" t="s">
        <v>193</v>
      </c>
      <c r="C19" s="107" t="s">
        <v>36</v>
      </c>
      <c r="D19" s="108">
        <v>4.34</v>
      </c>
      <c r="E19" s="105">
        <v>9.0</v>
      </c>
      <c r="F19" s="109">
        <f t="shared" si="2"/>
        <v>39.06</v>
      </c>
    </row>
    <row r="20" ht="15.0" customHeight="1">
      <c r="A20" s="116" t="s">
        <v>116</v>
      </c>
      <c r="B20" s="74"/>
      <c r="C20" s="74"/>
      <c r="D20" s="74"/>
      <c r="E20" s="75"/>
      <c r="F20" s="117">
        <f>SUM(F6:F19)</f>
        <v>3223.9</v>
      </c>
    </row>
    <row r="21" ht="15.0" customHeight="1">
      <c r="A21" s="116" t="s">
        <v>117</v>
      </c>
      <c r="B21" s="74"/>
      <c r="C21" s="74"/>
      <c r="D21" s="74"/>
      <c r="E21" s="75"/>
      <c r="F21" s="118">
        <f>F20/12</f>
        <v>268.6583333</v>
      </c>
    </row>
    <row r="22" ht="15.0" customHeight="1">
      <c r="A22" s="116" t="s">
        <v>118</v>
      </c>
      <c r="B22" s="74"/>
      <c r="C22" s="74"/>
      <c r="D22" s="74"/>
      <c r="E22" s="75"/>
      <c r="F22" s="119">
        <v>4.0</v>
      </c>
    </row>
    <row r="23" ht="15.0" customHeight="1">
      <c r="A23" s="116" t="s">
        <v>119</v>
      </c>
      <c r="B23" s="74"/>
      <c r="C23" s="74"/>
      <c r="D23" s="74"/>
      <c r="E23" s="75"/>
      <c r="F23" s="118">
        <f>ROUND((F21/F22),2)</f>
        <v>67.16</v>
      </c>
    </row>
    <row r="24">
      <c r="B24" s="120"/>
      <c r="C24" s="120"/>
      <c r="D24" s="120"/>
      <c r="E24" s="120"/>
      <c r="F24" s="120"/>
    </row>
    <row r="25" ht="15.0" customHeight="1">
      <c r="A25" s="49" t="s">
        <v>106</v>
      </c>
      <c r="B25" s="49"/>
      <c r="C25" s="49"/>
      <c r="D25" s="49"/>
      <c r="E25" s="49"/>
      <c r="F25" s="49"/>
      <c r="G25" s="49"/>
    </row>
    <row r="26" ht="15.0" customHeight="1">
      <c r="A26" s="49" t="s">
        <v>109</v>
      </c>
      <c r="B26" s="33"/>
      <c r="C26" s="52"/>
      <c r="D26" s="52"/>
      <c r="E26" s="52"/>
      <c r="F26" s="33"/>
      <c r="G26" s="33"/>
    </row>
    <row r="27" ht="15.0" customHeight="1">
      <c r="A27" s="49" t="s">
        <v>110</v>
      </c>
      <c r="B27" s="33"/>
      <c r="C27" s="52"/>
      <c r="D27" s="52"/>
      <c r="E27" s="52"/>
      <c r="F27" s="33"/>
      <c r="G27" s="33"/>
    </row>
    <row r="28" ht="15.0" customHeight="1">
      <c r="A28" s="49" t="s">
        <v>111</v>
      </c>
      <c r="B28" s="33"/>
      <c r="C28" s="52"/>
      <c r="D28" s="52"/>
      <c r="E28" s="52"/>
      <c r="F28" s="33"/>
      <c r="G28" s="33"/>
    </row>
    <row r="29">
      <c r="B29" s="120"/>
      <c r="C29" s="120"/>
      <c r="D29" s="120"/>
      <c r="E29" s="120"/>
      <c r="F29" s="120"/>
    </row>
    <row r="30">
      <c r="B30" s="120"/>
      <c r="C30" s="120"/>
      <c r="D30" s="120"/>
      <c r="E30" s="120"/>
      <c r="F30" s="120"/>
    </row>
    <row r="31">
      <c r="B31" s="120"/>
      <c r="C31" s="120"/>
      <c r="D31" s="120"/>
      <c r="E31" s="120"/>
      <c r="F31" s="120"/>
    </row>
    <row r="32">
      <c r="B32" s="120"/>
      <c r="C32" s="120"/>
      <c r="D32" s="120"/>
      <c r="E32" s="120"/>
      <c r="F32" s="120"/>
    </row>
    <row r="33">
      <c r="B33" s="120"/>
      <c r="C33" s="120"/>
      <c r="D33" s="120"/>
      <c r="E33" s="120"/>
      <c r="F33" s="120"/>
    </row>
    <row r="34">
      <c r="B34" s="120"/>
      <c r="C34" s="120"/>
      <c r="D34" s="120"/>
      <c r="E34" s="120"/>
      <c r="F34" s="120"/>
    </row>
    <row r="35">
      <c r="B35" s="120"/>
      <c r="C35" s="120"/>
      <c r="D35" s="120"/>
      <c r="E35" s="120"/>
      <c r="F35" s="120"/>
    </row>
    <row r="36">
      <c r="B36" s="120"/>
      <c r="C36" s="120"/>
      <c r="D36" s="120"/>
      <c r="E36" s="120"/>
      <c r="F36" s="120"/>
    </row>
    <row r="37">
      <c r="B37" s="120"/>
      <c r="C37" s="120"/>
      <c r="D37" s="120"/>
      <c r="E37" s="120"/>
      <c r="F37" s="120"/>
    </row>
    <row r="38">
      <c r="B38" s="120"/>
      <c r="C38" s="120"/>
      <c r="D38" s="120"/>
      <c r="E38" s="120"/>
      <c r="F38" s="120"/>
    </row>
    <row r="39">
      <c r="B39" s="120"/>
      <c r="C39" s="120"/>
      <c r="D39" s="120"/>
      <c r="E39" s="120"/>
      <c r="F39" s="120"/>
    </row>
    <row r="40">
      <c r="B40" s="120"/>
      <c r="C40" s="120"/>
      <c r="D40" s="120"/>
      <c r="E40" s="120"/>
      <c r="F40" s="120"/>
    </row>
    <row r="41">
      <c r="B41" s="120"/>
      <c r="C41" s="120"/>
      <c r="D41" s="120"/>
      <c r="E41" s="120"/>
      <c r="F41" s="120"/>
    </row>
    <row r="42">
      <c r="B42" s="120"/>
      <c r="C42" s="120"/>
      <c r="D42" s="120"/>
      <c r="E42" s="120"/>
      <c r="F42" s="120"/>
    </row>
    <row r="43">
      <c r="B43" s="120"/>
      <c r="C43" s="120"/>
      <c r="D43" s="120"/>
      <c r="E43" s="120"/>
      <c r="F43" s="120"/>
    </row>
    <row r="44">
      <c r="B44" s="120"/>
      <c r="C44" s="120"/>
      <c r="D44" s="120"/>
      <c r="E44" s="120"/>
      <c r="F44" s="120"/>
    </row>
    <row r="45">
      <c r="B45" s="120"/>
      <c r="C45" s="120"/>
      <c r="D45" s="120"/>
      <c r="E45" s="120"/>
      <c r="F45" s="120"/>
    </row>
    <row r="46">
      <c r="B46" s="120"/>
      <c r="C46" s="120"/>
      <c r="D46" s="120"/>
      <c r="E46" s="120"/>
      <c r="F46" s="120"/>
    </row>
    <row r="47">
      <c r="B47" s="120"/>
      <c r="C47" s="120"/>
      <c r="D47" s="120"/>
      <c r="E47" s="120"/>
      <c r="F47" s="120"/>
    </row>
    <row r="48">
      <c r="B48" s="120"/>
      <c r="C48" s="120"/>
      <c r="D48" s="120"/>
      <c r="E48" s="120"/>
      <c r="F48" s="120"/>
    </row>
    <row r="49">
      <c r="B49" s="120"/>
      <c r="C49" s="120"/>
      <c r="D49" s="120"/>
      <c r="E49" s="120"/>
      <c r="F49" s="120"/>
    </row>
    <row r="50">
      <c r="B50" s="120"/>
      <c r="C50" s="120"/>
      <c r="D50" s="120"/>
      <c r="E50" s="120"/>
      <c r="F50" s="120"/>
    </row>
    <row r="51">
      <c r="B51" s="120"/>
      <c r="C51" s="120"/>
      <c r="D51" s="120"/>
      <c r="E51" s="120"/>
      <c r="F51" s="120"/>
    </row>
    <row r="52">
      <c r="B52" s="120"/>
      <c r="C52" s="120"/>
      <c r="D52" s="120"/>
      <c r="E52" s="120"/>
      <c r="F52" s="120"/>
    </row>
    <row r="53">
      <c r="B53" s="120"/>
      <c r="C53" s="120"/>
      <c r="D53" s="120"/>
      <c r="E53" s="120"/>
      <c r="F53" s="120"/>
    </row>
    <row r="54">
      <c r="B54" s="120"/>
      <c r="C54" s="120"/>
      <c r="D54" s="120"/>
      <c r="E54" s="120"/>
      <c r="F54" s="120"/>
    </row>
    <row r="55">
      <c r="B55" s="120"/>
      <c r="C55" s="120"/>
      <c r="D55" s="120"/>
      <c r="E55" s="120"/>
      <c r="F55" s="120"/>
    </row>
    <row r="56">
      <c r="B56" s="120"/>
      <c r="C56" s="120"/>
      <c r="D56" s="120"/>
      <c r="E56" s="120"/>
      <c r="F56" s="120"/>
    </row>
    <row r="57">
      <c r="B57" s="120"/>
      <c r="C57" s="120"/>
      <c r="D57" s="120"/>
      <c r="E57" s="120"/>
      <c r="F57" s="120"/>
    </row>
    <row r="58">
      <c r="B58" s="120"/>
      <c r="C58" s="120"/>
      <c r="D58" s="120"/>
      <c r="E58" s="120"/>
      <c r="F58" s="120"/>
    </row>
    <row r="59">
      <c r="B59" s="120"/>
      <c r="C59" s="120"/>
      <c r="D59" s="120"/>
      <c r="E59" s="120"/>
      <c r="F59" s="120"/>
    </row>
    <row r="60">
      <c r="B60" s="120"/>
      <c r="C60" s="120"/>
      <c r="D60" s="120"/>
      <c r="E60" s="120"/>
      <c r="F60" s="120"/>
    </row>
    <row r="61">
      <c r="B61" s="120"/>
      <c r="C61" s="120"/>
      <c r="D61" s="120"/>
      <c r="E61" s="120"/>
      <c r="F61" s="120"/>
    </row>
    <row r="62">
      <c r="B62" s="120"/>
      <c r="C62" s="120"/>
      <c r="D62" s="120"/>
      <c r="E62" s="120"/>
      <c r="F62" s="120"/>
    </row>
    <row r="63">
      <c r="B63" s="120"/>
      <c r="C63" s="120"/>
      <c r="D63" s="120"/>
      <c r="E63" s="120"/>
      <c r="F63" s="120"/>
    </row>
    <row r="64">
      <c r="B64" s="120"/>
      <c r="C64" s="120"/>
      <c r="D64" s="120"/>
      <c r="E64" s="120"/>
      <c r="F64" s="120"/>
    </row>
    <row r="65">
      <c r="B65" s="120"/>
      <c r="C65" s="120"/>
      <c r="D65" s="120"/>
      <c r="E65" s="120"/>
      <c r="F65" s="120"/>
    </row>
    <row r="66">
      <c r="B66" s="120"/>
      <c r="C66" s="120"/>
      <c r="D66" s="120"/>
      <c r="E66" s="120"/>
      <c r="F66" s="120"/>
    </row>
    <row r="67">
      <c r="B67" s="120"/>
      <c r="C67" s="120"/>
      <c r="D67" s="120"/>
      <c r="E67" s="120"/>
      <c r="F67" s="120"/>
    </row>
    <row r="68">
      <c r="B68" s="120"/>
      <c r="C68" s="120"/>
      <c r="D68" s="120"/>
      <c r="E68" s="120"/>
      <c r="F68" s="120"/>
    </row>
    <row r="69">
      <c r="B69" s="120"/>
      <c r="C69" s="120"/>
      <c r="D69" s="120"/>
      <c r="E69" s="120"/>
      <c r="F69" s="120"/>
    </row>
    <row r="70">
      <c r="B70" s="120"/>
      <c r="C70" s="120"/>
      <c r="D70" s="120"/>
      <c r="E70" s="120"/>
      <c r="F70" s="120"/>
    </row>
    <row r="71">
      <c r="B71" s="120"/>
      <c r="C71" s="120"/>
      <c r="D71" s="120"/>
      <c r="E71" s="120"/>
      <c r="F71" s="120"/>
    </row>
    <row r="72">
      <c r="B72" s="120"/>
      <c r="C72" s="120"/>
      <c r="D72" s="120"/>
      <c r="E72" s="120"/>
      <c r="F72" s="120"/>
    </row>
    <row r="73">
      <c r="B73" s="120"/>
      <c r="C73" s="120"/>
      <c r="D73" s="120"/>
      <c r="E73" s="120"/>
      <c r="F73" s="120"/>
    </row>
    <row r="74">
      <c r="B74" s="120"/>
      <c r="C74" s="120"/>
      <c r="D74" s="120"/>
      <c r="E74" s="120"/>
      <c r="F74" s="120"/>
    </row>
    <row r="75">
      <c r="B75" s="120"/>
      <c r="C75" s="120"/>
      <c r="D75" s="120"/>
      <c r="E75" s="120"/>
      <c r="F75" s="120"/>
    </row>
    <row r="76">
      <c r="B76" s="120"/>
      <c r="C76" s="120"/>
      <c r="D76" s="120"/>
      <c r="E76" s="120"/>
      <c r="F76" s="120"/>
    </row>
    <row r="77">
      <c r="B77" s="120"/>
      <c r="C77" s="120"/>
      <c r="D77" s="120"/>
      <c r="E77" s="120"/>
      <c r="F77" s="120"/>
    </row>
    <row r="78">
      <c r="B78" s="120"/>
      <c r="C78" s="120"/>
      <c r="D78" s="120"/>
      <c r="E78" s="120"/>
      <c r="F78" s="120"/>
    </row>
    <row r="79">
      <c r="B79" s="120"/>
      <c r="C79" s="120"/>
      <c r="D79" s="120"/>
      <c r="E79" s="120"/>
      <c r="F79" s="120"/>
    </row>
    <row r="80">
      <c r="B80" s="120"/>
      <c r="C80" s="120"/>
      <c r="D80" s="120"/>
      <c r="E80" s="120"/>
      <c r="F80" s="120"/>
    </row>
    <row r="81">
      <c r="B81" s="120"/>
      <c r="C81" s="120"/>
      <c r="D81" s="120"/>
      <c r="E81" s="120"/>
      <c r="F81" s="120"/>
    </row>
    <row r="82">
      <c r="B82" s="120"/>
      <c r="C82" s="120"/>
      <c r="D82" s="120"/>
      <c r="E82" s="120"/>
      <c r="F82" s="120"/>
    </row>
    <row r="83">
      <c r="B83" s="120"/>
      <c r="C83" s="120"/>
      <c r="D83" s="120"/>
      <c r="E83" s="120"/>
      <c r="F83" s="120"/>
    </row>
    <row r="84">
      <c r="B84" s="120"/>
      <c r="C84" s="120"/>
      <c r="D84" s="120"/>
      <c r="E84" s="120"/>
      <c r="F84" s="120"/>
    </row>
    <row r="85">
      <c r="B85" s="120"/>
      <c r="C85" s="120"/>
      <c r="D85" s="120"/>
      <c r="E85" s="120"/>
      <c r="F85" s="120"/>
    </row>
    <row r="86">
      <c r="B86" s="120"/>
      <c r="C86" s="120"/>
      <c r="D86" s="120"/>
      <c r="E86" s="120"/>
      <c r="F86" s="120"/>
    </row>
    <row r="87">
      <c r="B87" s="120"/>
      <c r="C87" s="120"/>
      <c r="D87" s="120"/>
      <c r="E87" s="120"/>
      <c r="F87" s="120"/>
    </row>
    <row r="88">
      <c r="B88" s="120"/>
      <c r="C88" s="120"/>
      <c r="D88" s="120"/>
      <c r="E88" s="120"/>
      <c r="F88" s="120"/>
    </row>
    <row r="89">
      <c r="B89" s="120"/>
      <c r="C89" s="120"/>
      <c r="D89" s="120"/>
      <c r="E89" s="120"/>
      <c r="F89" s="120"/>
    </row>
    <row r="90">
      <c r="B90" s="120"/>
      <c r="C90" s="120"/>
      <c r="D90" s="120"/>
      <c r="E90" s="120"/>
      <c r="F90" s="120"/>
    </row>
    <row r="91">
      <c r="B91" s="120"/>
      <c r="C91" s="120"/>
      <c r="D91" s="120"/>
      <c r="E91" s="120"/>
      <c r="F91" s="120"/>
    </row>
    <row r="92">
      <c r="B92" s="120"/>
      <c r="C92" s="120"/>
      <c r="D92" s="120"/>
      <c r="E92" s="120"/>
      <c r="F92" s="120"/>
    </row>
    <row r="93">
      <c r="B93" s="120"/>
      <c r="C93" s="120"/>
      <c r="D93" s="120"/>
      <c r="E93" s="120"/>
      <c r="F93" s="120"/>
    </row>
    <row r="94">
      <c r="B94" s="120"/>
      <c r="C94" s="120"/>
      <c r="D94" s="120"/>
      <c r="E94" s="120"/>
      <c r="F94" s="120"/>
    </row>
    <row r="95">
      <c r="B95" s="120"/>
      <c r="C95" s="120"/>
      <c r="D95" s="120"/>
      <c r="E95" s="120"/>
      <c r="F95" s="120"/>
    </row>
    <row r="96">
      <c r="B96" s="120"/>
      <c r="C96" s="120"/>
      <c r="D96" s="120"/>
      <c r="E96" s="120"/>
      <c r="F96" s="120"/>
    </row>
    <row r="97">
      <c r="B97" s="120"/>
      <c r="C97" s="120"/>
      <c r="D97" s="120"/>
      <c r="E97" s="120"/>
      <c r="F97" s="120"/>
    </row>
    <row r="98">
      <c r="B98" s="120"/>
      <c r="C98" s="120"/>
      <c r="D98" s="120"/>
      <c r="E98" s="120"/>
      <c r="F98" s="120"/>
    </row>
    <row r="99">
      <c r="B99" s="120"/>
      <c r="C99" s="120"/>
      <c r="D99" s="120"/>
      <c r="E99" s="120"/>
      <c r="F99" s="120"/>
    </row>
    <row r="100">
      <c r="B100" s="120"/>
      <c r="C100" s="120"/>
      <c r="D100" s="120"/>
      <c r="E100" s="120"/>
      <c r="F100" s="120"/>
    </row>
    <row r="101">
      <c r="B101" s="120"/>
      <c r="C101" s="120"/>
      <c r="D101" s="120"/>
      <c r="E101" s="120"/>
      <c r="F101" s="120"/>
    </row>
    <row r="102">
      <c r="B102" s="120"/>
      <c r="C102" s="120"/>
      <c r="D102" s="120"/>
      <c r="E102" s="120"/>
      <c r="F102" s="120"/>
    </row>
    <row r="103">
      <c r="B103" s="120"/>
      <c r="C103" s="120"/>
      <c r="D103" s="120"/>
      <c r="E103" s="120"/>
      <c r="F103" s="120"/>
    </row>
    <row r="104">
      <c r="B104" s="120"/>
      <c r="C104" s="120"/>
      <c r="D104" s="120"/>
      <c r="E104" s="120"/>
      <c r="F104" s="120"/>
    </row>
    <row r="105">
      <c r="B105" s="120"/>
      <c r="C105" s="120"/>
      <c r="D105" s="120"/>
      <c r="E105" s="120"/>
      <c r="F105" s="120"/>
    </row>
    <row r="106">
      <c r="B106" s="120"/>
      <c r="C106" s="120"/>
      <c r="D106" s="120"/>
      <c r="E106" s="120"/>
      <c r="F106" s="120"/>
    </row>
    <row r="107">
      <c r="B107" s="120"/>
      <c r="C107" s="120"/>
      <c r="D107" s="120"/>
      <c r="E107" s="120"/>
      <c r="F107" s="120"/>
    </row>
    <row r="108">
      <c r="B108" s="120"/>
      <c r="C108" s="120"/>
      <c r="D108" s="120"/>
      <c r="E108" s="120"/>
      <c r="F108" s="120"/>
    </row>
    <row r="109">
      <c r="B109" s="120"/>
      <c r="C109" s="120"/>
      <c r="D109" s="120"/>
      <c r="E109" s="120"/>
      <c r="F109" s="120"/>
    </row>
    <row r="110">
      <c r="B110" s="120"/>
      <c r="C110" s="120"/>
      <c r="D110" s="120"/>
      <c r="E110" s="120"/>
      <c r="F110" s="120"/>
    </row>
    <row r="111">
      <c r="B111" s="120"/>
      <c r="C111" s="120"/>
      <c r="D111" s="120"/>
      <c r="E111" s="120"/>
      <c r="F111" s="120"/>
    </row>
    <row r="112">
      <c r="B112" s="120"/>
      <c r="C112" s="120"/>
      <c r="D112" s="120"/>
      <c r="E112" s="120"/>
      <c r="F112" s="120"/>
    </row>
    <row r="113">
      <c r="B113" s="120"/>
      <c r="C113" s="120"/>
      <c r="D113" s="120"/>
      <c r="E113" s="120"/>
      <c r="F113" s="120"/>
    </row>
    <row r="114">
      <c r="B114" s="120"/>
      <c r="C114" s="120"/>
      <c r="D114" s="120"/>
      <c r="E114" s="120"/>
      <c r="F114" s="120"/>
    </row>
    <row r="115">
      <c r="B115" s="120"/>
      <c r="C115" s="120"/>
      <c r="D115" s="120"/>
      <c r="E115" s="120"/>
      <c r="F115" s="120"/>
    </row>
    <row r="116">
      <c r="B116" s="120"/>
      <c r="C116" s="120"/>
      <c r="D116" s="120"/>
      <c r="E116" s="120"/>
      <c r="F116" s="120"/>
    </row>
    <row r="117">
      <c r="B117" s="120"/>
      <c r="C117" s="120"/>
      <c r="D117" s="120"/>
      <c r="E117" s="120"/>
      <c r="F117" s="120"/>
    </row>
    <row r="118">
      <c r="B118" s="120"/>
      <c r="C118" s="120"/>
      <c r="D118" s="120"/>
      <c r="E118" s="120"/>
      <c r="F118" s="120"/>
    </row>
    <row r="119">
      <c r="B119" s="120"/>
      <c r="C119" s="120"/>
      <c r="D119" s="120"/>
      <c r="E119" s="120"/>
      <c r="F119" s="120"/>
    </row>
    <row r="120">
      <c r="B120" s="120"/>
      <c r="C120" s="120"/>
      <c r="D120" s="120"/>
      <c r="E120" s="120"/>
      <c r="F120" s="120"/>
    </row>
    <row r="121">
      <c r="B121" s="120"/>
      <c r="C121" s="120"/>
      <c r="D121" s="120"/>
      <c r="E121" s="120"/>
      <c r="F121" s="120"/>
    </row>
    <row r="122">
      <c r="B122" s="120"/>
      <c r="C122" s="120"/>
      <c r="D122" s="120"/>
      <c r="E122" s="120"/>
      <c r="F122" s="120"/>
    </row>
    <row r="123">
      <c r="B123" s="120"/>
      <c r="C123" s="120"/>
      <c r="D123" s="120"/>
      <c r="E123" s="120"/>
      <c r="F123" s="120"/>
    </row>
    <row r="124">
      <c r="B124" s="120"/>
      <c r="C124" s="120"/>
      <c r="D124" s="120"/>
      <c r="E124" s="120"/>
      <c r="F124" s="120"/>
    </row>
    <row r="125">
      <c r="B125" s="120"/>
      <c r="C125" s="120"/>
      <c r="D125" s="120"/>
      <c r="E125" s="120"/>
      <c r="F125" s="120"/>
    </row>
    <row r="126">
      <c r="B126" s="120"/>
      <c r="C126" s="120"/>
      <c r="D126" s="120"/>
      <c r="E126" s="120"/>
      <c r="F126" s="120"/>
    </row>
    <row r="127">
      <c r="B127" s="120"/>
      <c r="C127" s="120"/>
      <c r="D127" s="120"/>
      <c r="E127" s="120"/>
      <c r="F127" s="120"/>
    </row>
    <row r="128">
      <c r="B128" s="120"/>
      <c r="C128" s="120"/>
      <c r="D128" s="120"/>
      <c r="E128" s="120"/>
      <c r="F128" s="120"/>
    </row>
    <row r="129">
      <c r="B129" s="120"/>
      <c r="C129" s="120"/>
      <c r="D129" s="120"/>
      <c r="E129" s="120"/>
      <c r="F129" s="120"/>
    </row>
    <row r="130">
      <c r="B130" s="120"/>
      <c r="C130" s="120"/>
      <c r="D130" s="120"/>
      <c r="E130" s="120"/>
      <c r="F130" s="120"/>
    </row>
    <row r="131">
      <c r="B131" s="120"/>
      <c r="C131" s="120"/>
      <c r="D131" s="120"/>
      <c r="E131" s="120"/>
      <c r="F131" s="120"/>
    </row>
    <row r="132">
      <c r="B132" s="120"/>
      <c r="C132" s="120"/>
      <c r="D132" s="120"/>
      <c r="E132" s="120"/>
      <c r="F132" s="120"/>
    </row>
    <row r="133">
      <c r="B133" s="120"/>
      <c r="C133" s="120"/>
      <c r="D133" s="120"/>
      <c r="E133" s="120"/>
      <c r="F133" s="120"/>
    </row>
    <row r="134">
      <c r="B134" s="120"/>
      <c r="C134" s="120"/>
      <c r="D134" s="120"/>
      <c r="E134" s="120"/>
      <c r="F134" s="120"/>
    </row>
    <row r="135">
      <c r="B135" s="120"/>
      <c r="C135" s="120"/>
      <c r="D135" s="120"/>
      <c r="E135" s="120"/>
      <c r="F135" s="120"/>
    </row>
    <row r="136">
      <c r="B136" s="120"/>
      <c r="C136" s="120"/>
      <c r="D136" s="120"/>
      <c r="E136" s="120"/>
      <c r="F136" s="120"/>
    </row>
    <row r="137">
      <c r="B137" s="120"/>
      <c r="C137" s="120"/>
      <c r="D137" s="120"/>
      <c r="E137" s="120"/>
      <c r="F137" s="120"/>
    </row>
    <row r="138">
      <c r="B138" s="120"/>
      <c r="C138" s="120"/>
      <c r="D138" s="120"/>
      <c r="E138" s="120"/>
      <c r="F138" s="120"/>
    </row>
    <row r="139">
      <c r="B139" s="120"/>
      <c r="C139" s="120"/>
      <c r="D139" s="120"/>
      <c r="E139" s="120"/>
      <c r="F139" s="120"/>
    </row>
    <row r="140">
      <c r="B140" s="120"/>
      <c r="C140" s="120"/>
      <c r="D140" s="120"/>
      <c r="E140" s="120"/>
      <c r="F140" s="120"/>
    </row>
    <row r="141">
      <c r="B141" s="120"/>
      <c r="C141" s="120"/>
      <c r="D141" s="120"/>
      <c r="E141" s="120"/>
      <c r="F141" s="120"/>
    </row>
    <row r="142">
      <c r="B142" s="120"/>
      <c r="C142" s="120"/>
      <c r="D142" s="120"/>
      <c r="E142" s="120"/>
      <c r="F142" s="120"/>
    </row>
    <row r="143">
      <c r="B143" s="120"/>
      <c r="C143" s="120"/>
      <c r="D143" s="120"/>
      <c r="E143" s="120"/>
      <c r="F143" s="120"/>
    </row>
    <row r="144">
      <c r="B144" s="120"/>
      <c r="C144" s="120"/>
      <c r="D144" s="120"/>
      <c r="E144" s="120"/>
      <c r="F144" s="120"/>
    </row>
    <row r="145">
      <c r="B145" s="120"/>
      <c r="C145" s="120"/>
      <c r="D145" s="120"/>
      <c r="E145" s="120"/>
      <c r="F145" s="120"/>
    </row>
    <row r="146">
      <c r="B146" s="120"/>
      <c r="C146" s="120"/>
      <c r="D146" s="120"/>
      <c r="E146" s="120"/>
      <c r="F146" s="120"/>
    </row>
    <row r="147">
      <c r="B147" s="120"/>
      <c r="C147" s="120"/>
      <c r="D147" s="120"/>
      <c r="E147" s="120"/>
      <c r="F147" s="120"/>
    </row>
    <row r="148">
      <c r="B148" s="120"/>
      <c r="C148" s="120"/>
      <c r="D148" s="120"/>
      <c r="E148" s="120"/>
      <c r="F148" s="120"/>
    </row>
    <row r="149">
      <c r="B149" s="120"/>
      <c r="C149" s="120"/>
      <c r="D149" s="120"/>
      <c r="E149" s="120"/>
      <c r="F149" s="120"/>
    </row>
    <row r="150">
      <c r="B150" s="120"/>
      <c r="C150" s="120"/>
      <c r="D150" s="120"/>
      <c r="E150" s="120"/>
      <c r="F150" s="120"/>
    </row>
    <row r="151">
      <c r="B151" s="120"/>
      <c r="C151" s="120"/>
      <c r="D151" s="120"/>
      <c r="E151" s="120"/>
      <c r="F151" s="120"/>
    </row>
    <row r="152">
      <c r="B152" s="120"/>
      <c r="C152" s="120"/>
      <c r="D152" s="120"/>
      <c r="E152" s="120"/>
      <c r="F152" s="120"/>
    </row>
    <row r="153">
      <c r="B153" s="120"/>
      <c r="C153" s="120"/>
      <c r="D153" s="120"/>
      <c r="E153" s="120"/>
      <c r="F153" s="120"/>
    </row>
    <row r="154">
      <c r="B154" s="120"/>
      <c r="C154" s="120"/>
      <c r="D154" s="120"/>
      <c r="E154" s="120"/>
      <c r="F154" s="120"/>
    </row>
    <row r="155">
      <c r="B155" s="120"/>
      <c r="C155" s="120"/>
      <c r="D155" s="120"/>
      <c r="E155" s="120"/>
      <c r="F155" s="120"/>
    </row>
    <row r="156">
      <c r="B156" s="120"/>
      <c r="C156" s="120"/>
      <c r="D156" s="120"/>
      <c r="E156" s="120"/>
      <c r="F156" s="120"/>
    </row>
    <row r="157">
      <c r="B157" s="120"/>
      <c r="C157" s="120"/>
      <c r="D157" s="120"/>
      <c r="E157" s="120"/>
      <c r="F157" s="120"/>
    </row>
    <row r="158">
      <c r="B158" s="120"/>
      <c r="C158" s="120"/>
      <c r="D158" s="120"/>
      <c r="E158" s="120"/>
      <c r="F158" s="120"/>
    </row>
    <row r="159">
      <c r="B159" s="120"/>
      <c r="C159" s="120"/>
      <c r="D159" s="120"/>
      <c r="E159" s="120"/>
      <c r="F159" s="120"/>
    </row>
    <row r="160">
      <c r="B160" s="120"/>
      <c r="C160" s="120"/>
      <c r="D160" s="120"/>
      <c r="E160" s="120"/>
      <c r="F160" s="120"/>
    </row>
    <row r="161">
      <c r="B161" s="120"/>
      <c r="C161" s="120"/>
      <c r="D161" s="120"/>
      <c r="E161" s="120"/>
      <c r="F161" s="120"/>
    </row>
    <row r="162">
      <c r="B162" s="120"/>
      <c r="C162" s="120"/>
      <c r="D162" s="120"/>
      <c r="E162" s="120"/>
      <c r="F162" s="120"/>
    </row>
    <row r="163">
      <c r="B163" s="120"/>
      <c r="C163" s="120"/>
      <c r="D163" s="120"/>
      <c r="E163" s="120"/>
      <c r="F163" s="120"/>
    </row>
    <row r="164">
      <c r="B164" s="120"/>
      <c r="C164" s="120"/>
      <c r="D164" s="120"/>
      <c r="E164" s="120"/>
      <c r="F164" s="120"/>
    </row>
    <row r="165">
      <c r="B165" s="120"/>
      <c r="C165" s="120"/>
      <c r="D165" s="120"/>
      <c r="E165" s="120"/>
      <c r="F165" s="120"/>
    </row>
    <row r="166">
      <c r="B166" s="120"/>
      <c r="C166" s="120"/>
      <c r="D166" s="120"/>
      <c r="E166" s="120"/>
      <c r="F166" s="120"/>
    </row>
    <row r="167">
      <c r="B167" s="120"/>
      <c r="C167" s="120"/>
      <c r="D167" s="120"/>
      <c r="E167" s="120"/>
      <c r="F167" s="120"/>
    </row>
    <row r="168">
      <c r="B168" s="120"/>
      <c r="C168" s="120"/>
      <c r="D168" s="120"/>
      <c r="E168" s="120"/>
      <c r="F168" s="120"/>
    </row>
    <row r="169">
      <c r="B169" s="120"/>
      <c r="C169" s="120"/>
      <c r="D169" s="120"/>
      <c r="E169" s="120"/>
      <c r="F169" s="120"/>
    </row>
    <row r="170">
      <c r="B170" s="120"/>
      <c r="C170" s="120"/>
      <c r="D170" s="120"/>
      <c r="E170" s="120"/>
      <c r="F170" s="120"/>
    </row>
    <row r="171">
      <c r="B171" s="120"/>
      <c r="C171" s="120"/>
      <c r="D171" s="120"/>
      <c r="E171" s="120"/>
      <c r="F171" s="120"/>
    </row>
    <row r="172">
      <c r="B172" s="120"/>
      <c r="C172" s="120"/>
      <c r="D172" s="120"/>
      <c r="E172" s="120"/>
      <c r="F172" s="120"/>
    </row>
    <row r="173">
      <c r="B173" s="120"/>
      <c r="C173" s="120"/>
      <c r="D173" s="120"/>
      <c r="E173" s="120"/>
      <c r="F173" s="120"/>
    </row>
    <row r="174">
      <c r="B174" s="120"/>
      <c r="C174" s="120"/>
      <c r="D174" s="120"/>
      <c r="E174" s="120"/>
      <c r="F174" s="120"/>
    </row>
    <row r="175">
      <c r="B175" s="120"/>
      <c r="C175" s="120"/>
      <c r="D175" s="120"/>
      <c r="E175" s="120"/>
      <c r="F175" s="120"/>
    </row>
    <row r="176">
      <c r="B176" s="120"/>
      <c r="C176" s="120"/>
      <c r="D176" s="120"/>
      <c r="E176" s="120"/>
      <c r="F176" s="120"/>
    </row>
    <row r="177">
      <c r="B177" s="120"/>
      <c r="C177" s="120"/>
      <c r="D177" s="120"/>
      <c r="E177" s="120"/>
      <c r="F177" s="120"/>
    </row>
    <row r="178">
      <c r="B178" s="120"/>
      <c r="C178" s="120"/>
      <c r="D178" s="120"/>
      <c r="E178" s="120"/>
      <c r="F178" s="120"/>
    </row>
    <row r="179">
      <c r="B179" s="120"/>
      <c r="C179" s="120"/>
      <c r="D179" s="120"/>
      <c r="E179" s="120"/>
      <c r="F179" s="120"/>
    </row>
    <row r="180">
      <c r="B180" s="120"/>
      <c r="C180" s="120"/>
      <c r="D180" s="120"/>
      <c r="E180" s="120"/>
      <c r="F180" s="120"/>
    </row>
    <row r="181">
      <c r="B181" s="120"/>
      <c r="C181" s="120"/>
      <c r="D181" s="120"/>
      <c r="E181" s="120"/>
      <c r="F181" s="120"/>
    </row>
    <row r="182">
      <c r="B182" s="120"/>
      <c r="C182" s="120"/>
      <c r="D182" s="120"/>
      <c r="E182" s="120"/>
      <c r="F182" s="120"/>
    </row>
    <row r="183">
      <c r="B183" s="120"/>
      <c r="C183" s="120"/>
      <c r="D183" s="120"/>
      <c r="E183" s="120"/>
      <c r="F183" s="120"/>
    </row>
    <row r="184">
      <c r="B184" s="120"/>
      <c r="C184" s="120"/>
      <c r="D184" s="120"/>
      <c r="E184" s="120"/>
      <c r="F184" s="120"/>
    </row>
    <row r="185">
      <c r="B185" s="120"/>
      <c r="C185" s="120"/>
      <c r="D185" s="120"/>
      <c r="E185" s="120"/>
      <c r="F185" s="120"/>
    </row>
    <row r="186">
      <c r="B186" s="120"/>
      <c r="C186" s="120"/>
      <c r="D186" s="120"/>
      <c r="E186" s="120"/>
      <c r="F186" s="120"/>
    </row>
    <row r="187">
      <c r="B187" s="120"/>
      <c r="C187" s="120"/>
      <c r="D187" s="120"/>
      <c r="E187" s="120"/>
      <c r="F187" s="120"/>
    </row>
    <row r="188">
      <c r="B188" s="120"/>
      <c r="C188" s="120"/>
      <c r="D188" s="120"/>
      <c r="E188" s="120"/>
      <c r="F188" s="120"/>
    </row>
    <row r="189">
      <c r="B189" s="120"/>
      <c r="C189" s="120"/>
      <c r="D189" s="120"/>
      <c r="E189" s="120"/>
      <c r="F189" s="120"/>
    </row>
    <row r="190">
      <c r="B190" s="120"/>
      <c r="C190" s="120"/>
      <c r="D190" s="120"/>
      <c r="E190" s="120"/>
      <c r="F190" s="120"/>
    </row>
    <row r="191">
      <c r="B191" s="120"/>
      <c r="C191" s="120"/>
      <c r="D191" s="120"/>
      <c r="E191" s="120"/>
      <c r="F191" s="120"/>
    </row>
    <row r="192">
      <c r="B192" s="120"/>
      <c r="C192" s="120"/>
      <c r="D192" s="120"/>
      <c r="E192" s="120"/>
      <c r="F192" s="120"/>
    </row>
    <row r="193">
      <c r="B193" s="120"/>
      <c r="C193" s="120"/>
      <c r="D193" s="120"/>
      <c r="E193" s="120"/>
      <c r="F193" s="120"/>
    </row>
    <row r="194">
      <c r="B194" s="120"/>
      <c r="C194" s="120"/>
      <c r="D194" s="120"/>
      <c r="E194" s="120"/>
      <c r="F194" s="120"/>
    </row>
    <row r="195">
      <c r="B195" s="120"/>
      <c r="C195" s="120"/>
      <c r="D195" s="120"/>
      <c r="E195" s="120"/>
      <c r="F195" s="120"/>
    </row>
    <row r="196">
      <c r="B196" s="120"/>
      <c r="C196" s="120"/>
      <c r="D196" s="120"/>
      <c r="E196" s="120"/>
      <c r="F196" s="120"/>
    </row>
    <row r="197">
      <c r="B197" s="120"/>
      <c r="C197" s="120"/>
      <c r="D197" s="120"/>
      <c r="E197" s="120"/>
      <c r="F197" s="120"/>
    </row>
    <row r="198">
      <c r="B198" s="120"/>
      <c r="C198" s="120"/>
      <c r="D198" s="120"/>
      <c r="E198" s="120"/>
      <c r="F198" s="120"/>
    </row>
    <row r="199">
      <c r="B199" s="120"/>
      <c r="C199" s="120"/>
      <c r="D199" s="120"/>
      <c r="E199" s="120"/>
      <c r="F199" s="120"/>
    </row>
    <row r="200">
      <c r="B200" s="120"/>
      <c r="C200" s="120"/>
      <c r="D200" s="120"/>
      <c r="E200" s="120"/>
      <c r="F200" s="120"/>
    </row>
    <row r="201">
      <c r="B201" s="120"/>
      <c r="C201" s="120"/>
      <c r="D201" s="120"/>
      <c r="E201" s="120"/>
      <c r="F201" s="120"/>
    </row>
    <row r="202">
      <c r="B202" s="120"/>
      <c r="C202" s="120"/>
      <c r="D202" s="120"/>
      <c r="E202" s="120"/>
      <c r="F202" s="120"/>
    </row>
    <row r="203">
      <c r="B203" s="120"/>
      <c r="C203" s="120"/>
      <c r="D203" s="120"/>
      <c r="E203" s="120"/>
      <c r="F203" s="120"/>
    </row>
    <row r="204">
      <c r="B204" s="120"/>
      <c r="C204" s="120"/>
      <c r="D204" s="120"/>
      <c r="E204" s="120"/>
      <c r="F204" s="120"/>
    </row>
    <row r="205">
      <c r="B205" s="120"/>
      <c r="C205" s="120"/>
      <c r="D205" s="120"/>
      <c r="E205" s="120"/>
      <c r="F205" s="120"/>
    </row>
    <row r="206">
      <c r="B206" s="120"/>
      <c r="C206" s="120"/>
      <c r="D206" s="120"/>
      <c r="E206" s="120"/>
      <c r="F206" s="120"/>
    </row>
    <row r="207">
      <c r="B207" s="120"/>
      <c r="C207" s="120"/>
      <c r="D207" s="120"/>
      <c r="E207" s="120"/>
      <c r="F207" s="120"/>
    </row>
    <row r="208">
      <c r="B208" s="120"/>
      <c r="C208" s="120"/>
      <c r="D208" s="120"/>
      <c r="E208" s="120"/>
      <c r="F208" s="120"/>
    </row>
    <row r="209">
      <c r="B209" s="120"/>
      <c r="C209" s="120"/>
      <c r="D209" s="120"/>
      <c r="E209" s="120"/>
      <c r="F209" s="120"/>
    </row>
    <row r="210">
      <c r="B210" s="120"/>
      <c r="C210" s="120"/>
      <c r="D210" s="120"/>
      <c r="E210" s="120"/>
      <c r="F210" s="120"/>
    </row>
    <row r="211">
      <c r="B211" s="120"/>
      <c r="C211" s="120"/>
      <c r="D211" s="120"/>
      <c r="E211" s="120"/>
      <c r="F211" s="120"/>
    </row>
    <row r="212">
      <c r="B212" s="120"/>
      <c r="C212" s="120"/>
      <c r="D212" s="120"/>
      <c r="E212" s="120"/>
      <c r="F212" s="120"/>
    </row>
    <row r="213">
      <c r="B213" s="120"/>
      <c r="C213" s="120"/>
      <c r="D213" s="120"/>
      <c r="E213" s="120"/>
      <c r="F213" s="120"/>
    </row>
    <row r="214">
      <c r="B214" s="120"/>
      <c r="C214" s="120"/>
      <c r="D214" s="120"/>
      <c r="E214" s="120"/>
      <c r="F214" s="120"/>
    </row>
    <row r="215">
      <c r="B215" s="120"/>
      <c r="C215" s="120"/>
      <c r="D215" s="120"/>
      <c r="E215" s="120"/>
      <c r="F215" s="120"/>
    </row>
    <row r="216">
      <c r="B216" s="120"/>
      <c r="C216" s="120"/>
      <c r="D216" s="120"/>
      <c r="E216" s="120"/>
      <c r="F216" s="120"/>
    </row>
    <row r="217">
      <c r="B217" s="120"/>
      <c r="C217" s="120"/>
      <c r="D217" s="120"/>
      <c r="E217" s="120"/>
      <c r="F217" s="120"/>
    </row>
    <row r="218">
      <c r="B218" s="120"/>
      <c r="C218" s="120"/>
      <c r="D218" s="120"/>
      <c r="E218" s="120"/>
      <c r="F218" s="120"/>
    </row>
    <row r="219">
      <c r="B219" s="120"/>
      <c r="C219" s="120"/>
      <c r="D219" s="120"/>
      <c r="E219" s="120"/>
      <c r="F219" s="120"/>
    </row>
    <row r="220">
      <c r="B220" s="120"/>
      <c r="C220" s="120"/>
      <c r="D220" s="120"/>
      <c r="E220" s="120"/>
      <c r="F220" s="120"/>
    </row>
    <row r="221">
      <c r="B221" s="120"/>
      <c r="C221" s="120"/>
      <c r="D221" s="120"/>
      <c r="E221" s="120"/>
      <c r="F221" s="120"/>
    </row>
    <row r="222">
      <c r="B222" s="120"/>
      <c r="C222" s="120"/>
      <c r="D222" s="120"/>
      <c r="E222" s="120"/>
      <c r="F222" s="120"/>
    </row>
    <row r="223">
      <c r="B223" s="120"/>
      <c r="C223" s="120"/>
      <c r="D223" s="120"/>
      <c r="E223" s="120"/>
      <c r="F223" s="120"/>
    </row>
    <row r="224">
      <c r="B224" s="120"/>
      <c r="C224" s="120"/>
      <c r="D224" s="120"/>
      <c r="E224" s="120"/>
      <c r="F224" s="120"/>
    </row>
    <row r="225">
      <c r="B225" s="120"/>
      <c r="C225" s="120"/>
      <c r="D225" s="120"/>
      <c r="E225" s="120"/>
      <c r="F225" s="120"/>
    </row>
    <row r="226">
      <c r="B226" s="120"/>
      <c r="C226" s="120"/>
      <c r="D226" s="120"/>
      <c r="E226" s="120"/>
      <c r="F226" s="120"/>
    </row>
    <row r="227">
      <c r="B227" s="120"/>
      <c r="C227" s="120"/>
      <c r="D227" s="120"/>
      <c r="E227" s="120"/>
      <c r="F227" s="120"/>
    </row>
    <row r="228">
      <c r="B228" s="120"/>
      <c r="C228" s="120"/>
      <c r="D228" s="120"/>
      <c r="E228" s="120"/>
      <c r="F228" s="120"/>
    </row>
    <row r="229">
      <c r="B229" s="120"/>
      <c r="C229" s="120"/>
      <c r="D229" s="120"/>
      <c r="E229" s="120"/>
      <c r="F229" s="120"/>
    </row>
    <row r="230">
      <c r="B230" s="120"/>
      <c r="C230" s="120"/>
      <c r="D230" s="120"/>
      <c r="E230" s="120"/>
      <c r="F230" s="120"/>
    </row>
    <row r="231">
      <c r="B231" s="120"/>
      <c r="C231" s="120"/>
      <c r="D231" s="120"/>
      <c r="E231" s="120"/>
      <c r="F231" s="120"/>
    </row>
    <row r="232">
      <c r="B232" s="120"/>
      <c r="C232" s="120"/>
      <c r="D232" s="120"/>
      <c r="E232" s="120"/>
      <c r="F232" s="120"/>
    </row>
    <row r="233">
      <c r="B233" s="120"/>
      <c r="C233" s="120"/>
      <c r="D233" s="120"/>
      <c r="E233" s="120"/>
      <c r="F233" s="120"/>
    </row>
    <row r="234">
      <c r="B234" s="120"/>
      <c r="C234" s="120"/>
      <c r="D234" s="120"/>
      <c r="E234" s="120"/>
      <c r="F234" s="120"/>
    </row>
    <row r="235">
      <c r="B235" s="120"/>
      <c r="C235" s="120"/>
      <c r="D235" s="120"/>
      <c r="E235" s="120"/>
      <c r="F235" s="120"/>
    </row>
    <row r="236">
      <c r="B236" s="120"/>
      <c r="C236" s="120"/>
      <c r="D236" s="120"/>
      <c r="E236" s="120"/>
      <c r="F236" s="120"/>
    </row>
    <row r="237">
      <c r="B237" s="120"/>
      <c r="C237" s="120"/>
      <c r="D237" s="120"/>
      <c r="E237" s="120"/>
      <c r="F237" s="120"/>
    </row>
    <row r="238">
      <c r="B238" s="120"/>
      <c r="C238" s="120"/>
      <c r="D238" s="120"/>
      <c r="E238" s="120"/>
      <c r="F238" s="120"/>
    </row>
    <row r="239">
      <c r="B239" s="120"/>
      <c r="C239" s="120"/>
      <c r="D239" s="120"/>
      <c r="E239" s="120"/>
      <c r="F239" s="120"/>
    </row>
    <row r="240">
      <c r="B240" s="120"/>
      <c r="C240" s="120"/>
      <c r="D240" s="120"/>
      <c r="E240" s="120"/>
      <c r="F240" s="120"/>
    </row>
    <row r="241">
      <c r="B241" s="120"/>
      <c r="C241" s="120"/>
      <c r="D241" s="120"/>
      <c r="E241" s="120"/>
      <c r="F241" s="120"/>
    </row>
    <row r="242">
      <c r="B242" s="120"/>
      <c r="C242" s="120"/>
      <c r="D242" s="120"/>
      <c r="E242" s="120"/>
      <c r="F242" s="120"/>
    </row>
    <row r="243">
      <c r="B243" s="120"/>
      <c r="C243" s="120"/>
      <c r="D243" s="120"/>
      <c r="E243" s="120"/>
      <c r="F243" s="120"/>
    </row>
    <row r="244">
      <c r="B244" s="120"/>
      <c r="C244" s="120"/>
      <c r="D244" s="120"/>
      <c r="E244" s="120"/>
      <c r="F244" s="120"/>
    </row>
    <row r="245">
      <c r="B245" s="120"/>
      <c r="C245" s="120"/>
      <c r="D245" s="120"/>
      <c r="E245" s="120"/>
      <c r="F245" s="120"/>
    </row>
    <row r="246">
      <c r="B246" s="120"/>
      <c r="C246" s="120"/>
      <c r="D246" s="120"/>
      <c r="E246" s="120"/>
      <c r="F246" s="120"/>
    </row>
    <row r="247">
      <c r="B247" s="120"/>
      <c r="C247" s="120"/>
      <c r="D247" s="120"/>
      <c r="E247" s="120"/>
      <c r="F247" s="120"/>
    </row>
    <row r="248">
      <c r="B248" s="120"/>
      <c r="C248" s="120"/>
      <c r="D248" s="120"/>
      <c r="E248" s="120"/>
      <c r="F248" s="120"/>
    </row>
    <row r="249">
      <c r="B249" s="120"/>
      <c r="C249" s="120"/>
      <c r="D249" s="120"/>
      <c r="E249" s="120"/>
      <c r="F249" s="120"/>
    </row>
    <row r="250">
      <c r="B250" s="120"/>
      <c r="C250" s="120"/>
      <c r="D250" s="120"/>
      <c r="E250" s="120"/>
      <c r="F250" s="120"/>
    </row>
    <row r="251">
      <c r="B251" s="120"/>
      <c r="C251" s="120"/>
      <c r="D251" s="120"/>
      <c r="E251" s="120"/>
      <c r="F251" s="120"/>
    </row>
    <row r="252">
      <c r="B252" s="120"/>
      <c r="C252" s="120"/>
      <c r="D252" s="120"/>
      <c r="E252" s="120"/>
      <c r="F252" s="120"/>
    </row>
    <row r="253">
      <c r="B253" s="120"/>
      <c r="C253" s="120"/>
      <c r="D253" s="120"/>
      <c r="E253" s="120"/>
      <c r="F253" s="120"/>
    </row>
    <row r="254">
      <c r="B254" s="120"/>
      <c r="C254" s="120"/>
      <c r="D254" s="120"/>
      <c r="E254" s="120"/>
      <c r="F254" s="120"/>
    </row>
    <row r="255">
      <c r="B255" s="120"/>
      <c r="C255" s="120"/>
      <c r="D255" s="120"/>
      <c r="E255" s="120"/>
      <c r="F255" s="120"/>
    </row>
    <row r="256">
      <c r="B256" s="120"/>
      <c r="C256" s="120"/>
      <c r="D256" s="120"/>
      <c r="E256" s="120"/>
      <c r="F256" s="120"/>
    </row>
    <row r="257">
      <c r="B257" s="120"/>
      <c r="C257" s="120"/>
      <c r="D257" s="120"/>
      <c r="E257" s="120"/>
      <c r="F257" s="120"/>
    </row>
    <row r="258">
      <c r="B258" s="120"/>
      <c r="C258" s="120"/>
      <c r="D258" s="120"/>
      <c r="E258" s="120"/>
      <c r="F258" s="120"/>
    </row>
    <row r="259">
      <c r="B259" s="120"/>
      <c r="C259" s="120"/>
      <c r="D259" s="120"/>
      <c r="E259" s="120"/>
      <c r="F259" s="120"/>
    </row>
    <row r="260">
      <c r="B260" s="120"/>
      <c r="C260" s="120"/>
      <c r="D260" s="120"/>
      <c r="E260" s="120"/>
      <c r="F260" s="120"/>
    </row>
    <row r="261">
      <c r="B261" s="120"/>
      <c r="C261" s="120"/>
      <c r="D261" s="120"/>
      <c r="E261" s="120"/>
      <c r="F261" s="120"/>
    </row>
    <row r="262">
      <c r="B262" s="120"/>
      <c r="C262" s="120"/>
      <c r="D262" s="120"/>
      <c r="E262" s="120"/>
      <c r="F262" s="120"/>
    </row>
    <row r="263">
      <c r="B263" s="120"/>
      <c r="C263" s="120"/>
      <c r="D263" s="120"/>
      <c r="E263" s="120"/>
      <c r="F263" s="120"/>
    </row>
    <row r="264">
      <c r="B264" s="120"/>
      <c r="C264" s="120"/>
      <c r="D264" s="120"/>
      <c r="E264" s="120"/>
      <c r="F264" s="120"/>
    </row>
    <row r="265">
      <c r="B265" s="120"/>
      <c r="C265" s="120"/>
      <c r="D265" s="120"/>
      <c r="E265" s="120"/>
      <c r="F265" s="120"/>
    </row>
    <row r="266">
      <c r="B266" s="120"/>
      <c r="C266" s="120"/>
      <c r="D266" s="120"/>
      <c r="E266" s="120"/>
      <c r="F266" s="120"/>
    </row>
    <row r="267">
      <c r="B267" s="120"/>
      <c r="C267" s="120"/>
      <c r="D267" s="120"/>
      <c r="E267" s="120"/>
      <c r="F267" s="120"/>
    </row>
    <row r="268">
      <c r="B268" s="120"/>
      <c r="C268" s="120"/>
      <c r="D268" s="120"/>
      <c r="E268" s="120"/>
      <c r="F268" s="120"/>
    </row>
    <row r="269">
      <c r="B269" s="120"/>
      <c r="C269" s="120"/>
      <c r="D269" s="120"/>
      <c r="E269" s="120"/>
      <c r="F269" s="120"/>
    </row>
    <row r="270">
      <c r="B270" s="120"/>
      <c r="C270" s="120"/>
      <c r="D270" s="120"/>
      <c r="E270" s="120"/>
      <c r="F270" s="120"/>
    </row>
    <row r="271">
      <c r="B271" s="120"/>
      <c r="C271" s="120"/>
      <c r="D271" s="120"/>
      <c r="E271" s="120"/>
      <c r="F271" s="120"/>
    </row>
    <row r="272">
      <c r="B272" s="120"/>
      <c r="C272" s="120"/>
      <c r="D272" s="120"/>
      <c r="E272" s="120"/>
      <c r="F272" s="120"/>
    </row>
    <row r="273">
      <c r="B273" s="120"/>
      <c r="C273" s="120"/>
      <c r="D273" s="120"/>
      <c r="E273" s="120"/>
      <c r="F273" s="120"/>
    </row>
    <row r="274">
      <c r="B274" s="120"/>
      <c r="C274" s="120"/>
      <c r="D274" s="120"/>
      <c r="E274" s="120"/>
      <c r="F274" s="120"/>
    </row>
    <row r="275">
      <c r="B275" s="120"/>
      <c r="C275" s="120"/>
      <c r="D275" s="120"/>
      <c r="E275" s="120"/>
      <c r="F275" s="120"/>
    </row>
    <row r="276">
      <c r="B276" s="120"/>
      <c r="C276" s="120"/>
      <c r="D276" s="120"/>
      <c r="E276" s="120"/>
      <c r="F276" s="120"/>
    </row>
    <row r="277">
      <c r="B277" s="120"/>
      <c r="C277" s="120"/>
      <c r="D277" s="120"/>
      <c r="E277" s="120"/>
      <c r="F277" s="120"/>
    </row>
    <row r="278">
      <c r="B278" s="120"/>
      <c r="C278" s="120"/>
      <c r="D278" s="120"/>
      <c r="E278" s="120"/>
      <c r="F278" s="120"/>
    </row>
    <row r="279">
      <c r="B279" s="120"/>
      <c r="C279" s="120"/>
      <c r="D279" s="120"/>
      <c r="E279" s="120"/>
      <c r="F279" s="120"/>
    </row>
    <row r="280">
      <c r="B280" s="120"/>
      <c r="C280" s="120"/>
      <c r="D280" s="120"/>
      <c r="E280" s="120"/>
      <c r="F280" s="120"/>
    </row>
    <row r="281">
      <c r="B281" s="120"/>
      <c r="C281" s="120"/>
      <c r="D281" s="120"/>
      <c r="E281" s="120"/>
      <c r="F281" s="120"/>
    </row>
    <row r="282">
      <c r="B282" s="120"/>
      <c r="C282" s="120"/>
      <c r="D282" s="120"/>
      <c r="E282" s="120"/>
      <c r="F282" s="120"/>
    </row>
    <row r="283">
      <c r="B283" s="120"/>
      <c r="C283" s="120"/>
      <c r="D283" s="120"/>
      <c r="E283" s="120"/>
      <c r="F283" s="120"/>
    </row>
    <row r="284">
      <c r="B284" s="120"/>
      <c r="C284" s="120"/>
      <c r="D284" s="120"/>
      <c r="E284" s="120"/>
      <c r="F284" s="120"/>
    </row>
    <row r="285">
      <c r="B285" s="120"/>
      <c r="C285" s="120"/>
      <c r="D285" s="120"/>
      <c r="E285" s="120"/>
      <c r="F285" s="120"/>
    </row>
    <row r="286">
      <c r="B286" s="120"/>
      <c r="C286" s="120"/>
      <c r="D286" s="120"/>
      <c r="E286" s="120"/>
      <c r="F286" s="120"/>
    </row>
    <row r="287">
      <c r="B287" s="120"/>
      <c r="C287" s="120"/>
      <c r="D287" s="120"/>
      <c r="E287" s="120"/>
      <c r="F287" s="120"/>
    </row>
    <row r="288">
      <c r="B288" s="120"/>
      <c r="C288" s="120"/>
      <c r="D288" s="120"/>
      <c r="E288" s="120"/>
      <c r="F288" s="120"/>
    </row>
    <row r="289">
      <c r="B289" s="120"/>
      <c r="C289" s="120"/>
      <c r="D289" s="120"/>
      <c r="E289" s="120"/>
      <c r="F289" s="120"/>
    </row>
    <row r="290">
      <c r="B290" s="120"/>
      <c r="C290" s="120"/>
      <c r="D290" s="120"/>
      <c r="E290" s="120"/>
      <c r="F290" s="120"/>
    </row>
    <row r="291">
      <c r="B291" s="120"/>
      <c r="C291" s="120"/>
      <c r="D291" s="120"/>
      <c r="E291" s="120"/>
      <c r="F291" s="120"/>
    </row>
    <row r="292">
      <c r="B292" s="120"/>
      <c r="C292" s="120"/>
      <c r="D292" s="120"/>
      <c r="E292" s="120"/>
      <c r="F292" s="120"/>
    </row>
    <row r="293">
      <c r="B293" s="120"/>
      <c r="C293" s="120"/>
      <c r="D293" s="120"/>
      <c r="E293" s="120"/>
      <c r="F293" s="120"/>
    </row>
    <row r="294">
      <c r="B294" s="120"/>
      <c r="C294" s="120"/>
      <c r="D294" s="120"/>
      <c r="E294" s="120"/>
      <c r="F294" s="120"/>
    </row>
    <row r="295">
      <c r="B295" s="120"/>
      <c r="C295" s="120"/>
      <c r="D295" s="120"/>
      <c r="E295" s="120"/>
      <c r="F295" s="120"/>
    </row>
    <row r="296">
      <c r="B296" s="120"/>
      <c r="C296" s="120"/>
      <c r="D296" s="120"/>
      <c r="E296" s="120"/>
      <c r="F296" s="120"/>
    </row>
    <row r="297">
      <c r="B297" s="120"/>
      <c r="C297" s="120"/>
      <c r="D297" s="120"/>
      <c r="E297" s="120"/>
      <c r="F297" s="120"/>
    </row>
    <row r="298">
      <c r="B298" s="120"/>
      <c r="C298" s="120"/>
      <c r="D298" s="120"/>
      <c r="E298" s="120"/>
      <c r="F298" s="120"/>
    </row>
    <row r="299">
      <c r="B299" s="120"/>
      <c r="C299" s="120"/>
      <c r="D299" s="120"/>
      <c r="E299" s="120"/>
      <c r="F299" s="120"/>
    </row>
    <row r="300">
      <c r="B300" s="120"/>
      <c r="C300" s="120"/>
      <c r="D300" s="120"/>
      <c r="E300" s="120"/>
      <c r="F300" s="120"/>
    </row>
    <row r="301">
      <c r="B301" s="120"/>
      <c r="C301" s="120"/>
      <c r="D301" s="120"/>
      <c r="E301" s="120"/>
      <c r="F301" s="120"/>
    </row>
    <row r="302">
      <c r="B302" s="120"/>
      <c r="C302" s="120"/>
      <c r="D302" s="120"/>
      <c r="E302" s="120"/>
      <c r="F302" s="120"/>
    </row>
    <row r="303">
      <c r="B303" s="120"/>
      <c r="C303" s="120"/>
      <c r="D303" s="120"/>
      <c r="E303" s="120"/>
      <c r="F303" s="120"/>
    </row>
    <row r="304">
      <c r="B304" s="120"/>
      <c r="C304" s="120"/>
      <c r="D304" s="120"/>
      <c r="E304" s="120"/>
      <c r="F304" s="120"/>
    </row>
    <row r="305">
      <c r="B305" s="120"/>
      <c r="C305" s="120"/>
      <c r="D305" s="120"/>
      <c r="E305" s="120"/>
      <c r="F305" s="120"/>
    </row>
    <row r="306">
      <c r="B306" s="120"/>
      <c r="C306" s="120"/>
      <c r="D306" s="120"/>
      <c r="E306" s="120"/>
      <c r="F306" s="120"/>
    </row>
    <row r="307">
      <c r="B307" s="120"/>
      <c r="C307" s="120"/>
      <c r="D307" s="120"/>
      <c r="E307" s="120"/>
      <c r="F307" s="120"/>
    </row>
    <row r="308">
      <c r="B308" s="120"/>
      <c r="C308" s="120"/>
      <c r="D308" s="120"/>
      <c r="E308" s="120"/>
      <c r="F308" s="120"/>
    </row>
    <row r="309">
      <c r="B309" s="120"/>
      <c r="C309" s="120"/>
      <c r="D309" s="120"/>
      <c r="E309" s="120"/>
      <c r="F309" s="120"/>
    </row>
    <row r="310">
      <c r="B310" s="120"/>
      <c r="C310" s="120"/>
      <c r="D310" s="120"/>
      <c r="E310" s="120"/>
      <c r="F310" s="120"/>
    </row>
    <row r="311">
      <c r="B311" s="120"/>
      <c r="C311" s="120"/>
      <c r="D311" s="120"/>
      <c r="E311" s="120"/>
      <c r="F311" s="120"/>
    </row>
    <row r="312">
      <c r="B312" s="120"/>
      <c r="C312" s="120"/>
      <c r="D312" s="120"/>
      <c r="E312" s="120"/>
      <c r="F312" s="120"/>
    </row>
    <row r="313">
      <c r="B313" s="120"/>
      <c r="C313" s="120"/>
      <c r="D313" s="120"/>
      <c r="E313" s="120"/>
      <c r="F313" s="120"/>
    </row>
    <row r="314">
      <c r="B314" s="120"/>
      <c r="C314" s="120"/>
      <c r="D314" s="120"/>
      <c r="E314" s="120"/>
      <c r="F314" s="120"/>
    </row>
    <row r="315">
      <c r="B315" s="120"/>
      <c r="C315" s="120"/>
      <c r="D315" s="120"/>
      <c r="E315" s="120"/>
      <c r="F315" s="120"/>
    </row>
    <row r="316">
      <c r="B316" s="120"/>
      <c r="C316" s="120"/>
      <c r="D316" s="120"/>
      <c r="E316" s="120"/>
      <c r="F316" s="120"/>
    </row>
    <row r="317">
      <c r="B317" s="120"/>
      <c r="C317" s="120"/>
      <c r="D317" s="120"/>
      <c r="E317" s="120"/>
      <c r="F317" s="120"/>
    </row>
    <row r="318">
      <c r="B318" s="120"/>
      <c r="C318" s="120"/>
      <c r="D318" s="120"/>
      <c r="E318" s="120"/>
      <c r="F318" s="120"/>
    </row>
    <row r="319">
      <c r="B319" s="120"/>
      <c r="C319" s="120"/>
      <c r="D319" s="120"/>
      <c r="E319" s="120"/>
      <c r="F319" s="120"/>
    </row>
    <row r="320">
      <c r="B320" s="120"/>
      <c r="C320" s="120"/>
      <c r="D320" s="120"/>
      <c r="E320" s="120"/>
      <c r="F320" s="120"/>
    </row>
    <row r="321">
      <c r="B321" s="120"/>
      <c r="C321" s="120"/>
      <c r="D321" s="120"/>
      <c r="E321" s="120"/>
      <c r="F321" s="120"/>
    </row>
    <row r="322">
      <c r="B322" s="120"/>
      <c r="C322" s="120"/>
      <c r="D322" s="120"/>
      <c r="E322" s="120"/>
      <c r="F322" s="120"/>
    </row>
    <row r="323">
      <c r="B323" s="120"/>
      <c r="C323" s="120"/>
      <c r="D323" s="120"/>
      <c r="E323" s="120"/>
      <c r="F323" s="120"/>
    </row>
    <row r="324">
      <c r="B324" s="120"/>
      <c r="C324" s="120"/>
      <c r="D324" s="120"/>
      <c r="E324" s="120"/>
      <c r="F324" s="120"/>
    </row>
    <row r="325">
      <c r="B325" s="120"/>
      <c r="C325" s="120"/>
      <c r="D325" s="120"/>
      <c r="E325" s="120"/>
      <c r="F325" s="120"/>
    </row>
    <row r="326">
      <c r="B326" s="120"/>
      <c r="C326" s="120"/>
      <c r="D326" s="120"/>
      <c r="E326" s="120"/>
      <c r="F326" s="120"/>
    </row>
    <row r="327">
      <c r="B327" s="120"/>
      <c r="C327" s="120"/>
      <c r="D327" s="120"/>
      <c r="E327" s="120"/>
      <c r="F327" s="120"/>
    </row>
    <row r="328">
      <c r="B328" s="120"/>
      <c r="C328" s="120"/>
      <c r="D328" s="120"/>
      <c r="E328" s="120"/>
      <c r="F328" s="120"/>
    </row>
    <row r="329">
      <c r="B329" s="120"/>
      <c r="C329" s="120"/>
      <c r="D329" s="120"/>
      <c r="E329" s="120"/>
      <c r="F329" s="120"/>
    </row>
    <row r="330">
      <c r="B330" s="120"/>
      <c r="C330" s="120"/>
      <c r="D330" s="120"/>
      <c r="E330" s="120"/>
      <c r="F330" s="120"/>
    </row>
    <row r="331">
      <c r="B331" s="120"/>
      <c r="C331" s="120"/>
      <c r="D331" s="120"/>
      <c r="E331" s="120"/>
      <c r="F331" s="120"/>
    </row>
    <row r="332">
      <c r="B332" s="120"/>
      <c r="C332" s="120"/>
      <c r="D332" s="120"/>
      <c r="E332" s="120"/>
      <c r="F332" s="120"/>
    </row>
    <row r="333">
      <c r="B333" s="120"/>
      <c r="C333" s="120"/>
      <c r="D333" s="120"/>
      <c r="E333" s="120"/>
      <c r="F333" s="120"/>
    </row>
    <row r="334">
      <c r="B334" s="120"/>
      <c r="C334" s="120"/>
      <c r="D334" s="120"/>
      <c r="E334" s="120"/>
      <c r="F334" s="120"/>
    </row>
    <row r="335">
      <c r="B335" s="120"/>
      <c r="C335" s="120"/>
      <c r="D335" s="120"/>
      <c r="E335" s="120"/>
      <c r="F335" s="120"/>
    </row>
    <row r="336">
      <c r="B336" s="120"/>
      <c r="C336" s="120"/>
      <c r="D336" s="120"/>
      <c r="E336" s="120"/>
      <c r="F336" s="120"/>
    </row>
    <row r="337">
      <c r="B337" s="120"/>
      <c r="C337" s="120"/>
      <c r="D337" s="120"/>
      <c r="E337" s="120"/>
      <c r="F337" s="120"/>
    </row>
    <row r="338">
      <c r="B338" s="120"/>
      <c r="C338" s="120"/>
      <c r="D338" s="120"/>
      <c r="E338" s="120"/>
      <c r="F338" s="120"/>
    </row>
    <row r="339">
      <c r="B339" s="120"/>
      <c r="C339" s="120"/>
      <c r="D339" s="120"/>
      <c r="E339" s="120"/>
      <c r="F339" s="120"/>
    </row>
    <row r="340">
      <c r="B340" s="120"/>
      <c r="C340" s="120"/>
      <c r="D340" s="120"/>
      <c r="E340" s="120"/>
      <c r="F340" s="120"/>
    </row>
    <row r="341">
      <c r="B341" s="120"/>
      <c r="C341" s="120"/>
      <c r="D341" s="120"/>
      <c r="E341" s="120"/>
      <c r="F341" s="120"/>
    </row>
    <row r="342">
      <c r="B342" s="120"/>
      <c r="C342" s="120"/>
      <c r="D342" s="120"/>
      <c r="E342" s="120"/>
      <c r="F342" s="120"/>
    </row>
    <row r="343">
      <c r="B343" s="120"/>
      <c r="C343" s="120"/>
      <c r="D343" s="120"/>
      <c r="E343" s="120"/>
      <c r="F343" s="120"/>
    </row>
    <row r="344">
      <c r="B344" s="120"/>
      <c r="C344" s="120"/>
      <c r="D344" s="120"/>
      <c r="E344" s="120"/>
      <c r="F344" s="120"/>
    </row>
    <row r="345">
      <c r="B345" s="120"/>
      <c r="C345" s="120"/>
      <c r="D345" s="120"/>
      <c r="E345" s="120"/>
      <c r="F345" s="120"/>
    </row>
    <row r="346">
      <c r="B346" s="120"/>
      <c r="C346" s="120"/>
      <c r="D346" s="120"/>
      <c r="E346" s="120"/>
      <c r="F346" s="120"/>
    </row>
    <row r="347">
      <c r="B347" s="120"/>
      <c r="C347" s="120"/>
      <c r="D347" s="120"/>
      <c r="E347" s="120"/>
      <c r="F347" s="120"/>
    </row>
    <row r="348">
      <c r="B348" s="120"/>
      <c r="C348" s="120"/>
      <c r="D348" s="120"/>
      <c r="E348" s="120"/>
      <c r="F348" s="120"/>
    </row>
    <row r="349">
      <c r="B349" s="120"/>
      <c r="C349" s="120"/>
      <c r="D349" s="120"/>
      <c r="E349" s="120"/>
      <c r="F349" s="120"/>
    </row>
    <row r="350">
      <c r="B350" s="120"/>
      <c r="C350" s="120"/>
      <c r="D350" s="120"/>
      <c r="E350" s="120"/>
      <c r="F350" s="120"/>
    </row>
    <row r="351">
      <c r="B351" s="120"/>
      <c r="C351" s="120"/>
      <c r="D351" s="120"/>
      <c r="E351" s="120"/>
      <c r="F351" s="120"/>
    </row>
    <row r="352">
      <c r="B352" s="120"/>
      <c r="C352" s="120"/>
      <c r="D352" s="120"/>
      <c r="E352" s="120"/>
      <c r="F352" s="120"/>
    </row>
    <row r="353">
      <c r="B353" s="120"/>
      <c r="C353" s="120"/>
      <c r="D353" s="120"/>
      <c r="E353" s="120"/>
      <c r="F353" s="120"/>
    </row>
    <row r="354">
      <c r="B354" s="120"/>
      <c r="C354" s="120"/>
      <c r="D354" s="120"/>
      <c r="E354" s="120"/>
      <c r="F354" s="120"/>
    </row>
    <row r="355">
      <c r="B355" s="120"/>
      <c r="C355" s="120"/>
      <c r="D355" s="120"/>
      <c r="E355" s="120"/>
      <c r="F355" s="120"/>
    </row>
    <row r="356">
      <c r="B356" s="120"/>
      <c r="C356" s="120"/>
      <c r="D356" s="120"/>
      <c r="E356" s="120"/>
      <c r="F356" s="120"/>
    </row>
    <row r="357">
      <c r="B357" s="120"/>
      <c r="C357" s="120"/>
      <c r="D357" s="120"/>
      <c r="E357" s="120"/>
      <c r="F357" s="120"/>
    </row>
    <row r="358">
      <c r="B358" s="120"/>
      <c r="C358" s="120"/>
      <c r="D358" s="120"/>
      <c r="E358" s="120"/>
      <c r="F358" s="120"/>
    </row>
    <row r="359">
      <c r="B359" s="120"/>
      <c r="C359" s="120"/>
      <c r="D359" s="120"/>
      <c r="E359" s="120"/>
      <c r="F359" s="120"/>
    </row>
    <row r="360">
      <c r="B360" s="120"/>
      <c r="C360" s="120"/>
      <c r="D360" s="120"/>
      <c r="E360" s="120"/>
      <c r="F360" s="120"/>
    </row>
    <row r="361">
      <c r="B361" s="120"/>
      <c r="C361" s="120"/>
      <c r="D361" s="120"/>
      <c r="E361" s="120"/>
      <c r="F361" s="120"/>
    </row>
    <row r="362">
      <c r="B362" s="120"/>
      <c r="C362" s="120"/>
      <c r="D362" s="120"/>
      <c r="E362" s="120"/>
      <c r="F362" s="120"/>
    </row>
    <row r="363">
      <c r="B363" s="120"/>
      <c r="C363" s="120"/>
      <c r="D363" s="120"/>
      <c r="E363" s="120"/>
      <c r="F363" s="120"/>
    </row>
    <row r="364">
      <c r="B364" s="120"/>
      <c r="C364" s="120"/>
      <c r="D364" s="120"/>
      <c r="E364" s="120"/>
      <c r="F364" s="120"/>
    </row>
    <row r="365">
      <c r="B365" s="120"/>
      <c r="C365" s="120"/>
      <c r="D365" s="120"/>
      <c r="E365" s="120"/>
      <c r="F365" s="120"/>
    </row>
    <row r="366">
      <c r="B366" s="120"/>
      <c r="C366" s="120"/>
      <c r="D366" s="120"/>
      <c r="E366" s="120"/>
      <c r="F366" s="120"/>
    </row>
    <row r="367">
      <c r="B367" s="120"/>
      <c r="C367" s="120"/>
      <c r="D367" s="120"/>
      <c r="E367" s="120"/>
      <c r="F367" s="120"/>
    </row>
    <row r="368">
      <c r="B368" s="120"/>
      <c r="C368" s="120"/>
      <c r="D368" s="120"/>
      <c r="E368" s="120"/>
      <c r="F368" s="120"/>
    </row>
    <row r="369">
      <c r="B369" s="120"/>
      <c r="C369" s="120"/>
      <c r="D369" s="120"/>
      <c r="E369" s="120"/>
      <c r="F369" s="120"/>
    </row>
    <row r="370">
      <c r="B370" s="120"/>
      <c r="C370" s="120"/>
      <c r="D370" s="120"/>
      <c r="E370" s="120"/>
      <c r="F370" s="120"/>
    </row>
    <row r="371">
      <c r="B371" s="120"/>
      <c r="C371" s="120"/>
      <c r="D371" s="120"/>
      <c r="E371" s="120"/>
      <c r="F371" s="120"/>
    </row>
    <row r="372">
      <c r="B372" s="120"/>
      <c r="C372" s="120"/>
      <c r="D372" s="120"/>
      <c r="E372" s="120"/>
      <c r="F372" s="120"/>
    </row>
    <row r="373">
      <c r="B373" s="120"/>
      <c r="C373" s="120"/>
      <c r="D373" s="120"/>
      <c r="E373" s="120"/>
      <c r="F373" s="120"/>
    </row>
    <row r="374">
      <c r="B374" s="120"/>
      <c r="C374" s="120"/>
      <c r="D374" s="120"/>
      <c r="E374" s="120"/>
      <c r="F374" s="120"/>
    </row>
    <row r="375">
      <c r="B375" s="120"/>
      <c r="C375" s="120"/>
      <c r="D375" s="120"/>
      <c r="E375" s="120"/>
      <c r="F375" s="120"/>
    </row>
    <row r="376">
      <c r="B376" s="120"/>
      <c r="C376" s="120"/>
      <c r="D376" s="120"/>
      <c r="E376" s="120"/>
      <c r="F376" s="120"/>
    </row>
    <row r="377">
      <c r="B377" s="120"/>
      <c r="C377" s="120"/>
      <c r="D377" s="120"/>
      <c r="E377" s="120"/>
      <c r="F377" s="120"/>
    </row>
    <row r="378">
      <c r="B378" s="120"/>
      <c r="C378" s="120"/>
      <c r="D378" s="120"/>
      <c r="E378" s="120"/>
      <c r="F378" s="120"/>
    </row>
    <row r="379">
      <c r="B379" s="120"/>
      <c r="C379" s="120"/>
      <c r="D379" s="120"/>
      <c r="E379" s="120"/>
      <c r="F379" s="120"/>
    </row>
    <row r="380">
      <c r="B380" s="120"/>
      <c r="C380" s="120"/>
      <c r="D380" s="120"/>
      <c r="E380" s="120"/>
      <c r="F380" s="120"/>
    </row>
    <row r="381">
      <c r="B381" s="120"/>
      <c r="C381" s="120"/>
      <c r="D381" s="120"/>
      <c r="E381" s="120"/>
      <c r="F381" s="120"/>
    </row>
    <row r="382">
      <c r="B382" s="120"/>
      <c r="C382" s="120"/>
      <c r="D382" s="120"/>
      <c r="E382" s="120"/>
      <c r="F382" s="120"/>
    </row>
    <row r="383">
      <c r="B383" s="120"/>
      <c r="C383" s="120"/>
      <c r="D383" s="120"/>
      <c r="E383" s="120"/>
      <c r="F383" s="120"/>
    </row>
    <row r="384">
      <c r="B384" s="120"/>
      <c r="C384" s="120"/>
      <c r="D384" s="120"/>
      <c r="E384" s="120"/>
      <c r="F384" s="120"/>
    </row>
    <row r="385">
      <c r="B385" s="120"/>
      <c r="C385" s="120"/>
      <c r="D385" s="120"/>
      <c r="E385" s="120"/>
      <c r="F385" s="120"/>
    </row>
    <row r="386">
      <c r="B386" s="120"/>
      <c r="C386" s="120"/>
      <c r="D386" s="120"/>
      <c r="E386" s="120"/>
      <c r="F386" s="120"/>
    </row>
    <row r="387">
      <c r="B387" s="120"/>
      <c r="C387" s="120"/>
      <c r="D387" s="120"/>
      <c r="E387" s="120"/>
      <c r="F387" s="120"/>
    </row>
    <row r="388">
      <c r="B388" s="120"/>
      <c r="C388" s="120"/>
      <c r="D388" s="120"/>
      <c r="E388" s="120"/>
      <c r="F388" s="120"/>
    </row>
    <row r="389">
      <c r="B389" s="120"/>
      <c r="C389" s="120"/>
      <c r="D389" s="120"/>
      <c r="E389" s="120"/>
      <c r="F389" s="120"/>
    </row>
    <row r="390">
      <c r="B390" s="120"/>
      <c r="C390" s="120"/>
      <c r="D390" s="120"/>
      <c r="E390" s="120"/>
      <c r="F390" s="120"/>
    </row>
    <row r="391">
      <c r="B391" s="120"/>
      <c r="C391" s="120"/>
      <c r="D391" s="120"/>
      <c r="E391" s="120"/>
      <c r="F391" s="120"/>
    </row>
    <row r="392">
      <c r="B392" s="120"/>
      <c r="C392" s="120"/>
      <c r="D392" s="120"/>
      <c r="E392" s="120"/>
      <c r="F392" s="120"/>
    </row>
    <row r="393">
      <c r="B393" s="120"/>
      <c r="C393" s="120"/>
      <c r="D393" s="120"/>
      <c r="E393" s="120"/>
      <c r="F393" s="120"/>
    </row>
    <row r="394">
      <c r="B394" s="120"/>
      <c r="C394" s="120"/>
      <c r="D394" s="120"/>
      <c r="E394" s="120"/>
      <c r="F394" s="120"/>
    </row>
    <row r="395">
      <c r="B395" s="120"/>
      <c r="C395" s="120"/>
      <c r="D395" s="120"/>
      <c r="E395" s="120"/>
      <c r="F395" s="120"/>
    </row>
    <row r="396">
      <c r="B396" s="120"/>
      <c r="C396" s="120"/>
      <c r="D396" s="120"/>
      <c r="E396" s="120"/>
      <c r="F396" s="120"/>
    </row>
    <row r="397">
      <c r="B397" s="120"/>
      <c r="C397" s="120"/>
      <c r="D397" s="120"/>
      <c r="E397" s="120"/>
      <c r="F397" s="120"/>
    </row>
    <row r="398">
      <c r="B398" s="120"/>
      <c r="C398" s="120"/>
      <c r="D398" s="120"/>
      <c r="E398" s="120"/>
      <c r="F398" s="120"/>
    </row>
    <row r="399">
      <c r="B399" s="120"/>
      <c r="C399" s="120"/>
      <c r="D399" s="120"/>
      <c r="E399" s="120"/>
      <c r="F399" s="120"/>
    </row>
    <row r="400">
      <c r="B400" s="120"/>
      <c r="C400" s="120"/>
      <c r="D400" s="120"/>
      <c r="E400" s="120"/>
      <c r="F400" s="120"/>
    </row>
    <row r="401">
      <c r="B401" s="120"/>
      <c r="C401" s="120"/>
      <c r="D401" s="120"/>
      <c r="E401" s="120"/>
      <c r="F401" s="120"/>
    </row>
    <row r="402">
      <c r="B402" s="120"/>
      <c r="C402" s="120"/>
      <c r="D402" s="120"/>
      <c r="E402" s="120"/>
      <c r="F402" s="120"/>
    </row>
    <row r="403">
      <c r="B403" s="120"/>
      <c r="C403" s="120"/>
      <c r="D403" s="120"/>
      <c r="E403" s="120"/>
      <c r="F403" s="120"/>
    </row>
    <row r="404">
      <c r="B404" s="120"/>
      <c r="C404" s="120"/>
      <c r="D404" s="120"/>
      <c r="E404" s="120"/>
      <c r="F404" s="120"/>
    </row>
    <row r="405">
      <c r="B405" s="120"/>
      <c r="C405" s="120"/>
      <c r="D405" s="120"/>
      <c r="E405" s="120"/>
      <c r="F405" s="120"/>
    </row>
    <row r="406">
      <c r="B406" s="120"/>
      <c r="C406" s="120"/>
      <c r="D406" s="120"/>
      <c r="E406" s="120"/>
      <c r="F406" s="120"/>
    </row>
    <row r="407">
      <c r="B407" s="120"/>
      <c r="C407" s="120"/>
      <c r="D407" s="120"/>
      <c r="E407" s="120"/>
      <c r="F407" s="120"/>
    </row>
    <row r="408">
      <c r="B408" s="120"/>
      <c r="C408" s="120"/>
      <c r="D408" s="120"/>
      <c r="E408" s="120"/>
      <c r="F408" s="120"/>
    </row>
    <row r="409">
      <c r="B409" s="120"/>
      <c r="C409" s="120"/>
      <c r="D409" s="120"/>
      <c r="E409" s="120"/>
      <c r="F409" s="120"/>
    </row>
    <row r="410">
      <c r="B410" s="120"/>
      <c r="C410" s="120"/>
      <c r="D410" s="120"/>
      <c r="E410" s="120"/>
      <c r="F410" s="120"/>
    </row>
    <row r="411">
      <c r="B411" s="120"/>
      <c r="C411" s="120"/>
      <c r="D411" s="120"/>
      <c r="E411" s="120"/>
      <c r="F411" s="120"/>
    </row>
    <row r="412">
      <c r="B412" s="120"/>
      <c r="C412" s="120"/>
      <c r="D412" s="120"/>
      <c r="E412" s="120"/>
      <c r="F412" s="120"/>
    </row>
    <row r="413">
      <c r="B413" s="120"/>
      <c r="C413" s="120"/>
      <c r="D413" s="120"/>
      <c r="E413" s="120"/>
      <c r="F413" s="120"/>
    </row>
    <row r="414">
      <c r="B414" s="120"/>
      <c r="C414" s="120"/>
      <c r="D414" s="120"/>
      <c r="E414" s="120"/>
      <c r="F414" s="120"/>
    </row>
    <row r="415">
      <c r="B415" s="120"/>
      <c r="C415" s="120"/>
      <c r="D415" s="120"/>
      <c r="E415" s="120"/>
      <c r="F415" s="120"/>
    </row>
    <row r="416">
      <c r="B416" s="120"/>
      <c r="C416" s="120"/>
      <c r="D416" s="120"/>
      <c r="E416" s="120"/>
      <c r="F416" s="120"/>
    </row>
    <row r="417">
      <c r="B417" s="120"/>
      <c r="C417" s="120"/>
      <c r="D417" s="120"/>
      <c r="E417" s="120"/>
      <c r="F417" s="120"/>
    </row>
    <row r="418">
      <c r="B418" s="120"/>
      <c r="C418" s="120"/>
      <c r="D418" s="120"/>
      <c r="E418" s="120"/>
      <c r="F418" s="120"/>
    </row>
    <row r="419">
      <c r="B419" s="120"/>
      <c r="C419" s="120"/>
      <c r="D419" s="120"/>
      <c r="E419" s="120"/>
      <c r="F419" s="120"/>
    </row>
    <row r="420">
      <c r="B420" s="120"/>
      <c r="C420" s="120"/>
      <c r="D420" s="120"/>
      <c r="E420" s="120"/>
      <c r="F420" s="120"/>
    </row>
    <row r="421">
      <c r="B421" s="120"/>
      <c r="C421" s="120"/>
      <c r="D421" s="120"/>
      <c r="E421" s="120"/>
      <c r="F421" s="120"/>
    </row>
    <row r="422">
      <c r="B422" s="120"/>
      <c r="C422" s="120"/>
      <c r="D422" s="120"/>
      <c r="E422" s="120"/>
      <c r="F422" s="120"/>
    </row>
    <row r="423">
      <c r="B423" s="120"/>
      <c r="C423" s="120"/>
      <c r="D423" s="120"/>
      <c r="E423" s="120"/>
      <c r="F423" s="120"/>
    </row>
    <row r="424">
      <c r="B424" s="120"/>
      <c r="C424" s="120"/>
      <c r="D424" s="120"/>
      <c r="E424" s="120"/>
      <c r="F424" s="120"/>
    </row>
    <row r="425">
      <c r="B425" s="120"/>
      <c r="C425" s="120"/>
      <c r="D425" s="120"/>
      <c r="E425" s="120"/>
      <c r="F425" s="120"/>
    </row>
    <row r="426">
      <c r="B426" s="120"/>
      <c r="C426" s="120"/>
      <c r="D426" s="120"/>
      <c r="E426" s="120"/>
      <c r="F426" s="120"/>
    </row>
    <row r="427">
      <c r="B427" s="120"/>
      <c r="C427" s="120"/>
      <c r="D427" s="120"/>
      <c r="E427" s="120"/>
      <c r="F427" s="120"/>
    </row>
    <row r="428">
      <c r="B428" s="120"/>
      <c r="C428" s="120"/>
      <c r="D428" s="120"/>
      <c r="E428" s="120"/>
      <c r="F428" s="120"/>
    </row>
    <row r="429">
      <c r="B429" s="120"/>
      <c r="C429" s="120"/>
      <c r="D429" s="120"/>
      <c r="E429" s="120"/>
      <c r="F429" s="120"/>
    </row>
    <row r="430">
      <c r="B430" s="120"/>
      <c r="C430" s="120"/>
      <c r="D430" s="120"/>
      <c r="E430" s="120"/>
      <c r="F430" s="120"/>
    </row>
    <row r="431">
      <c r="B431" s="120"/>
      <c r="C431" s="120"/>
      <c r="D431" s="120"/>
      <c r="E431" s="120"/>
      <c r="F431" s="120"/>
    </row>
    <row r="432">
      <c r="B432" s="120"/>
      <c r="C432" s="120"/>
      <c r="D432" s="120"/>
      <c r="E432" s="120"/>
      <c r="F432" s="120"/>
    </row>
    <row r="433">
      <c r="B433" s="120"/>
      <c r="C433" s="120"/>
      <c r="D433" s="120"/>
      <c r="E433" s="120"/>
      <c r="F433" s="120"/>
    </row>
    <row r="434">
      <c r="B434" s="120"/>
      <c r="C434" s="120"/>
      <c r="D434" s="120"/>
      <c r="E434" s="120"/>
      <c r="F434" s="120"/>
    </row>
    <row r="435">
      <c r="B435" s="120"/>
      <c r="C435" s="120"/>
      <c r="D435" s="120"/>
      <c r="E435" s="120"/>
      <c r="F435" s="120"/>
    </row>
    <row r="436">
      <c r="B436" s="120"/>
      <c r="C436" s="120"/>
      <c r="D436" s="120"/>
      <c r="E436" s="120"/>
      <c r="F436" s="120"/>
    </row>
    <row r="437">
      <c r="B437" s="120"/>
      <c r="C437" s="120"/>
      <c r="D437" s="120"/>
      <c r="E437" s="120"/>
      <c r="F437" s="120"/>
    </row>
    <row r="438">
      <c r="B438" s="120"/>
      <c r="C438" s="120"/>
      <c r="D438" s="120"/>
      <c r="E438" s="120"/>
      <c r="F438" s="120"/>
    </row>
    <row r="439">
      <c r="B439" s="120"/>
      <c r="C439" s="120"/>
      <c r="D439" s="120"/>
      <c r="E439" s="120"/>
      <c r="F439" s="120"/>
    </row>
    <row r="440">
      <c r="B440" s="120"/>
      <c r="C440" s="120"/>
      <c r="D440" s="120"/>
      <c r="E440" s="120"/>
      <c r="F440" s="120"/>
    </row>
    <row r="441">
      <c r="B441" s="120"/>
      <c r="C441" s="120"/>
      <c r="D441" s="120"/>
      <c r="E441" s="120"/>
      <c r="F441" s="120"/>
    </row>
    <row r="442">
      <c r="B442" s="120"/>
      <c r="C442" s="120"/>
      <c r="D442" s="120"/>
      <c r="E442" s="120"/>
      <c r="F442" s="120"/>
    </row>
    <row r="443">
      <c r="B443" s="120"/>
      <c r="C443" s="120"/>
      <c r="D443" s="120"/>
      <c r="E443" s="120"/>
      <c r="F443" s="120"/>
    </row>
    <row r="444">
      <c r="B444" s="120"/>
      <c r="C444" s="120"/>
      <c r="D444" s="120"/>
      <c r="E444" s="120"/>
      <c r="F444" s="120"/>
    </row>
    <row r="445">
      <c r="B445" s="120"/>
      <c r="C445" s="120"/>
      <c r="D445" s="120"/>
      <c r="E445" s="120"/>
      <c r="F445" s="120"/>
    </row>
    <row r="446">
      <c r="B446" s="120"/>
      <c r="C446" s="120"/>
      <c r="D446" s="120"/>
      <c r="E446" s="120"/>
      <c r="F446" s="120"/>
    </row>
    <row r="447">
      <c r="B447" s="120"/>
      <c r="C447" s="120"/>
      <c r="D447" s="120"/>
      <c r="E447" s="120"/>
      <c r="F447" s="120"/>
    </row>
    <row r="448">
      <c r="B448" s="120"/>
      <c r="C448" s="120"/>
      <c r="D448" s="120"/>
      <c r="E448" s="120"/>
      <c r="F448" s="120"/>
    </row>
    <row r="449">
      <c r="B449" s="120"/>
      <c r="C449" s="120"/>
      <c r="D449" s="120"/>
      <c r="E449" s="120"/>
      <c r="F449" s="120"/>
    </row>
    <row r="450">
      <c r="B450" s="120"/>
      <c r="C450" s="120"/>
      <c r="D450" s="120"/>
      <c r="E450" s="120"/>
      <c r="F450" s="120"/>
    </row>
    <row r="451">
      <c r="B451" s="120"/>
      <c r="C451" s="120"/>
      <c r="D451" s="120"/>
      <c r="E451" s="120"/>
      <c r="F451" s="120"/>
    </row>
    <row r="452">
      <c r="B452" s="120"/>
      <c r="C452" s="120"/>
      <c r="D452" s="120"/>
      <c r="E452" s="120"/>
      <c r="F452" s="120"/>
    </row>
    <row r="453">
      <c r="B453" s="120"/>
      <c r="C453" s="120"/>
      <c r="D453" s="120"/>
      <c r="E453" s="120"/>
      <c r="F453" s="120"/>
    </row>
    <row r="454">
      <c r="B454" s="120"/>
      <c r="C454" s="120"/>
      <c r="D454" s="120"/>
      <c r="E454" s="120"/>
      <c r="F454" s="120"/>
    </row>
    <row r="455">
      <c r="B455" s="120"/>
      <c r="C455" s="120"/>
      <c r="D455" s="120"/>
      <c r="E455" s="120"/>
      <c r="F455" s="120"/>
    </row>
    <row r="456">
      <c r="B456" s="120"/>
      <c r="C456" s="120"/>
      <c r="D456" s="120"/>
      <c r="E456" s="120"/>
      <c r="F456" s="120"/>
    </row>
    <row r="457">
      <c r="B457" s="120"/>
      <c r="C457" s="120"/>
      <c r="D457" s="120"/>
      <c r="E457" s="120"/>
      <c r="F457" s="120"/>
    </row>
    <row r="458">
      <c r="B458" s="120"/>
      <c r="C458" s="120"/>
      <c r="D458" s="120"/>
      <c r="E458" s="120"/>
      <c r="F458" s="120"/>
    </row>
    <row r="459">
      <c r="B459" s="120"/>
      <c r="C459" s="120"/>
      <c r="D459" s="120"/>
      <c r="E459" s="120"/>
      <c r="F459" s="120"/>
    </row>
    <row r="460">
      <c r="B460" s="120"/>
      <c r="C460" s="120"/>
      <c r="D460" s="120"/>
      <c r="E460" s="120"/>
      <c r="F460" s="120"/>
    </row>
    <row r="461">
      <c r="B461" s="120"/>
      <c r="C461" s="120"/>
      <c r="D461" s="120"/>
      <c r="E461" s="120"/>
      <c r="F461" s="120"/>
    </row>
    <row r="462">
      <c r="B462" s="120"/>
      <c r="C462" s="120"/>
      <c r="D462" s="120"/>
      <c r="E462" s="120"/>
      <c r="F462" s="120"/>
    </row>
    <row r="463">
      <c r="B463" s="120"/>
      <c r="C463" s="120"/>
      <c r="D463" s="120"/>
      <c r="E463" s="120"/>
      <c r="F463" s="120"/>
    </row>
    <row r="464">
      <c r="B464" s="120"/>
      <c r="C464" s="120"/>
      <c r="D464" s="120"/>
      <c r="E464" s="120"/>
      <c r="F464" s="120"/>
    </row>
    <row r="465">
      <c r="B465" s="120"/>
      <c r="C465" s="120"/>
      <c r="D465" s="120"/>
      <c r="E465" s="120"/>
      <c r="F465" s="120"/>
    </row>
    <row r="466">
      <c r="B466" s="120"/>
      <c r="C466" s="120"/>
      <c r="D466" s="120"/>
      <c r="E466" s="120"/>
      <c r="F466" s="120"/>
    </row>
    <row r="467">
      <c r="B467" s="120"/>
      <c r="C467" s="120"/>
      <c r="D467" s="120"/>
      <c r="E467" s="120"/>
      <c r="F467" s="120"/>
    </row>
    <row r="468">
      <c r="B468" s="120"/>
      <c r="C468" s="120"/>
      <c r="D468" s="120"/>
      <c r="E468" s="120"/>
      <c r="F468" s="120"/>
    </row>
    <row r="469">
      <c r="B469" s="120"/>
      <c r="C469" s="120"/>
      <c r="D469" s="120"/>
      <c r="E469" s="120"/>
      <c r="F469" s="120"/>
    </row>
    <row r="470">
      <c r="B470" s="120"/>
      <c r="C470" s="120"/>
      <c r="D470" s="120"/>
      <c r="E470" s="120"/>
      <c r="F470" s="120"/>
    </row>
    <row r="471">
      <c r="B471" s="120"/>
      <c r="C471" s="120"/>
      <c r="D471" s="120"/>
      <c r="E471" s="120"/>
      <c r="F471" s="120"/>
    </row>
    <row r="472">
      <c r="B472" s="120"/>
      <c r="C472" s="120"/>
      <c r="D472" s="120"/>
      <c r="E472" s="120"/>
      <c r="F472" s="120"/>
    </row>
    <row r="473">
      <c r="B473" s="120"/>
      <c r="C473" s="120"/>
      <c r="D473" s="120"/>
      <c r="E473" s="120"/>
      <c r="F473" s="120"/>
    </row>
    <row r="474">
      <c r="B474" s="120"/>
      <c r="C474" s="120"/>
      <c r="D474" s="120"/>
      <c r="E474" s="120"/>
      <c r="F474" s="120"/>
    </row>
    <row r="475">
      <c r="B475" s="120"/>
      <c r="C475" s="120"/>
      <c r="D475" s="120"/>
      <c r="E475" s="120"/>
      <c r="F475" s="120"/>
    </row>
    <row r="476">
      <c r="B476" s="120"/>
      <c r="C476" s="120"/>
      <c r="D476" s="120"/>
      <c r="E476" s="120"/>
      <c r="F476" s="120"/>
    </row>
    <row r="477">
      <c r="B477" s="120"/>
      <c r="C477" s="120"/>
      <c r="D477" s="120"/>
      <c r="E477" s="120"/>
      <c r="F477" s="120"/>
    </row>
    <row r="478">
      <c r="B478" s="120"/>
      <c r="C478" s="120"/>
      <c r="D478" s="120"/>
      <c r="E478" s="120"/>
      <c r="F478" s="120"/>
    </row>
    <row r="479">
      <c r="B479" s="120"/>
      <c r="C479" s="120"/>
      <c r="D479" s="120"/>
      <c r="E479" s="120"/>
      <c r="F479" s="120"/>
    </row>
    <row r="480">
      <c r="B480" s="120"/>
      <c r="C480" s="120"/>
      <c r="D480" s="120"/>
      <c r="E480" s="120"/>
      <c r="F480" s="120"/>
    </row>
    <row r="481">
      <c r="B481" s="120"/>
      <c r="C481" s="120"/>
      <c r="D481" s="120"/>
      <c r="E481" s="120"/>
      <c r="F481" s="120"/>
    </row>
    <row r="482">
      <c r="B482" s="120"/>
      <c r="C482" s="120"/>
      <c r="D482" s="120"/>
      <c r="E482" s="120"/>
      <c r="F482" s="120"/>
    </row>
    <row r="483">
      <c r="B483" s="120"/>
      <c r="C483" s="120"/>
      <c r="D483" s="120"/>
      <c r="E483" s="120"/>
      <c r="F483" s="120"/>
    </row>
    <row r="484">
      <c r="B484" s="120"/>
      <c r="C484" s="120"/>
      <c r="D484" s="120"/>
      <c r="E484" s="120"/>
      <c r="F484" s="120"/>
    </row>
    <row r="485">
      <c r="B485" s="120"/>
      <c r="C485" s="120"/>
      <c r="D485" s="120"/>
      <c r="E485" s="120"/>
      <c r="F485" s="120"/>
    </row>
    <row r="486">
      <c r="B486" s="120"/>
      <c r="C486" s="120"/>
      <c r="D486" s="120"/>
      <c r="E486" s="120"/>
      <c r="F486" s="120"/>
    </row>
    <row r="487">
      <c r="B487" s="120"/>
      <c r="C487" s="120"/>
      <c r="D487" s="120"/>
      <c r="E487" s="120"/>
      <c r="F487" s="120"/>
    </row>
    <row r="488">
      <c r="B488" s="120"/>
      <c r="C488" s="120"/>
      <c r="D488" s="120"/>
      <c r="E488" s="120"/>
      <c r="F488" s="120"/>
    </row>
    <row r="489">
      <c r="B489" s="120"/>
      <c r="C489" s="120"/>
      <c r="D489" s="120"/>
      <c r="E489" s="120"/>
      <c r="F489" s="120"/>
    </row>
    <row r="490">
      <c r="B490" s="120"/>
      <c r="C490" s="120"/>
      <c r="D490" s="120"/>
      <c r="E490" s="120"/>
      <c r="F490" s="120"/>
    </row>
    <row r="491">
      <c r="B491" s="120"/>
      <c r="C491" s="120"/>
      <c r="D491" s="120"/>
      <c r="E491" s="120"/>
      <c r="F491" s="120"/>
    </row>
    <row r="492">
      <c r="B492" s="120"/>
      <c r="C492" s="120"/>
      <c r="D492" s="120"/>
      <c r="E492" s="120"/>
      <c r="F492" s="120"/>
    </row>
    <row r="493">
      <c r="B493" s="120"/>
      <c r="C493" s="120"/>
      <c r="D493" s="120"/>
      <c r="E493" s="120"/>
      <c r="F493" s="120"/>
    </row>
    <row r="494">
      <c r="B494" s="120"/>
      <c r="C494" s="120"/>
      <c r="D494" s="120"/>
      <c r="E494" s="120"/>
      <c r="F494" s="120"/>
    </row>
    <row r="495">
      <c r="B495" s="120"/>
      <c r="C495" s="120"/>
      <c r="D495" s="120"/>
      <c r="E495" s="120"/>
      <c r="F495" s="120"/>
    </row>
    <row r="496">
      <c r="B496" s="120"/>
      <c r="C496" s="120"/>
      <c r="D496" s="120"/>
      <c r="E496" s="120"/>
      <c r="F496" s="120"/>
    </row>
    <row r="497">
      <c r="B497" s="120"/>
      <c r="C497" s="120"/>
      <c r="D497" s="120"/>
      <c r="E497" s="120"/>
      <c r="F497" s="120"/>
    </row>
    <row r="498">
      <c r="B498" s="120"/>
      <c r="C498" s="120"/>
      <c r="D498" s="120"/>
      <c r="E498" s="120"/>
      <c r="F498" s="120"/>
    </row>
    <row r="499">
      <c r="B499" s="120"/>
      <c r="C499" s="120"/>
      <c r="D499" s="120"/>
      <c r="E499" s="120"/>
      <c r="F499" s="120"/>
    </row>
    <row r="500">
      <c r="B500" s="120"/>
      <c r="C500" s="120"/>
      <c r="D500" s="120"/>
      <c r="E500" s="120"/>
      <c r="F500" s="120"/>
    </row>
    <row r="501">
      <c r="B501" s="120"/>
      <c r="C501" s="120"/>
      <c r="D501" s="120"/>
      <c r="E501" s="120"/>
      <c r="F501" s="120"/>
    </row>
    <row r="502">
      <c r="B502" s="120"/>
      <c r="C502" s="120"/>
      <c r="D502" s="120"/>
      <c r="E502" s="120"/>
      <c r="F502" s="120"/>
    </row>
    <row r="503">
      <c r="B503" s="120"/>
      <c r="C503" s="120"/>
      <c r="D503" s="120"/>
      <c r="E503" s="120"/>
      <c r="F503" s="120"/>
    </row>
    <row r="504">
      <c r="B504" s="120"/>
      <c r="C504" s="120"/>
      <c r="D504" s="120"/>
      <c r="E504" s="120"/>
      <c r="F504" s="120"/>
    </row>
    <row r="505">
      <c r="B505" s="120"/>
      <c r="C505" s="120"/>
      <c r="D505" s="120"/>
      <c r="E505" s="120"/>
      <c r="F505" s="120"/>
    </row>
    <row r="506">
      <c r="B506" s="120"/>
      <c r="C506" s="120"/>
      <c r="D506" s="120"/>
      <c r="E506" s="120"/>
      <c r="F506" s="120"/>
    </row>
    <row r="507">
      <c r="B507" s="120"/>
      <c r="C507" s="120"/>
      <c r="D507" s="120"/>
      <c r="E507" s="120"/>
      <c r="F507" s="120"/>
    </row>
    <row r="508">
      <c r="B508" s="120"/>
      <c r="C508" s="120"/>
      <c r="D508" s="120"/>
      <c r="E508" s="120"/>
      <c r="F508" s="120"/>
    </row>
    <row r="509">
      <c r="B509" s="120"/>
      <c r="C509" s="120"/>
      <c r="D509" s="120"/>
      <c r="E509" s="120"/>
      <c r="F509" s="120"/>
    </row>
    <row r="510">
      <c r="B510" s="120"/>
      <c r="C510" s="120"/>
      <c r="D510" s="120"/>
      <c r="E510" s="120"/>
      <c r="F510" s="120"/>
    </row>
    <row r="511">
      <c r="B511" s="120"/>
      <c r="C511" s="120"/>
      <c r="D511" s="120"/>
      <c r="E511" s="120"/>
      <c r="F511" s="120"/>
    </row>
    <row r="512">
      <c r="B512" s="120"/>
      <c r="C512" s="120"/>
      <c r="D512" s="120"/>
      <c r="E512" s="120"/>
      <c r="F512" s="120"/>
    </row>
    <row r="513">
      <c r="B513" s="120"/>
      <c r="C513" s="120"/>
      <c r="D513" s="120"/>
      <c r="E513" s="120"/>
      <c r="F513" s="120"/>
    </row>
    <row r="514">
      <c r="B514" s="120"/>
      <c r="C514" s="120"/>
      <c r="D514" s="120"/>
      <c r="E514" s="120"/>
      <c r="F514" s="120"/>
    </row>
    <row r="515">
      <c r="B515" s="120"/>
      <c r="C515" s="120"/>
      <c r="D515" s="120"/>
      <c r="E515" s="120"/>
      <c r="F515" s="120"/>
    </row>
    <row r="516">
      <c r="B516" s="120"/>
      <c r="C516" s="120"/>
      <c r="D516" s="120"/>
      <c r="E516" s="120"/>
      <c r="F516" s="120"/>
    </row>
    <row r="517">
      <c r="B517" s="120"/>
      <c r="C517" s="120"/>
      <c r="D517" s="120"/>
      <c r="E517" s="120"/>
      <c r="F517" s="120"/>
    </row>
    <row r="518">
      <c r="B518" s="120"/>
      <c r="C518" s="120"/>
      <c r="D518" s="120"/>
      <c r="E518" s="120"/>
      <c r="F518" s="120"/>
    </row>
    <row r="519">
      <c r="B519" s="120"/>
      <c r="C519" s="120"/>
      <c r="D519" s="120"/>
      <c r="E519" s="120"/>
      <c r="F519" s="120"/>
    </row>
    <row r="520">
      <c r="B520" s="120"/>
      <c r="C520" s="120"/>
      <c r="D520" s="120"/>
      <c r="E520" s="120"/>
      <c r="F520" s="120"/>
    </row>
    <row r="521">
      <c r="B521" s="120"/>
      <c r="C521" s="120"/>
      <c r="D521" s="120"/>
      <c r="E521" s="120"/>
      <c r="F521" s="120"/>
    </row>
    <row r="522">
      <c r="B522" s="120"/>
      <c r="C522" s="120"/>
      <c r="D522" s="120"/>
      <c r="E522" s="120"/>
      <c r="F522" s="120"/>
    </row>
    <row r="523">
      <c r="B523" s="120"/>
      <c r="C523" s="120"/>
      <c r="D523" s="120"/>
      <c r="E523" s="120"/>
      <c r="F523" s="120"/>
    </row>
    <row r="524">
      <c r="B524" s="120"/>
      <c r="C524" s="120"/>
      <c r="D524" s="120"/>
      <c r="E524" s="120"/>
      <c r="F524" s="120"/>
    </row>
    <row r="525">
      <c r="B525" s="120"/>
      <c r="C525" s="120"/>
      <c r="D525" s="120"/>
      <c r="E525" s="120"/>
      <c r="F525" s="120"/>
    </row>
    <row r="526">
      <c r="B526" s="120"/>
      <c r="C526" s="120"/>
      <c r="D526" s="120"/>
      <c r="E526" s="120"/>
      <c r="F526" s="120"/>
    </row>
    <row r="527">
      <c r="B527" s="120"/>
      <c r="C527" s="120"/>
      <c r="D527" s="120"/>
      <c r="E527" s="120"/>
      <c r="F527" s="120"/>
    </row>
    <row r="528">
      <c r="B528" s="120"/>
      <c r="C528" s="120"/>
      <c r="D528" s="120"/>
      <c r="E528" s="120"/>
      <c r="F528" s="120"/>
    </row>
    <row r="529">
      <c r="B529" s="120"/>
      <c r="C529" s="120"/>
      <c r="D529" s="120"/>
      <c r="E529" s="120"/>
      <c r="F529" s="120"/>
    </row>
    <row r="530">
      <c r="B530" s="120"/>
      <c r="C530" s="120"/>
      <c r="D530" s="120"/>
      <c r="E530" s="120"/>
      <c r="F530" s="120"/>
    </row>
    <row r="531">
      <c r="B531" s="120"/>
      <c r="C531" s="120"/>
      <c r="D531" s="120"/>
      <c r="E531" s="120"/>
      <c r="F531" s="120"/>
    </row>
    <row r="532">
      <c r="B532" s="120"/>
      <c r="C532" s="120"/>
      <c r="D532" s="120"/>
      <c r="E532" s="120"/>
      <c r="F532" s="120"/>
    </row>
    <row r="533">
      <c r="B533" s="120"/>
      <c r="C533" s="120"/>
      <c r="D533" s="120"/>
      <c r="E533" s="120"/>
      <c r="F533" s="120"/>
    </row>
    <row r="534">
      <c r="B534" s="120"/>
      <c r="C534" s="120"/>
      <c r="D534" s="120"/>
      <c r="E534" s="120"/>
      <c r="F534" s="120"/>
    </row>
    <row r="535">
      <c r="B535" s="120"/>
      <c r="C535" s="120"/>
      <c r="D535" s="120"/>
      <c r="E535" s="120"/>
      <c r="F535" s="120"/>
    </row>
    <row r="536">
      <c r="B536" s="120"/>
      <c r="C536" s="120"/>
      <c r="D536" s="120"/>
      <c r="E536" s="120"/>
      <c r="F536" s="120"/>
    </row>
    <row r="537">
      <c r="B537" s="120"/>
      <c r="C537" s="120"/>
      <c r="D537" s="120"/>
      <c r="E537" s="120"/>
      <c r="F537" s="120"/>
    </row>
    <row r="538">
      <c r="B538" s="120"/>
      <c r="C538" s="120"/>
      <c r="D538" s="120"/>
      <c r="E538" s="120"/>
      <c r="F538" s="120"/>
    </row>
    <row r="539">
      <c r="B539" s="120"/>
      <c r="C539" s="120"/>
      <c r="D539" s="120"/>
      <c r="E539" s="120"/>
      <c r="F539" s="120"/>
    </row>
    <row r="540">
      <c r="B540" s="120"/>
      <c r="C540" s="120"/>
      <c r="D540" s="120"/>
      <c r="E540" s="120"/>
      <c r="F540" s="120"/>
    </row>
    <row r="541">
      <c r="B541" s="120"/>
      <c r="C541" s="120"/>
      <c r="D541" s="120"/>
      <c r="E541" s="120"/>
      <c r="F541" s="120"/>
    </row>
    <row r="542">
      <c r="B542" s="120"/>
      <c r="C542" s="120"/>
      <c r="D542" s="120"/>
      <c r="E542" s="120"/>
      <c r="F542" s="120"/>
    </row>
    <row r="543">
      <c r="B543" s="120"/>
      <c r="C543" s="120"/>
      <c r="D543" s="120"/>
      <c r="E543" s="120"/>
      <c r="F543" s="120"/>
    </row>
    <row r="544">
      <c r="B544" s="120"/>
      <c r="C544" s="120"/>
      <c r="D544" s="120"/>
      <c r="E544" s="120"/>
      <c r="F544" s="120"/>
    </row>
    <row r="545">
      <c r="B545" s="120"/>
      <c r="C545" s="120"/>
      <c r="D545" s="120"/>
      <c r="E545" s="120"/>
      <c r="F545" s="120"/>
    </row>
    <row r="546">
      <c r="B546" s="120"/>
      <c r="C546" s="120"/>
      <c r="D546" s="120"/>
      <c r="E546" s="120"/>
      <c r="F546" s="120"/>
    </row>
    <row r="547">
      <c r="B547" s="120"/>
      <c r="C547" s="120"/>
      <c r="D547" s="120"/>
      <c r="E547" s="120"/>
      <c r="F547" s="120"/>
    </row>
    <row r="548">
      <c r="B548" s="120"/>
      <c r="C548" s="120"/>
      <c r="D548" s="120"/>
      <c r="E548" s="120"/>
      <c r="F548" s="120"/>
    </row>
    <row r="549">
      <c r="B549" s="120"/>
      <c r="C549" s="120"/>
      <c r="D549" s="120"/>
      <c r="E549" s="120"/>
      <c r="F549" s="120"/>
    </row>
    <row r="550">
      <c r="B550" s="120"/>
      <c r="C550" s="120"/>
      <c r="D550" s="120"/>
      <c r="E550" s="120"/>
      <c r="F550" s="120"/>
    </row>
    <row r="551">
      <c r="B551" s="120"/>
      <c r="C551" s="120"/>
      <c r="D551" s="120"/>
      <c r="E551" s="120"/>
      <c r="F551" s="120"/>
    </row>
    <row r="552">
      <c r="B552" s="120"/>
      <c r="C552" s="120"/>
      <c r="D552" s="120"/>
      <c r="E552" s="120"/>
      <c r="F552" s="120"/>
    </row>
    <row r="553">
      <c r="B553" s="120"/>
      <c r="C553" s="120"/>
      <c r="D553" s="120"/>
      <c r="E553" s="120"/>
      <c r="F553" s="120"/>
    </row>
    <row r="554">
      <c r="B554" s="120"/>
      <c r="C554" s="120"/>
      <c r="D554" s="120"/>
      <c r="E554" s="120"/>
      <c r="F554" s="120"/>
    </row>
    <row r="555">
      <c r="B555" s="120"/>
      <c r="C555" s="120"/>
      <c r="D555" s="120"/>
      <c r="E555" s="120"/>
      <c r="F555" s="120"/>
    </row>
    <row r="556">
      <c r="B556" s="120"/>
      <c r="C556" s="120"/>
      <c r="D556" s="120"/>
      <c r="E556" s="120"/>
      <c r="F556" s="120"/>
    </row>
    <row r="557">
      <c r="B557" s="120"/>
      <c r="C557" s="120"/>
      <c r="D557" s="120"/>
      <c r="E557" s="120"/>
      <c r="F557" s="120"/>
    </row>
    <row r="558">
      <c r="B558" s="120"/>
      <c r="C558" s="120"/>
      <c r="D558" s="120"/>
      <c r="E558" s="120"/>
      <c r="F558" s="120"/>
    </row>
    <row r="559">
      <c r="B559" s="120"/>
      <c r="C559" s="120"/>
      <c r="D559" s="120"/>
      <c r="E559" s="120"/>
      <c r="F559" s="120"/>
    </row>
    <row r="560">
      <c r="B560" s="120"/>
      <c r="C560" s="120"/>
      <c r="D560" s="120"/>
      <c r="E560" s="120"/>
      <c r="F560" s="120"/>
    </row>
    <row r="561">
      <c r="B561" s="120"/>
      <c r="C561" s="120"/>
      <c r="D561" s="120"/>
      <c r="E561" s="120"/>
      <c r="F561" s="120"/>
    </row>
    <row r="562">
      <c r="B562" s="120"/>
      <c r="C562" s="120"/>
      <c r="D562" s="120"/>
      <c r="E562" s="120"/>
      <c r="F562" s="120"/>
    </row>
    <row r="563">
      <c r="B563" s="120"/>
      <c r="C563" s="120"/>
      <c r="D563" s="120"/>
      <c r="E563" s="120"/>
      <c r="F563" s="120"/>
    </row>
    <row r="564">
      <c r="B564" s="120"/>
      <c r="C564" s="120"/>
      <c r="D564" s="120"/>
      <c r="E564" s="120"/>
      <c r="F564" s="120"/>
    </row>
    <row r="565">
      <c r="B565" s="120"/>
      <c r="C565" s="120"/>
      <c r="D565" s="120"/>
      <c r="E565" s="120"/>
      <c r="F565" s="120"/>
    </row>
    <row r="566">
      <c r="B566" s="120"/>
      <c r="C566" s="120"/>
      <c r="D566" s="120"/>
      <c r="E566" s="120"/>
      <c r="F566" s="120"/>
    </row>
    <row r="567">
      <c r="B567" s="120"/>
      <c r="C567" s="120"/>
      <c r="D567" s="120"/>
      <c r="E567" s="120"/>
      <c r="F567" s="120"/>
    </row>
    <row r="568">
      <c r="B568" s="120"/>
      <c r="C568" s="120"/>
      <c r="D568" s="120"/>
      <c r="E568" s="120"/>
      <c r="F568" s="120"/>
    </row>
    <row r="569">
      <c r="B569" s="120"/>
      <c r="C569" s="120"/>
      <c r="D569" s="120"/>
      <c r="E569" s="120"/>
      <c r="F569" s="120"/>
    </row>
    <row r="570">
      <c r="B570" s="120"/>
      <c r="C570" s="120"/>
      <c r="D570" s="120"/>
      <c r="E570" s="120"/>
      <c r="F570" s="120"/>
    </row>
    <row r="571">
      <c r="B571" s="120"/>
      <c r="C571" s="120"/>
      <c r="D571" s="120"/>
      <c r="E571" s="120"/>
      <c r="F571" s="120"/>
    </row>
    <row r="572">
      <c r="B572" s="120"/>
      <c r="C572" s="120"/>
      <c r="D572" s="120"/>
      <c r="E572" s="120"/>
      <c r="F572" s="120"/>
    </row>
    <row r="573">
      <c r="B573" s="120"/>
      <c r="C573" s="120"/>
      <c r="D573" s="120"/>
      <c r="E573" s="120"/>
      <c r="F573" s="120"/>
    </row>
    <row r="574">
      <c r="B574" s="120"/>
      <c r="C574" s="120"/>
      <c r="D574" s="120"/>
      <c r="E574" s="120"/>
      <c r="F574" s="120"/>
    </row>
    <row r="575">
      <c r="B575" s="120"/>
      <c r="C575" s="120"/>
      <c r="D575" s="120"/>
      <c r="E575" s="120"/>
      <c r="F575" s="120"/>
    </row>
    <row r="576">
      <c r="B576" s="120"/>
      <c r="C576" s="120"/>
      <c r="D576" s="120"/>
      <c r="E576" s="120"/>
      <c r="F576" s="120"/>
    </row>
    <row r="577">
      <c r="B577" s="120"/>
      <c r="C577" s="120"/>
      <c r="D577" s="120"/>
      <c r="E577" s="120"/>
      <c r="F577" s="120"/>
    </row>
    <row r="578">
      <c r="B578" s="120"/>
      <c r="C578" s="120"/>
      <c r="D578" s="120"/>
      <c r="E578" s="120"/>
      <c r="F578" s="120"/>
    </row>
    <row r="579">
      <c r="B579" s="120"/>
      <c r="C579" s="120"/>
      <c r="D579" s="120"/>
      <c r="E579" s="120"/>
      <c r="F579" s="120"/>
    </row>
    <row r="580">
      <c r="B580" s="120"/>
      <c r="C580" s="120"/>
      <c r="D580" s="120"/>
      <c r="E580" s="120"/>
      <c r="F580" s="120"/>
    </row>
    <row r="581">
      <c r="B581" s="120"/>
      <c r="C581" s="120"/>
      <c r="D581" s="120"/>
      <c r="E581" s="120"/>
      <c r="F581" s="120"/>
    </row>
    <row r="582">
      <c r="B582" s="120"/>
      <c r="C582" s="120"/>
      <c r="D582" s="120"/>
      <c r="E582" s="120"/>
      <c r="F582" s="120"/>
    </row>
    <row r="583">
      <c r="B583" s="120"/>
      <c r="C583" s="120"/>
      <c r="D583" s="120"/>
      <c r="E583" s="120"/>
      <c r="F583" s="120"/>
    </row>
    <row r="584">
      <c r="B584" s="120"/>
      <c r="C584" s="120"/>
      <c r="D584" s="120"/>
      <c r="E584" s="120"/>
      <c r="F584" s="120"/>
    </row>
    <row r="585">
      <c r="B585" s="120"/>
      <c r="C585" s="120"/>
      <c r="D585" s="120"/>
      <c r="E585" s="120"/>
      <c r="F585" s="120"/>
    </row>
    <row r="586">
      <c r="B586" s="120"/>
      <c r="C586" s="120"/>
      <c r="D586" s="120"/>
      <c r="E586" s="120"/>
      <c r="F586" s="120"/>
    </row>
    <row r="587">
      <c r="B587" s="120"/>
      <c r="C587" s="120"/>
      <c r="D587" s="120"/>
      <c r="E587" s="120"/>
      <c r="F587" s="120"/>
    </row>
    <row r="588">
      <c r="B588" s="120"/>
      <c r="C588" s="120"/>
      <c r="D588" s="120"/>
      <c r="E588" s="120"/>
      <c r="F588" s="120"/>
    </row>
    <row r="589">
      <c r="B589" s="120"/>
      <c r="C589" s="120"/>
      <c r="D589" s="120"/>
      <c r="E589" s="120"/>
      <c r="F589" s="120"/>
    </row>
    <row r="590">
      <c r="B590" s="120"/>
      <c r="C590" s="120"/>
      <c r="D590" s="120"/>
      <c r="E590" s="120"/>
      <c r="F590" s="120"/>
    </row>
    <row r="591">
      <c r="B591" s="120"/>
      <c r="C591" s="120"/>
      <c r="D591" s="120"/>
      <c r="E591" s="120"/>
      <c r="F591" s="120"/>
    </row>
    <row r="592">
      <c r="B592" s="120"/>
      <c r="C592" s="120"/>
      <c r="D592" s="120"/>
      <c r="E592" s="120"/>
      <c r="F592" s="120"/>
    </row>
    <row r="593">
      <c r="B593" s="120"/>
      <c r="C593" s="120"/>
      <c r="D593" s="120"/>
      <c r="E593" s="120"/>
      <c r="F593" s="120"/>
    </row>
    <row r="594">
      <c r="B594" s="120"/>
      <c r="C594" s="120"/>
      <c r="D594" s="120"/>
      <c r="E594" s="120"/>
      <c r="F594" s="120"/>
    </row>
    <row r="595">
      <c r="B595" s="120"/>
      <c r="C595" s="120"/>
      <c r="D595" s="120"/>
      <c r="E595" s="120"/>
      <c r="F595" s="120"/>
    </row>
    <row r="596">
      <c r="B596" s="120"/>
      <c r="C596" s="120"/>
      <c r="D596" s="120"/>
      <c r="E596" s="120"/>
      <c r="F596" s="120"/>
    </row>
    <row r="597">
      <c r="B597" s="120"/>
      <c r="C597" s="120"/>
      <c r="D597" s="120"/>
      <c r="E597" s="120"/>
      <c r="F597" s="120"/>
    </row>
    <row r="598">
      <c r="B598" s="120"/>
      <c r="C598" s="120"/>
      <c r="D598" s="120"/>
      <c r="E598" s="120"/>
      <c r="F598" s="120"/>
    </row>
    <row r="599">
      <c r="B599" s="120"/>
      <c r="C599" s="120"/>
      <c r="D599" s="120"/>
      <c r="E599" s="120"/>
      <c r="F599" s="120"/>
    </row>
    <row r="600">
      <c r="B600" s="120"/>
      <c r="C600" s="120"/>
      <c r="D600" s="120"/>
      <c r="E600" s="120"/>
      <c r="F600" s="120"/>
    </row>
    <row r="601">
      <c r="B601" s="120"/>
      <c r="C601" s="120"/>
      <c r="D601" s="120"/>
      <c r="E601" s="120"/>
      <c r="F601" s="120"/>
    </row>
    <row r="602">
      <c r="B602" s="120"/>
      <c r="C602" s="120"/>
      <c r="D602" s="120"/>
      <c r="E602" s="120"/>
      <c r="F602" s="120"/>
    </row>
    <row r="603">
      <c r="B603" s="120"/>
      <c r="C603" s="120"/>
      <c r="D603" s="120"/>
      <c r="E603" s="120"/>
      <c r="F603" s="120"/>
    </row>
    <row r="604">
      <c r="B604" s="120"/>
      <c r="C604" s="120"/>
      <c r="D604" s="120"/>
      <c r="E604" s="120"/>
      <c r="F604" s="120"/>
    </row>
    <row r="605">
      <c r="B605" s="120"/>
      <c r="C605" s="120"/>
      <c r="D605" s="120"/>
      <c r="E605" s="120"/>
      <c r="F605" s="120"/>
    </row>
    <row r="606">
      <c r="B606" s="120"/>
      <c r="C606" s="120"/>
      <c r="D606" s="120"/>
      <c r="E606" s="120"/>
      <c r="F606" s="120"/>
    </row>
    <row r="607">
      <c r="B607" s="120"/>
      <c r="C607" s="120"/>
      <c r="D607" s="120"/>
      <c r="E607" s="120"/>
      <c r="F607" s="120"/>
    </row>
    <row r="608">
      <c r="B608" s="120"/>
      <c r="C608" s="120"/>
      <c r="D608" s="120"/>
      <c r="E608" s="120"/>
      <c r="F608" s="120"/>
    </row>
    <row r="609">
      <c r="B609" s="120"/>
      <c r="C609" s="120"/>
      <c r="D609" s="120"/>
      <c r="E609" s="120"/>
      <c r="F609" s="120"/>
    </row>
    <row r="610">
      <c r="B610" s="120"/>
      <c r="C610" s="120"/>
      <c r="D610" s="120"/>
      <c r="E610" s="120"/>
      <c r="F610" s="120"/>
    </row>
    <row r="611">
      <c r="B611" s="120"/>
      <c r="C611" s="120"/>
      <c r="D611" s="120"/>
      <c r="E611" s="120"/>
      <c r="F611" s="120"/>
    </row>
    <row r="612">
      <c r="B612" s="120"/>
      <c r="C612" s="120"/>
      <c r="D612" s="120"/>
      <c r="E612" s="120"/>
      <c r="F612" s="120"/>
    </row>
    <row r="613">
      <c r="B613" s="120"/>
      <c r="C613" s="120"/>
      <c r="D613" s="120"/>
      <c r="E613" s="120"/>
      <c r="F613" s="120"/>
    </row>
    <row r="614">
      <c r="B614" s="120"/>
      <c r="C614" s="120"/>
      <c r="D614" s="120"/>
      <c r="E614" s="120"/>
      <c r="F614" s="120"/>
    </row>
    <row r="615">
      <c r="B615" s="120"/>
      <c r="C615" s="120"/>
      <c r="D615" s="120"/>
      <c r="E615" s="120"/>
      <c r="F615" s="120"/>
    </row>
    <row r="616">
      <c r="B616" s="120"/>
      <c r="C616" s="120"/>
      <c r="D616" s="120"/>
      <c r="E616" s="120"/>
      <c r="F616" s="120"/>
    </row>
    <row r="617">
      <c r="B617" s="120"/>
      <c r="C617" s="120"/>
      <c r="D617" s="120"/>
      <c r="E617" s="120"/>
      <c r="F617" s="120"/>
    </row>
    <row r="618">
      <c r="B618" s="120"/>
      <c r="C618" s="120"/>
      <c r="D618" s="120"/>
      <c r="E618" s="120"/>
      <c r="F618" s="120"/>
    </row>
    <row r="619">
      <c r="B619" s="120"/>
      <c r="C619" s="120"/>
      <c r="D619" s="120"/>
      <c r="E619" s="120"/>
      <c r="F619" s="120"/>
    </row>
    <row r="620">
      <c r="B620" s="120"/>
      <c r="C620" s="120"/>
      <c r="D620" s="120"/>
      <c r="E620" s="120"/>
      <c r="F620" s="120"/>
    </row>
    <row r="621">
      <c r="B621" s="120"/>
      <c r="C621" s="120"/>
      <c r="D621" s="120"/>
      <c r="E621" s="120"/>
      <c r="F621" s="120"/>
    </row>
    <row r="622">
      <c r="B622" s="120"/>
      <c r="C622" s="120"/>
      <c r="D622" s="120"/>
      <c r="E622" s="120"/>
      <c r="F622" s="120"/>
    </row>
    <row r="623">
      <c r="B623" s="120"/>
      <c r="C623" s="120"/>
      <c r="D623" s="120"/>
      <c r="E623" s="120"/>
      <c r="F623" s="120"/>
    </row>
    <row r="624">
      <c r="B624" s="120"/>
      <c r="C624" s="120"/>
      <c r="D624" s="120"/>
      <c r="E624" s="120"/>
      <c r="F624" s="120"/>
    </row>
    <row r="625">
      <c r="B625" s="120"/>
      <c r="C625" s="120"/>
      <c r="D625" s="120"/>
      <c r="E625" s="120"/>
      <c r="F625" s="120"/>
    </row>
    <row r="626">
      <c r="B626" s="120"/>
      <c r="C626" s="120"/>
      <c r="D626" s="120"/>
      <c r="E626" s="120"/>
      <c r="F626" s="120"/>
    </row>
    <row r="627">
      <c r="B627" s="120"/>
      <c r="C627" s="120"/>
      <c r="D627" s="120"/>
      <c r="E627" s="120"/>
      <c r="F627" s="120"/>
    </row>
    <row r="628">
      <c r="B628" s="120"/>
      <c r="C628" s="120"/>
      <c r="D628" s="120"/>
      <c r="E628" s="120"/>
      <c r="F628" s="120"/>
    </row>
    <row r="629">
      <c r="B629" s="120"/>
      <c r="C629" s="120"/>
      <c r="D629" s="120"/>
      <c r="E629" s="120"/>
      <c r="F629" s="120"/>
    </row>
    <row r="630">
      <c r="B630" s="120"/>
      <c r="C630" s="120"/>
      <c r="D630" s="120"/>
      <c r="E630" s="120"/>
      <c r="F630" s="120"/>
    </row>
    <row r="631">
      <c r="B631" s="120"/>
      <c r="C631" s="120"/>
      <c r="D631" s="120"/>
      <c r="E631" s="120"/>
      <c r="F631" s="120"/>
    </row>
    <row r="632">
      <c r="B632" s="120"/>
      <c r="C632" s="120"/>
      <c r="D632" s="120"/>
      <c r="E632" s="120"/>
      <c r="F632" s="120"/>
    </row>
    <row r="633">
      <c r="B633" s="120"/>
      <c r="C633" s="120"/>
      <c r="D633" s="120"/>
      <c r="E633" s="120"/>
      <c r="F633" s="120"/>
    </row>
    <row r="634">
      <c r="B634" s="120"/>
      <c r="C634" s="120"/>
      <c r="D634" s="120"/>
      <c r="E634" s="120"/>
      <c r="F634" s="120"/>
    </row>
    <row r="635">
      <c r="B635" s="120"/>
      <c r="C635" s="120"/>
      <c r="D635" s="120"/>
      <c r="E635" s="120"/>
      <c r="F635" s="120"/>
    </row>
    <row r="636">
      <c r="B636" s="120"/>
      <c r="C636" s="120"/>
      <c r="D636" s="120"/>
      <c r="E636" s="120"/>
      <c r="F636" s="120"/>
    </row>
    <row r="637">
      <c r="B637" s="120"/>
      <c r="C637" s="120"/>
      <c r="D637" s="120"/>
      <c r="E637" s="120"/>
      <c r="F637" s="120"/>
    </row>
    <row r="638">
      <c r="B638" s="120"/>
      <c r="C638" s="120"/>
      <c r="D638" s="120"/>
      <c r="E638" s="120"/>
      <c r="F638" s="120"/>
    </row>
    <row r="639">
      <c r="B639" s="120"/>
      <c r="C639" s="120"/>
      <c r="D639" s="120"/>
      <c r="E639" s="120"/>
      <c r="F639" s="120"/>
    </row>
    <row r="640">
      <c r="B640" s="120"/>
      <c r="C640" s="120"/>
      <c r="D640" s="120"/>
      <c r="E640" s="120"/>
      <c r="F640" s="120"/>
    </row>
    <row r="641">
      <c r="B641" s="120"/>
      <c r="C641" s="120"/>
      <c r="D641" s="120"/>
      <c r="E641" s="120"/>
      <c r="F641" s="120"/>
    </row>
    <row r="642">
      <c r="B642" s="120"/>
      <c r="C642" s="120"/>
      <c r="D642" s="120"/>
      <c r="E642" s="120"/>
      <c r="F642" s="120"/>
    </row>
    <row r="643">
      <c r="B643" s="120"/>
      <c r="C643" s="120"/>
      <c r="D643" s="120"/>
      <c r="E643" s="120"/>
      <c r="F643" s="120"/>
    </row>
    <row r="644">
      <c r="B644" s="120"/>
      <c r="C644" s="120"/>
      <c r="D644" s="120"/>
      <c r="E644" s="120"/>
      <c r="F644" s="120"/>
    </row>
    <row r="645">
      <c r="B645" s="120"/>
      <c r="C645" s="120"/>
      <c r="D645" s="120"/>
      <c r="E645" s="120"/>
      <c r="F645" s="120"/>
    </row>
    <row r="646">
      <c r="B646" s="120"/>
      <c r="C646" s="120"/>
      <c r="D646" s="120"/>
      <c r="E646" s="120"/>
      <c r="F646" s="120"/>
    </row>
    <row r="647">
      <c r="B647" s="120"/>
      <c r="C647" s="120"/>
      <c r="D647" s="120"/>
      <c r="E647" s="120"/>
      <c r="F647" s="120"/>
    </row>
    <row r="648">
      <c r="B648" s="120"/>
      <c r="C648" s="120"/>
      <c r="D648" s="120"/>
      <c r="E648" s="120"/>
      <c r="F648" s="120"/>
    </row>
    <row r="649">
      <c r="B649" s="120"/>
      <c r="C649" s="120"/>
      <c r="D649" s="120"/>
      <c r="E649" s="120"/>
      <c r="F649" s="120"/>
    </row>
    <row r="650">
      <c r="B650" s="120"/>
      <c r="C650" s="120"/>
      <c r="D650" s="120"/>
      <c r="E650" s="120"/>
      <c r="F650" s="120"/>
    </row>
    <row r="651">
      <c r="B651" s="120"/>
      <c r="C651" s="120"/>
      <c r="D651" s="120"/>
      <c r="E651" s="120"/>
      <c r="F651" s="120"/>
    </row>
    <row r="652">
      <c r="B652" s="120"/>
      <c r="C652" s="120"/>
      <c r="D652" s="120"/>
      <c r="E652" s="120"/>
      <c r="F652" s="120"/>
    </row>
    <row r="653">
      <c r="B653" s="120"/>
      <c r="C653" s="120"/>
      <c r="D653" s="120"/>
      <c r="E653" s="120"/>
      <c r="F653" s="120"/>
    </row>
    <row r="654">
      <c r="B654" s="120"/>
      <c r="C654" s="120"/>
      <c r="D654" s="120"/>
      <c r="E654" s="120"/>
      <c r="F654" s="120"/>
    </row>
    <row r="655">
      <c r="B655" s="120"/>
      <c r="C655" s="120"/>
      <c r="D655" s="120"/>
      <c r="E655" s="120"/>
      <c r="F655" s="120"/>
    </row>
    <row r="656">
      <c r="B656" s="120"/>
      <c r="C656" s="120"/>
      <c r="D656" s="120"/>
      <c r="E656" s="120"/>
      <c r="F656" s="120"/>
    </row>
    <row r="657">
      <c r="B657" s="120"/>
      <c r="C657" s="120"/>
      <c r="D657" s="120"/>
      <c r="E657" s="120"/>
      <c r="F657" s="120"/>
    </row>
    <row r="658">
      <c r="B658" s="120"/>
      <c r="C658" s="120"/>
      <c r="D658" s="120"/>
      <c r="E658" s="120"/>
      <c r="F658" s="120"/>
    </row>
    <row r="659">
      <c r="B659" s="120"/>
      <c r="C659" s="120"/>
      <c r="D659" s="120"/>
      <c r="E659" s="120"/>
      <c r="F659" s="120"/>
    </row>
    <row r="660">
      <c r="B660" s="120"/>
      <c r="C660" s="120"/>
      <c r="D660" s="120"/>
      <c r="E660" s="120"/>
      <c r="F660" s="120"/>
    </row>
    <row r="661">
      <c r="B661" s="120"/>
      <c r="C661" s="120"/>
      <c r="D661" s="120"/>
      <c r="E661" s="120"/>
      <c r="F661" s="120"/>
    </row>
    <row r="662">
      <c r="B662" s="120"/>
      <c r="C662" s="120"/>
      <c r="D662" s="120"/>
      <c r="E662" s="120"/>
      <c r="F662" s="120"/>
    </row>
    <row r="663">
      <c r="B663" s="120"/>
      <c r="C663" s="120"/>
      <c r="D663" s="120"/>
      <c r="E663" s="120"/>
      <c r="F663" s="120"/>
    </row>
    <row r="664">
      <c r="B664" s="120"/>
      <c r="C664" s="120"/>
      <c r="D664" s="120"/>
      <c r="E664" s="120"/>
      <c r="F664" s="120"/>
    </row>
    <row r="665">
      <c r="B665" s="120"/>
      <c r="C665" s="120"/>
      <c r="D665" s="120"/>
      <c r="E665" s="120"/>
      <c r="F665" s="120"/>
    </row>
    <row r="666">
      <c r="B666" s="120"/>
      <c r="C666" s="120"/>
      <c r="D666" s="120"/>
      <c r="E666" s="120"/>
      <c r="F666" s="120"/>
    </row>
    <row r="667">
      <c r="B667" s="120"/>
      <c r="C667" s="120"/>
      <c r="D667" s="120"/>
      <c r="E667" s="120"/>
      <c r="F667" s="120"/>
    </row>
    <row r="668">
      <c r="B668" s="120"/>
      <c r="C668" s="120"/>
      <c r="D668" s="120"/>
      <c r="E668" s="120"/>
      <c r="F668" s="120"/>
    </row>
    <row r="669">
      <c r="B669" s="120"/>
      <c r="C669" s="120"/>
      <c r="D669" s="120"/>
      <c r="E669" s="120"/>
      <c r="F669" s="120"/>
    </row>
    <row r="670">
      <c r="B670" s="120"/>
      <c r="C670" s="120"/>
      <c r="D670" s="120"/>
      <c r="E670" s="120"/>
      <c r="F670" s="120"/>
    </row>
    <row r="671">
      <c r="B671" s="120"/>
      <c r="C671" s="120"/>
      <c r="D671" s="120"/>
      <c r="E671" s="120"/>
      <c r="F671" s="120"/>
    </row>
    <row r="672">
      <c r="B672" s="120"/>
      <c r="C672" s="120"/>
      <c r="D672" s="120"/>
      <c r="E672" s="120"/>
      <c r="F672" s="120"/>
    </row>
    <row r="673">
      <c r="B673" s="120"/>
      <c r="C673" s="120"/>
      <c r="D673" s="120"/>
      <c r="E673" s="120"/>
      <c r="F673" s="120"/>
    </row>
    <row r="674">
      <c r="B674" s="120"/>
      <c r="C674" s="120"/>
      <c r="D674" s="120"/>
      <c r="E674" s="120"/>
      <c r="F674" s="120"/>
    </row>
    <row r="675">
      <c r="B675" s="120"/>
      <c r="C675" s="120"/>
      <c r="D675" s="120"/>
      <c r="E675" s="120"/>
      <c r="F675" s="120"/>
    </row>
    <row r="676">
      <c r="B676" s="120"/>
      <c r="C676" s="120"/>
      <c r="D676" s="120"/>
      <c r="E676" s="120"/>
      <c r="F676" s="120"/>
    </row>
    <row r="677">
      <c r="B677" s="120"/>
      <c r="C677" s="120"/>
      <c r="D677" s="120"/>
      <c r="E677" s="120"/>
      <c r="F677" s="120"/>
    </row>
    <row r="678">
      <c r="B678" s="120"/>
      <c r="C678" s="120"/>
      <c r="D678" s="120"/>
      <c r="E678" s="120"/>
      <c r="F678" s="120"/>
    </row>
    <row r="679">
      <c r="B679" s="120"/>
      <c r="C679" s="120"/>
      <c r="D679" s="120"/>
      <c r="E679" s="120"/>
      <c r="F679" s="120"/>
    </row>
    <row r="680">
      <c r="B680" s="120"/>
      <c r="C680" s="120"/>
      <c r="D680" s="120"/>
      <c r="E680" s="120"/>
      <c r="F680" s="120"/>
    </row>
    <row r="681">
      <c r="B681" s="120"/>
      <c r="C681" s="120"/>
      <c r="D681" s="120"/>
      <c r="E681" s="120"/>
      <c r="F681" s="120"/>
    </row>
    <row r="682">
      <c r="B682" s="120"/>
      <c r="C682" s="120"/>
      <c r="D682" s="120"/>
      <c r="E682" s="120"/>
      <c r="F682" s="120"/>
    </row>
    <row r="683">
      <c r="B683" s="120"/>
      <c r="C683" s="120"/>
      <c r="D683" s="120"/>
      <c r="E683" s="120"/>
      <c r="F683" s="120"/>
    </row>
    <row r="684">
      <c r="B684" s="120"/>
      <c r="C684" s="120"/>
      <c r="D684" s="120"/>
      <c r="E684" s="120"/>
      <c r="F684" s="120"/>
    </row>
    <row r="685">
      <c r="B685" s="120"/>
      <c r="C685" s="120"/>
      <c r="D685" s="120"/>
      <c r="E685" s="120"/>
      <c r="F685" s="120"/>
    </row>
    <row r="686">
      <c r="B686" s="120"/>
      <c r="C686" s="120"/>
      <c r="D686" s="120"/>
      <c r="E686" s="120"/>
      <c r="F686" s="120"/>
    </row>
    <row r="687">
      <c r="B687" s="120"/>
      <c r="C687" s="120"/>
      <c r="D687" s="120"/>
      <c r="E687" s="120"/>
      <c r="F687" s="120"/>
    </row>
    <row r="688">
      <c r="B688" s="120"/>
      <c r="C688" s="120"/>
      <c r="D688" s="120"/>
      <c r="E688" s="120"/>
      <c r="F688" s="120"/>
    </row>
    <row r="689">
      <c r="B689" s="120"/>
      <c r="C689" s="120"/>
      <c r="D689" s="120"/>
      <c r="E689" s="120"/>
      <c r="F689" s="120"/>
    </row>
    <row r="690">
      <c r="B690" s="120"/>
      <c r="C690" s="120"/>
      <c r="D690" s="120"/>
      <c r="E690" s="120"/>
      <c r="F690" s="120"/>
    </row>
    <row r="691">
      <c r="B691" s="120"/>
      <c r="C691" s="120"/>
      <c r="D691" s="120"/>
      <c r="E691" s="120"/>
      <c r="F691" s="120"/>
    </row>
    <row r="692">
      <c r="B692" s="120"/>
      <c r="C692" s="120"/>
      <c r="D692" s="120"/>
      <c r="E692" s="120"/>
      <c r="F692" s="120"/>
    </row>
    <row r="693">
      <c r="B693" s="120"/>
      <c r="C693" s="120"/>
      <c r="D693" s="120"/>
      <c r="E693" s="120"/>
      <c r="F693" s="120"/>
    </row>
    <row r="694">
      <c r="B694" s="120"/>
      <c r="C694" s="120"/>
      <c r="D694" s="120"/>
      <c r="E694" s="120"/>
      <c r="F694" s="120"/>
    </row>
    <row r="695">
      <c r="B695" s="120"/>
      <c r="C695" s="120"/>
      <c r="D695" s="120"/>
      <c r="E695" s="120"/>
      <c r="F695" s="120"/>
    </row>
    <row r="696">
      <c r="B696" s="120"/>
      <c r="C696" s="120"/>
      <c r="D696" s="120"/>
      <c r="E696" s="120"/>
      <c r="F696" s="120"/>
    </row>
    <row r="697">
      <c r="B697" s="120"/>
      <c r="C697" s="120"/>
      <c r="D697" s="120"/>
      <c r="E697" s="120"/>
      <c r="F697" s="120"/>
    </row>
    <row r="698">
      <c r="B698" s="120"/>
      <c r="C698" s="120"/>
      <c r="D698" s="120"/>
      <c r="E698" s="120"/>
      <c r="F698" s="120"/>
    </row>
    <row r="699">
      <c r="B699" s="120"/>
      <c r="C699" s="120"/>
      <c r="D699" s="120"/>
      <c r="E699" s="120"/>
      <c r="F699" s="120"/>
    </row>
    <row r="700">
      <c r="B700" s="120"/>
      <c r="C700" s="120"/>
      <c r="D700" s="120"/>
      <c r="E700" s="120"/>
      <c r="F700" s="120"/>
    </row>
    <row r="701">
      <c r="B701" s="120"/>
      <c r="C701" s="120"/>
      <c r="D701" s="120"/>
      <c r="E701" s="120"/>
      <c r="F701" s="120"/>
    </row>
    <row r="702">
      <c r="B702" s="120"/>
      <c r="C702" s="120"/>
      <c r="D702" s="120"/>
      <c r="E702" s="120"/>
      <c r="F702" s="120"/>
    </row>
    <row r="703">
      <c r="B703" s="120"/>
      <c r="C703" s="120"/>
      <c r="D703" s="120"/>
      <c r="E703" s="120"/>
      <c r="F703" s="120"/>
    </row>
    <row r="704">
      <c r="B704" s="120"/>
      <c r="C704" s="120"/>
      <c r="D704" s="120"/>
      <c r="E704" s="120"/>
      <c r="F704" s="120"/>
    </row>
    <row r="705">
      <c r="B705" s="120"/>
      <c r="C705" s="120"/>
      <c r="D705" s="120"/>
      <c r="E705" s="120"/>
      <c r="F705" s="120"/>
    </row>
    <row r="706">
      <c r="B706" s="120"/>
      <c r="C706" s="120"/>
      <c r="D706" s="120"/>
      <c r="E706" s="120"/>
      <c r="F706" s="120"/>
    </row>
    <row r="707">
      <c r="B707" s="120"/>
      <c r="C707" s="120"/>
      <c r="D707" s="120"/>
      <c r="E707" s="120"/>
      <c r="F707" s="120"/>
    </row>
    <row r="708">
      <c r="B708" s="120"/>
      <c r="C708" s="120"/>
      <c r="D708" s="120"/>
      <c r="E708" s="120"/>
      <c r="F708" s="120"/>
    </row>
    <row r="709">
      <c r="B709" s="120"/>
      <c r="C709" s="120"/>
      <c r="D709" s="120"/>
      <c r="E709" s="120"/>
      <c r="F709" s="120"/>
    </row>
    <row r="710">
      <c r="B710" s="120"/>
      <c r="C710" s="120"/>
      <c r="D710" s="120"/>
      <c r="E710" s="120"/>
      <c r="F710" s="120"/>
    </row>
    <row r="711">
      <c r="B711" s="120"/>
      <c r="C711" s="120"/>
      <c r="D711" s="120"/>
      <c r="E711" s="120"/>
      <c r="F711" s="120"/>
    </row>
    <row r="712">
      <c r="B712" s="120"/>
      <c r="C712" s="120"/>
      <c r="D712" s="120"/>
      <c r="E712" s="120"/>
      <c r="F712" s="120"/>
    </row>
    <row r="713">
      <c r="B713" s="120"/>
      <c r="C713" s="120"/>
      <c r="D713" s="120"/>
      <c r="E713" s="120"/>
      <c r="F713" s="120"/>
    </row>
    <row r="714">
      <c r="B714" s="120"/>
      <c r="C714" s="120"/>
      <c r="D714" s="120"/>
      <c r="E714" s="120"/>
      <c r="F714" s="120"/>
    </row>
    <row r="715">
      <c r="B715" s="120"/>
      <c r="C715" s="120"/>
      <c r="D715" s="120"/>
      <c r="E715" s="120"/>
      <c r="F715" s="120"/>
    </row>
    <row r="716">
      <c r="B716" s="120"/>
      <c r="C716" s="120"/>
      <c r="D716" s="120"/>
      <c r="E716" s="120"/>
      <c r="F716" s="120"/>
    </row>
    <row r="717">
      <c r="B717" s="120"/>
      <c r="C717" s="120"/>
      <c r="D717" s="120"/>
      <c r="E717" s="120"/>
      <c r="F717" s="120"/>
    </row>
    <row r="718">
      <c r="B718" s="120"/>
      <c r="C718" s="120"/>
      <c r="D718" s="120"/>
      <c r="E718" s="120"/>
      <c r="F718" s="120"/>
    </row>
    <row r="719">
      <c r="B719" s="120"/>
      <c r="C719" s="120"/>
      <c r="D719" s="120"/>
      <c r="E719" s="120"/>
      <c r="F719" s="120"/>
    </row>
    <row r="720">
      <c r="B720" s="120"/>
      <c r="C720" s="120"/>
      <c r="D720" s="120"/>
      <c r="E720" s="120"/>
      <c r="F720" s="120"/>
    </row>
    <row r="721">
      <c r="B721" s="120"/>
      <c r="C721" s="120"/>
      <c r="D721" s="120"/>
      <c r="E721" s="120"/>
      <c r="F721" s="120"/>
    </row>
    <row r="722">
      <c r="B722" s="120"/>
      <c r="C722" s="120"/>
      <c r="D722" s="120"/>
      <c r="E722" s="120"/>
      <c r="F722" s="120"/>
    </row>
    <row r="723">
      <c r="B723" s="120"/>
      <c r="C723" s="120"/>
      <c r="D723" s="120"/>
      <c r="E723" s="120"/>
      <c r="F723" s="120"/>
    </row>
    <row r="724">
      <c r="B724" s="120"/>
      <c r="C724" s="120"/>
      <c r="D724" s="120"/>
      <c r="E724" s="120"/>
      <c r="F724" s="120"/>
    </row>
    <row r="725">
      <c r="B725" s="120"/>
      <c r="C725" s="120"/>
      <c r="D725" s="120"/>
      <c r="E725" s="120"/>
      <c r="F725" s="120"/>
    </row>
    <row r="726">
      <c r="B726" s="120"/>
      <c r="C726" s="120"/>
      <c r="D726" s="120"/>
      <c r="E726" s="120"/>
      <c r="F726" s="120"/>
    </row>
    <row r="727">
      <c r="B727" s="120"/>
      <c r="C727" s="120"/>
      <c r="D727" s="120"/>
      <c r="E727" s="120"/>
      <c r="F727" s="120"/>
    </row>
    <row r="728">
      <c r="B728" s="120"/>
      <c r="C728" s="120"/>
      <c r="D728" s="120"/>
      <c r="E728" s="120"/>
      <c r="F728" s="120"/>
    </row>
    <row r="729">
      <c r="B729" s="120"/>
      <c r="C729" s="120"/>
      <c r="D729" s="120"/>
      <c r="E729" s="120"/>
      <c r="F729" s="120"/>
    </row>
    <row r="730">
      <c r="B730" s="120"/>
      <c r="C730" s="120"/>
      <c r="D730" s="120"/>
      <c r="E730" s="120"/>
      <c r="F730" s="120"/>
    </row>
    <row r="731">
      <c r="B731" s="120"/>
      <c r="C731" s="120"/>
      <c r="D731" s="120"/>
      <c r="E731" s="120"/>
      <c r="F731" s="120"/>
    </row>
    <row r="732">
      <c r="B732" s="120"/>
      <c r="C732" s="120"/>
      <c r="D732" s="120"/>
      <c r="E732" s="120"/>
      <c r="F732" s="120"/>
    </row>
    <row r="733">
      <c r="B733" s="120"/>
      <c r="C733" s="120"/>
      <c r="D733" s="120"/>
      <c r="E733" s="120"/>
      <c r="F733" s="120"/>
    </row>
    <row r="734">
      <c r="B734" s="120"/>
      <c r="C734" s="120"/>
      <c r="D734" s="120"/>
      <c r="E734" s="120"/>
      <c r="F734" s="120"/>
    </row>
    <row r="735">
      <c r="B735" s="120"/>
      <c r="C735" s="120"/>
      <c r="D735" s="120"/>
      <c r="E735" s="120"/>
      <c r="F735" s="120"/>
    </row>
    <row r="736">
      <c r="B736" s="120"/>
      <c r="C736" s="120"/>
      <c r="D736" s="120"/>
      <c r="E736" s="120"/>
      <c r="F736" s="120"/>
    </row>
    <row r="737">
      <c r="B737" s="120"/>
      <c r="C737" s="120"/>
      <c r="D737" s="120"/>
      <c r="E737" s="120"/>
      <c r="F737" s="120"/>
    </row>
    <row r="738">
      <c r="B738" s="120"/>
      <c r="C738" s="120"/>
      <c r="D738" s="120"/>
      <c r="E738" s="120"/>
      <c r="F738" s="120"/>
    </row>
    <row r="739">
      <c r="B739" s="120"/>
      <c r="C739" s="120"/>
      <c r="D739" s="120"/>
      <c r="E739" s="120"/>
      <c r="F739" s="120"/>
    </row>
    <row r="740">
      <c r="B740" s="120"/>
      <c r="C740" s="120"/>
      <c r="D740" s="120"/>
      <c r="E740" s="120"/>
      <c r="F740" s="120"/>
    </row>
    <row r="741">
      <c r="B741" s="120"/>
      <c r="C741" s="120"/>
      <c r="D741" s="120"/>
      <c r="E741" s="120"/>
      <c r="F741" s="120"/>
    </row>
    <row r="742">
      <c r="B742" s="120"/>
      <c r="C742" s="120"/>
      <c r="D742" s="120"/>
      <c r="E742" s="120"/>
      <c r="F742" s="120"/>
    </row>
    <row r="743">
      <c r="B743" s="120"/>
      <c r="C743" s="120"/>
      <c r="D743" s="120"/>
      <c r="E743" s="120"/>
      <c r="F743" s="120"/>
    </row>
    <row r="744">
      <c r="B744" s="120"/>
      <c r="C744" s="120"/>
      <c r="D744" s="120"/>
      <c r="E744" s="120"/>
      <c r="F744" s="120"/>
    </row>
    <row r="745">
      <c r="B745" s="120"/>
      <c r="C745" s="120"/>
      <c r="D745" s="120"/>
      <c r="E745" s="120"/>
      <c r="F745" s="120"/>
    </row>
    <row r="746">
      <c r="B746" s="120"/>
      <c r="C746" s="120"/>
      <c r="D746" s="120"/>
      <c r="E746" s="120"/>
      <c r="F746" s="120"/>
    </row>
    <row r="747">
      <c r="B747" s="120"/>
      <c r="C747" s="120"/>
      <c r="D747" s="120"/>
      <c r="E747" s="120"/>
      <c r="F747" s="120"/>
    </row>
    <row r="748">
      <c r="B748" s="120"/>
      <c r="C748" s="120"/>
      <c r="D748" s="120"/>
      <c r="E748" s="120"/>
      <c r="F748" s="120"/>
    </row>
    <row r="749">
      <c r="B749" s="120"/>
      <c r="C749" s="120"/>
      <c r="D749" s="120"/>
      <c r="E749" s="120"/>
      <c r="F749" s="120"/>
    </row>
    <row r="750">
      <c r="B750" s="120"/>
      <c r="C750" s="120"/>
      <c r="D750" s="120"/>
      <c r="E750" s="120"/>
      <c r="F750" s="120"/>
    </row>
    <row r="751">
      <c r="B751" s="120"/>
      <c r="C751" s="120"/>
      <c r="D751" s="120"/>
      <c r="E751" s="120"/>
      <c r="F751" s="120"/>
    </row>
    <row r="752">
      <c r="B752" s="120"/>
      <c r="C752" s="120"/>
      <c r="D752" s="120"/>
      <c r="E752" s="120"/>
      <c r="F752" s="120"/>
    </row>
    <row r="753">
      <c r="B753" s="120"/>
      <c r="C753" s="120"/>
      <c r="D753" s="120"/>
      <c r="E753" s="120"/>
      <c r="F753" s="120"/>
    </row>
    <row r="754">
      <c r="B754" s="120"/>
      <c r="C754" s="120"/>
      <c r="D754" s="120"/>
      <c r="E754" s="120"/>
      <c r="F754" s="120"/>
    </row>
    <row r="755">
      <c r="B755" s="120"/>
      <c r="C755" s="120"/>
      <c r="D755" s="120"/>
      <c r="E755" s="120"/>
      <c r="F755" s="120"/>
    </row>
    <row r="756">
      <c r="B756" s="120"/>
      <c r="C756" s="120"/>
      <c r="D756" s="120"/>
      <c r="E756" s="120"/>
      <c r="F756" s="120"/>
    </row>
    <row r="757">
      <c r="B757" s="120"/>
      <c r="C757" s="120"/>
      <c r="D757" s="120"/>
      <c r="E757" s="120"/>
      <c r="F757" s="120"/>
    </row>
    <row r="758">
      <c r="B758" s="120"/>
      <c r="C758" s="120"/>
      <c r="D758" s="120"/>
      <c r="E758" s="120"/>
      <c r="F758" s="120"/>
    </row>
    <row r="759">
      <c r="B759" s="120"/>
      <c r="C759" s="120"/>
      <c r="D759" s="120"/>
      <c r="E759" s="120"/>
      <c r="F759" s="120"/>
    </row>
    <row r="760">
      <c r="B760" s="120"/>
      <c r="C760" s="120"/>
      <c r="D760" s="120"/>
      <c r="E760" s="120"/>
      <c r="F760" s="120"/>
    </row>
    <row r="761">
      <c r="B761" s="120"/>
      <c r="C761" s="120"/>
      <c r="D761" s="120"/>
      <c r="E761" s="120"/>
      <c r="F761" s="120"/>
    </row>
    <row r="762">
      <c r="B762" s="120"/>
      <c r="C762" s="120"/>
      <c r="D762" s="120"/>
      <c r="E762" s="120"/>
      <c r="F762" s="120"/>
    </row>
    <row r="763">
      <c r="B763" s="120"/>
      <c r="C763" s="120"/>
      <c r="D763" s="120"/>
      <c r="E763" s="120"/>
      <c r="F763" s="120"/>
    </row>
    <row r="764">
      <c r="B764" s="120"/>
      <c r="C764" s="120"/>
      <c r="D764" s="120"/>
      <c r="E764" s="120"/>
      <c r="F764" s="120"/>
    </row>
    <row r="765">
      <c r="B765" s="120"/>
      <c r="C765" s="120"/>
      <c r="D765" s="120"/>
      <c r="E765" s="120"/>
      <c r="F765" s="120"/>
    </row>
    <row r="766">
      <c r="B766" s="120"/>
      <c r="C766" s="120"/>
      <c r="D766" s="120"/>
      <c r="E766" s="120"/>
      <c r="F766" s="120"/>
    </row>
    <row r="767">
      <c r="B767" s="120"/>
      <c r="C767" s="120"/>
      <c r="D767" s="120"/>
      <c r="E767" s="120"/>
      <c r="F767" s="120"/>
    </row>
    <row r="768">
      <c r="B768" s="120"/>
      <c r="C768" s="120"/>
      <c r="D768" s="120"/>
      <c r="E768" s="120"/>
      <c r="F768" s="120"/>
    </row>
    <row r="769">
      <c r="B769" s="120"/>
      <c r="C769" s="120"/>
      <c r="D769" s="120"/>
      <c r="E769" s="120"/>
      <c r="F769" s="120"/>
    </row>
    <row r="770">
      <c r="B770" s="120"/>
      <c r="C770" s="120"/>
      <c r="D770" s="120"/>
      <c r="E770" s="120"/>
      <c r="F770" s="120"/>
    </row>
    <row r="771">
      <c r="B771" s="120"/>
      <c r="C771" s="120"/>
      <c r="D771" s="120"/>
      <c r="E771" s="120"/>
      <c r="F771" s="120"/>
    </row>
    <row r="772">
      <c r="B772" s="120"/>
      <c r="C772" s="120"/>
      <c r="D772" s="120"/>
      <c r="E772" s="120"/>
      <c r="F772" s="120"/>
    </row>
    <row r="773">
      <c r="B773" s="120"/>
      <c r="C773" s="120"/>
      <c r="D773" s="120"/>
      <c r="E773" s="120"/>
      <c r="F773" s="120"/>
    </row>
    <row r="774">
      <c r="B774" s="120"/>
      <c r="C774" s="120"/>
      <c r="D774" s="120"/>
      <c r="E774" s="120"/>
      <c r="F774" s="120"/>
    </row>
    <row r="775">
      <c r="B775" s="120"/>
      <c r="C775" s="120"/>
      <c r="D775" s="120"/>
      <c r="E775" s="120"/>
      <c r="F775" s="120"/>
    </row>
    <row r="776">
      <c r="B776" s="120"/>
      <c r="C776" s="120"/>
      <c r="D776" s="120"/>
      <c r="E776" s="120"/>
      <c r="F776" s="120"/>
    </row>
    <row r="777">
      <c r="B777" s="120"/>
      <c r="C777" s="120"/>
      <c r="D777" s="120"/>
      <c r="E777" s="120"/>
      <c r="F777" s="120"/>
    </row>
    <row r="778">
      <c r="B778" s="120"/>
      <c r="C778" s="120"/>
      <c r="D778" s="120"/>
      <c r="E778" s="120"/>
      <c r="F778" s="120"/>
    </row>
    <row r="779">
      <c r="B779" s="120"/>
      <c r="C779" s="120"/>
      <c r="D779" s="120"/>
      <c r="E779" s="120"/>
      <c r="F779" s="120"/>
    </row>
    <row r="780">
      <c r="B780" s="120"/>
      <c r="C780" s="120"/>
      <c r="D780" s="120"/>
      <c r="E780" s="120"/>
      <c r="F780" s="120"/>
    </row>
    <row r="781">
      <c r="B781" s="120"/>
      <c r="C781" s="120"/>
      <c r="D781" s="120"/>
      <c r="E781" s="120"/>
      <c r="F781" s="120"/>
    </row>
    <row r="782">
      <c r="B782" s="120"/>
      <c r="C782" s="120"/>
      <c r="D782" s="120"/>
      <c r="E782" s="120"/>
      <c r="F782" s="120"/>
    </row>
    <row r="783">
      <c r="B783" s="120"/>
      <c r="C783" s="120"/>
      <c r="D783" s="120"/>
      <c r="E783" s="120"/>
      <c r="F783" s="120"/>
    </row>
    <row r="784">
      <c r="B784" s="120"/>
      <c r="C784" s="120"/>
      <c r="D784" s="120"/>
      <c r="E784" s="120"/>
      <c r="F784" s="120"/>
    </row>
    <row r="785">
      <c r="B785" s="120"/>
      <c r="C785" s="120"/>
      <c r="D785" s="120"/>
      <c r="E785" s="120"/>
      <c r="F785" s="120"/>
    </row>
    <row r="786">
      <c r="B786" s="120"/>
      <c r="C786" s="120"/>
      <c r="D786" s="120"/>
      <c r="E786" s="120"/>
      <c r="F786" s="120"/>
    </row>
    <row r="787">
      <c r="B787" s="120"/>
      <c r="C787" s="120"/>
      <c r="D787" s="120"/>
      <c r="E787" s="120"/>
      <c r="F787" s="120"/>
    </row>
    <row r="788">
      <c r="B788" s="120"/>
      <c r="C788" s="120"/>
      <c r="D788" s="120"/>
      <c r="E788" s="120"/>
      <c r="F788" s="120"/>
    </row>
    <row r="789">
      <c r="B789" s="120"/>
      <c r="C789" s="120"/>
      <c r="D789" s="120"/>
      <c r="E789" s="120"/>
      <c r="F789" s="120"/>
    </row>
    <row r="790">
      <c r="B790" s="120"/>
      <c r="C790" s="120"/>
      <c r="D790" s="120"/>
      <c r="E790" s="120"/>
      <c r="F790" s="120"/>
    </row>
    <row r="791">
      <c r="B791" s="120"/>
      <c r="C791" s="120"/>
      <c r="D791" s="120"/>
      <c r="E791" s="120"/>
      <c r="F791" s="120"/>
    </row>
    <row r="792">
      <c r="B792" s="120"/>
      <c r="C792" s="120"/>
      <c r="D792" s="120"/>
      <c r="E792" s="120"/>
      <c r="F792" s="120"/>
    </row>
    <row r="793">
      <c r="B793" s="120"/>
      <c r="C793" s="120"/>
      <c r="D793" s="120"/>
      <c r="E793" s="120"/>
      <c r="F793" s="120"/>
    </row>
    <row r="794">
      <c r="B794" s="120"/>
      <c r="C794" s="120"/>
      <c r="D794" s="120"/>
      <c r="E794" s="120"/>
      <c r="F794" s="120"/>
    </row>
    <row r="795">
      <c r="B795" s="120"/>
      <c r="C795" s="120"/>
      <c r="D795" s="120"/>
      <c r="E795" s="120"/>
      <c r="F795" s="120"/>
    </row>
    <row r="796">
      <c r="B796" s="120"/>
      <c r="C796" s="120"/>
      <c r="D796" s="120"/>
      <c r="E796" s="120"/>
      <c r="F796" s="120"/>
    </row>
    <row r="797">
      <c r="B797" s="120"/>
      <c r="C797" s="120"/>
      <c r="D797" s="120"/>
      <c r="E797" s="120"/>
      <c r="F797" s="120"/>
    </row>
    <row r="798">
      <c r="B798" s="120"/>
      <c r="C798" s="120"/>
      <c r="D798" s="120"/>
      <c r="E798" s="120"/>
      <c r="F798" s="120"/>
    </row>
    <row r="799">
      <c r="B799" s="120"/>
      <c r="C799" s="120"/>
      <c r="D799" s="120"/>
      <c r="E799" s="120"/>
      <c r="F799" s="120"/>
    </row>
    <row r="800">
      <c r="B800" s="120"/>
      <c r="C800" s="120"/>
      <c r="D800" s="120"/>
      <c r="E800" s="120"/>
      <c r="F800" s="120"/>
    </row>
    <row r="801">
      <c r="B801" s="120"/>
      <c r="C801" s="120"/>
      <c r="D801" s="120"/>
      <c r="E801" s="120"/>
      <c r="F801" s="120"/>
    </row>
    <row r="802">
      <c r="B802" s="120"/>
      <c r="C802" s="120"/>
      <c r="D802" s="120"/>
      <c r="E802" s="120"/>
      <c r="F802" s="120"/>
    </row>
    <row r="803">
      <c r="B803" s="120"/>
      <c r="C803" s="120"/>
      <c r="D803" s="120"/>
      <c r="E803" s="120"/>
      <c r="F803" s="120"/>
    </row>
    <row r="804">
      <c r="B804" s="120"/>
      <c r="C804" s="120"/>
      <c r="D804" s="120"/>
      <c r="E804" s="120"/>
      <c r="F804" s="120"/>
    </row>
    <row r="805">
      <c r="B805" s="120"/>
      <c r="C805" s="120"/>
      <c r="D805" s="120"/>
      <c r="E805" s="120"/>
      <c r="F805" s="120"/>
    </row>
    <row r="806">
      <c r="B806" s="120"/>
      <c r="C806" s="120"/>
      <c r="D806" s="120"/>
      <c r="E806" s="120"/>
      <c r="F806" s="120"/>
    </row>
    <row r="807">
      <c r="B807" s="120"/>
      <c r="C807" s="120"/>
      <c r="D807" s="120"/>
      <c r="E807" s="120"/>
      <c r="F807" s="120"/>
    </row>
    <row r="808">
      <c r="B808" s="120"/>
      <c r="C808" s="120"/>
      <c r="D808" s="120"/>
      <c r="E808" s="120"/>
      <c r="F808" s="120"/>
    </row>
    <row r="809">
      <c r="B809" s="120"/>
      <c r="C809" s="120"/>
      <c r="D809" s="120"/>
      <c r="E809" s="120"/>
      <c r="F809" s="120"/>
    </row>
    <row r="810">
      <c r="B810" s="120"/>
      <c r="C810" s="120"/>
      <c r="D810" s="120"/>
      <c r="E810" s="120"/>
      <c r="F810" s="120"/>
    </row>
    <row r="811">
      <c r="B811" s="120"/>
      <c r="C811" s="120"/>
      <c r="D811" s="120"/>
      <c r="E811" s="120"/>
      <c r="F811" s="120"/>
    </row>
    <row r="812">
      <c r="B812" s="120"/>
      <c r="C812" s="120"/>
      <c r="D812" s="120"/>
      <c r="E812" s="120"/>
      <c r="F812" s="120"/>
    </row>
    <row r="813">
      <c r="B813" s="120"/>
      <c r="C813" s="120"/>
      <c r="D813" s="120"/>
      <c r="E813" s="120"/>
      <c r="F813" s="120"/>
    </row>
    <row r="814">
      <c r="B814" s="120"/>
      <c r="C814" s="120"/>
      <c r="D814" s="120"/>
      <c r="E814" s="120"/>
      <c r="F814" s="120"/>
    </row>
    <row r="815">
      <c r="B815" s="120"/>
      <c r="C815" s="120"/>
      <c r="D815" s="120"/>
      <c r="E815" s="120"/>
      <c r="F815" s="120"/>
    </row>
    <row r="816">
      <c r="B816" s="120"/>
      <c r="C816" s="120"/>
      <c r="D816" s="120"/>
      <c r="E816" s="120"/>
      <c r="F816" s="120"/>
    </row>
    <row r="817">
      <c r="B817" s="120"/>
      <c r="C817" s="120"/>
      <c r="D817" s="120"/>
      <c r="E817" s="120"/>
      <c r="F817" s="120"/>
    </row>
    <row r="818">
      <c r="B818" s="120"/>
      <c r="C818" s="120"/>
      <c r="D818" s="120"/>
      <c r="E818" s="120"/>
      <c r="F818" s="120"/>
    </row>
    <row r="819">
      <c r="B819" s="120"/>
      <c r="C819" s="120"/>
      <c r="D819" s="120"/>
      <c r="E819" s="120"/>
      <c r="F819" s="120"/>
    </row>
    <row r="820">
      <c r="B820" s="120"/>
      <c r="C820" s="120"/>
      <c r="D820" s="120"/>
      <c r="E820" s="120"/>
      <c r="F820" s="120"/>
    </row>
    <row r="821">
      <c r="B821" s="120"/>
      <c r="C821" s="120"/>
      <c r="D821" s="120"/>
      <c r="E821" s="120"/>
      <c r="F821" s="120"/>
    </row>
    <row r="822">
      <c r="B822" s="120"/>
      <c r="C822" s="120"/>
      <c r="D822" s="120"/>
      <c r="E822" s="120"/>
      <c r="F822" s="120"/>
    </row>
    <row r="823">
      <c r="B823" s="120"/>
      <c r="C823" s="120"/>
      <c r="D823" s="120"/>
      <c r="E823" s="120"/>
      <c r="F823" s="120"/>
    </row>
    <row r="824">
      <c r="B824" s="120"/>
      <c r="C824" s="120"/>
      <c r="D824" s="120"/>
      <c r="E824" s="120"/>
      <c r="F824" s="120"/>
    </row>
    <row r="825">
      <c r="B825" s="120"/>
      <c r="C825" s="120"/>
      <c r="D825" s="120"/>
      <c r="E825" s="120"/>
      <c r="F825" s="120"/>
    </row>
    <row r="826">
      <c r="B826" s="120"/>
      <c r="C826" s="120"/>
      <c r="D826" s="120"/>
      <c r="E826" s="120"/>
      <c r="F826" s="120"/>
    </row>
    <row r="827">
      <c r="B827" s="120"/>
      <c r="C827" s="120"/>
      <c r="D827" s="120"/>
      <c r="E827" s="120"/>
      <c r="F827" s="120"/>
    </row>
    <row r="828">
      <c r="B828" s="120"/>
      <c r="C828" s="120"/>
      <c r="D828" s="120"/>
      <c r="E828" s="120"/>
      <c r="F828" s="120"/>
    </row>
    <row r="829">
      <c r="B829" s="120"/>
      <c r="C829" s="120"/>
      <c r="D829" s="120"/>
      <c r="E829" s="120"/>
      <c r="F829" s="120"/>
    </row>
    <row r="830">
      <c r="B830" s="120"/>
      <c r="C830" s="120"/>
      <c r="D830" s="120"/>
      <c r="E830" s="120"/>
      <c r="F830" s="120"/>
    </row>
    <row r="831">
      <c r="B831" s="120"/>
      <c r="C831" s="120"/>
      <c r="D831" s="120"/>
      <c r="E831" s="120"/>
      <c r="F831" s="120"/>
    </row>
    <row r="832">
      <c r="B832" s="120"/>
      <c r="C832" s="120"/>
      <c r="D832" s="120"/>
      <c r="E832" s="120"/>
      <c r="F832" s="120"/>
    </row>
    <row r="833">
      <c r="B833" s="120"/>
      <c r="C833" s="120"/>
      <c r="D833" s="120"/>
      <c r="E833" s="120"/>
      <c r="F833" s="120"/>
    </row>
    <row r="834">
      <c r="B834" s="120"/>
      <c r="C834" s="120"/>
      <c r="D834" s="120"/>
      <c r="E834" s="120"/>
      <c r="F834" s="120"/>
    </row>
    <row r="835">
      <c r="B835" s="120"/>
      <c r="C835" s="120"/>
      <c r="D835" s="120"/>
      <c r="E835" s="120"/>
      <c r="F835" s="120"/>
    </row>
    <row r="836">
      <c r="B836" s="120"/>
      <c r="C836" s="120"/>
      <c r="D836" s="120"/>
      <c r="E836" s="120"/>
      <c r="F836" s="120"/>
    </row>
    <row r="837">
      <c r="B837" s="120"/>
      <c r="C837" s="120"/>
      <c r="D837" s="120"/>
      <c r="E837" s="120"/>
      <c r="F837" s="120"/>
    </row>
    <row r="838">
      <c r="B838" s="120"/>
      <c r="C838" s="120"/>
      <c r="D838" s="120"/>
      <c r="E838" s="120"/>
      <c r="F838" s="120"/>
    </row>
    <row r="839">
      <c r="B839" s="120"/>
      <c r="C839" s="120"/>
      <c r="D839" s="120"/>
      <c r="E839" s="120"/>
      <c r="F839" s="120"/>
    </row>
    <row r="840">
      <c r="B840" s="120"/>
      <c r="C840" s="120"/>
      <c r="D840" s="120"/>
      <c r="E840" s="120"/>
      <c r="F840" s="120"/>
    </row>
    <row r="841">
      <c r="B841" s="120"/>
      <c r="C841" s="120"/>
      <c r="D841" s="120"/>
      <c r="E841" s="120"/>
      <c r="F841" s="120"/>
    </row>
    <row r="842">
      <c r="B842" s="120"/>
      <c r="C842" s="120"/>
      <c r="D842" s="120"/>
      <c r="E842" s="120"/>
      <c r="F842" s="120"/>
    </row>
    <row r="843">
      <c r="B843" s="120"/>
      <c r="C843" s="120"/>
      <c r="D843" s="120"/>
      <c r="E843" s="120"/>
      <c r="F843" s="120"/>
    </row>
    <row r="844">
      <c r="B844" s="120"/>
      <c r="C844" s="120"/>
      <c r="D844" s="120"/>
      <c r="E844" s="120"/>
      <c r="F844" s="120"/>
    </row>
    <row r="845">
      <c r="B845" s="120"/>
      <c r="C845" s="120"/>
      <c r="D845" s="120"/>
      <c r="E845" s="120"/>
      <c r="F845" s="120"/>
    </row>
    <row r="846">
      <c r="B846" s="120"/>
      <c r="C846" s="120"/>
      <c r="D846" s="120"/>
      <c r="E846" s="120"/>
      <c r="F846" s="120"/>
    </row>
    <row r="847">
      <c r="B847" s="120"/>
      <c r="C847" s="120"/>
      <c r="D847" s="120"/>
      <c r="E847" s="120"/>
      <c r="F847" s="120"/>
    </row>
    <row r="848">
      <c r="B848" s="120"/>
      <c r="C848" s="120"/>
      <c r="D848" s="120"/>
      <c r="E848" s="120"/>
      <c r="F848" s="120"/>
    </row>
    <row r="849">
      <c r="B849" s="120"/>
      <c r="C849" s="120"/>
      <c r="D849" s="120"/>
      <c r="E849" s="120"/>
      <c r="F849" s="120"/>
    </row>
    <row r="850">
      <c r="B850" s="120"/>
      <c r="C850" s="120"/>
      <c r="D850" s="120"/>
      <c r="E850" s="120"/>
      <c r="F850" s="120"/>
    </row>
    <row r="851">
      <c r="B851" s="120"/>
      <c r="C851" s="120"/>
      <c r="D851" s="120"/>
      <c r="E851" s="120"/>
      <c r="F851" s="120"/>
    </row>
    <row r="852">
      <c r="B852" s="120"/>
      <c r="C852" s="120"/>
      <c r="D852" s="120"/>
      <c r="E852" s="120"/>
      <c r="F852" s="120"/>
    </row>
    <row r="853">
      <c r="B853" s="120"/>
      <c r="C853" s="120"/>
      <c r="D853" s="120"/>
      <c r="E853" s="120"/>
      <c r="F853" s="120"/>
    </row>
    <row r="854">
      <c r="B854" s="120"/>
      <c r="C854" s="120"/>
      <c r="D854" s="120"/>
      <c r="E854" s="120"/>
      <c r="F854" s="120"/>
    </row>
    <row r="855">
      <c r="B855" s="120"/>
      <c r="C855" s="120"/>
      <c r="D855" s="120"/>
      <c r="E855" s="120"/>
      <c r="F855" s="120"/>
    </row>
    <row r="856">
      <c r="B856" s="120"/>
      <c r="C856" s="120"/>
      <c r="D856" s="120"/>
      <c r="E856" s="120"/>
      <c r="F856" s="120"/>
    </row>
    <row r="857">
      <c r="B857" s="120"/>
      <c r="C857" s="120"/>
      <c r="D857" s="120"/>
      <c r="E857" s="120"/>
      <c r="F857" s="120"/>
    </row>
    <row r="858">
      <c r="B858" s="120"/>
      <c r="C858" s="120"/>
      <c r="D858" s="120"/>
      <c r="E858" s="120"/>
      <c r="F858" s="120"/>
    </row>
    <row r="859">
      <c r="B859" s="120"/>
      <c r="C859" s="120"/>
      <c r="D859" s="120"/>
      <c r="E859" s="120"/>
      <c r="F859" s="120"/>
    </row>
    <row r="860">
      <c r="B860" s="120"/>
      <c r="C860" s="120"/>
      <c r="D860" s="120"/>
      <c r="E860" s="120"/>
      <c r="F860" s="120"/>
    </row>
    <row r="861">
      <c r="B861" s="120"/>
      <c r="C861" s="120"/>
      <c r="D861" s="120"/>
      <c r="E861" s="120"/>
      <c r="F861" s="120"/>
    </row>
    <row r="862">
      <c r="B862" s="120"/>
      <c r="C862" s="120"/>
      <c r="D862" s="120"/>
      <c r="E862" s="120"/>
      <c r="F862" s="120"/>
    </row>
    <row r="863">
      <c r="B863" s="120"/>
      <c r="C863" s="120"/>
      <c r="D863" s="120"/>
      <c r="E863" s="120"/>
      <c r="F863" s="120"/>
    </row>
    <row r="864">
      <c r="B864" s="120"/>
      <c r="C864" s="120"/>
      <c r="D864" s="120"/>
      <c r="E864" s="120"/>
      <c r="F864" s="120"/>
    </row>
    <row r="865">
      <c r="B865" s="120"/>
      <c r="C865" s="120"/>
      <c r="D865" s="120"/>
      <c r="E865" s="120"/>
      <c r="F865" s="120"/>
    </row>
    <row r="866">
      <c r="B866" s="120"/>
      <c r="C866" s="120"/>
      <c r="D866" s="120"/>
      <c r="E866" s="120"/>
      <c r="F866" s="120"/>
    </row>
    <row r="867">
      <c r="B867" s="120"/>
      <c r="C867" s="120"/>
      <c r="D867" s="120"/>
      <c r="E867" s="120"/>
      <c r="F867" s="120"/>
    </row>
    <row r="868">
      <c r="B868" s="120"/>
      <c r="C868" s="120"/>
      <c r="D868" s="120"/>
      <c r="E868" s="120"/>
      <c r="F868" s="120"/>
    </row>
    <row r="869">
      <c r="B869" s="120"/>
      <c r="C869" s="120"/>
      <c r="D869" s="120"/>
      <c r="E869" s="120"/>
      <c r="F869" s="120"/>
    </row>
    <row r="870">
      <c r="B870" s="120"/>
      <c r="C870" s="120"/>
      <c r="D870" s="120"/>
      <c r="E870" s="120"/>
      <c r="F870" s="120"/>
    </row>
    <row r="871">
      <c r="B871" s="120"/>
      <c r="C871" s="120"/>
      <c r="D871" s="120"/>
      <c r="E871" s="120"/>
      <c r="F871" s="120"/>
    </row>
    <row r="872">
      <c r="B872" s="120"/>
      <c r="C872" s="120"/>
      <c r="D872" s="120"/>
      <c r="E872" s="120"/>
      <c r="F872" s="120"/>
    </row>
    <row r="873">
      <c r="B873" s="120"/>
      <c r="C873" s="120"/>
      <c r="D873" s="120"/>
      <c r="E873" s="120"/>
      <c r="F873" s="120"/>
    </row>
    <row r="874">
      <c r="B874" s="120"/>
      <c r="C874" s="120"/>
      <c r="D874" s="120"/>
      <c r="E874" s="120"/>
      <c r="F874" s="120"/>
    </row>
    <row r="875">
      <c r="B875" s="120"/>
      <c r="C875" s="120"/>
      <c r="D875" s="120"/>
      <c r="E875" s="120"/>
      <c r="F875" s="120"/>
    </row>
    <row r="876">
      <c r="B876" s="120"/>
      <c r="C876" s="120"/>
      <c r="D876" s="120"/>
      <c r="E876" s="120"/>
      <c r="F876" s="120"/>
    </row>
    <row r="877">
      <c r="B877" s="120"/>
      <c r="C877" s="120"/>
      <c r="D877" s="120"/>
      <c r="E877" s="120"/>
      <c r="F877" s="120"/>
    </row>
    <row r="878">
      <c r="B878" s="120"/>
      <c r="C878" s="120"/>
      <c r="D878" s="120"/>
      <c r="E878" s="120"/>
      <c r="F878" s="120"/>
    </row>
    <row r="879">
      <c r="B879" s="120"/>
      <c r="C879" s="120"/>
      <c r="D879" s="120"/>
      <c r="E879" s="120"/>
      <c r="F879" s="120"/>
    </row>
    <row r="880">
      <c r="B880" s="120"/>
      <c r="C880" s="120"/>
      <c r="D880" s="120"/>
      <c r="E880" s="120"/>
      <c r="F880" s="120"/>
    </row>
    <row r="881">
      <c r="B881" s="120"/>
      <c r="C881" s="120"/>
      <c r="D881" s="120"/>
      <c r="E881" s="120"/>
      <c r="F881" s="120"/>
    </row>
    <row r="882">
      <c r="B882" s="120"/>
      <c r="C882" s="120"/>
      <c r="D882" s="120"/>
      <c r="E882" s="120"/>
      <c r="F882" s="120"/>
    </row>
    <row r="883">
      <c r="B883" s="120"/>
      <c r="C883" s="120"/>
      <c r="D883" s="120"/>
      <c r="E883" s="120"/>
      <c r="F883" s="120"/>
    </row>
    <row r="884">
      <c r="B884" s="120"/>
      <c r="C884" s="120"/>
      <c r="D884" s="120"/>
      <c r="E884" s="120"/>
      <c r="F884" s="120"/>
    </row>
    <row r="885">
      <c r="B885" s="120"/>
      <c r="C885" s="120"/>
      <c r="D885" s="120"/>
      <c r="E885" s="120"/>
      <c r="F885" s="120"/>
    </row>
    <row r="886">
      <c r="B886" s="120"/>
      <c r="C886" s="120"/>
      <c r="D886" s="120"/>
      <c r="E886" s="120"/>
      <c r="F886" s="120"/>
    </row>
    <row r="887">
      <c r="B887" s="120"/>
      <c r="C887" s="120"/>
      <c r="D887" s="120"/>
      <c r="E887" s="120"/>
      <c r="F887" s="120"/>
    </row>
    <row r="888">
      <c r="B888" s="120"/>
      <c r="C888" s="120"/>
      <c r="D888" s="120"/>
      <c r="E888" s="120"/>
      <c r="F888" s="120"/>
    </row>
    <row r="889">
      <c r="B889" s="120"/>
      <c r="C889" s="120"/>
      <c r="D889" s="120"/>
      <c r="E889" s="120"/>
      <c r="F889" s="120"/>
    </row>
    <row r="890">
      <c r="B890" s="120"/>
      <c r="C890" s="120"/>
      <c r="D890" s="120"/>
      <c r="E890" s="120"/>
      <c r="F890" s="120"/>
    </row>
    <row r="891">
      <c r="B891" s="120"/>
      <c r="C891" s="120"/>
      <c r="D891" s="120"/>
      <c r="E891" s="120"/>
      <c r="F891" s="120"/>
    </row>
    <row r="892">
      <c r="B892" s="120"/>
      <c r="C892" s="120"/>
      <c r="D892" s="120"/>
      <c r="E892" s="120"/>
      <c r="F892" s="120"/>
    </row>
    <row r="893">
      <c r="B893" s="120"/>
      <c r="C893" s="120"/>
      <c r="D893" s="120"/>
      <c r="E893" s="120"/>
      <c r="F893" s="120"/>
    </row>
    <row r="894">
      <c r="B894" s="120"/>
      <c r="C894" s="120"/>
      <c r="D894" s="120"/>
      <c r="E894" s="120"/>
      <c r="F894" s="120"/>
    </row>
    <row r="895">
      <c r="B895" s="120"/>
      <c r="C895" s="120"/>
      <c r="D895" s="120"/>
      <c r="E895" s="120"/>
      <c r="F895" s="120"/>
    </row>
    <row r="896">
      <c r="B896" s="120"/>
      <c r="C896" s="120"/>
      <c r="D896" s="120"/>
      <c r="E896" s="120"/>
      <c r="F896" s="120"/>
    </row>
    <row r="897">
      <c r="B897" s="120"/>
      <c r="C897" s="120"/>
      <c r="D897" s="120"/>
      <c r="E897" s="120"/>
      <c r="F897" s="120"/>
    </row>
    <row r="898">
      <c r="B898" s="120"/>
      <c r="C898" s="120"/>
      <c r="D898" s="120"/>
      <c r="E898" s="120"/>
      <c r="F898" s="120"/>
    </row>
    <row r="899">
      <c r="B899" s="120"/>
      <c r="C899" s="120"/>
      <c r="D899" s="120"/>
      <c r="E899" s="120"/>
      <c r="F899" s="120"/>
    </row>
    <row r="900">
      <c r="B900" s="120"/>
      <c r="C900" s="120"/>
      <c r="D900" s="120"/>
      <c r="E900" s="120"/>
      <c r="F900" s="120"/>
    </row>
    <row r="901">
      <c r="B901" s="120"/>
      <c r="C901" s="120"/>
      <c r="D901" s="120"/>
      <c r="E901" s="120"/>
      <c r="F901" s="120"/>
    </row>
    <row r="902">
      <c r="B902" s="120"/>
      <c r="C902" s="120"/>
      <c r="D902" s="120"/>
      <c r="E902" s="120"/>
      <c r="F902" s="120"/>
    </row>
    <row r="903">
      <c r="B903" s="120"/>
      <c r="C903" s="120"/>
      <c r="D903" s="120"/>
      <c r="E903" s="120"/>
      <c r="F903" s="120"/>
    </row>
    <row r="904">
      <c r="B904" s="120"/>
      <c r="C904" s="120"/>
      <c r="D904" s="120"/>
      <c r="E904" s="120"/>
      <c r="F904" s="120"/>
    </row>
    <row r="905">
      <c r="B905" s="120"/>
      <c r="C905" s="120"/>
      <c r="D905" s="120"/>
      <c r="E905" s="120"/>
      <c r="F905" s="120"/>
    </row>
    <row r="906">
      <c r="B906" s="120"/>
      <c r="C906" s="120"/>
      <c r="D906" s="120"/>
      <c r="E906" s="120"/>
      <c r="F906" s="120"/>
    </row>
    <row r="907">
      <c r="B907" s="120"/>
      <c r="C907" s="120"/>
      <c r="D907" s="120"/>
      <c r="E907" s="120"/>
      <c r="F907" s="120"/>
    </row>
    <row r="908">
      <c r="B908" s="120"/>
      <c r="C908" s="120"/>
      <c r="D908" s="120"/>
      <c r="E908" s="120"/>
      <c r="F908" s="120"/>
    </row>
    <row r="909">
      <c r="B909" s="120"/>
      <c r="C909" s="120"/>
      <c r="D909" s="120"/>
      <c r="E909" s="120"/>
      <c r="F909" s="120"/>
    </row>
    <row r="910">
      <c r="B910" s="120"/>
      <c r="C910" s="120"/>
      <c r="D910" s="120"/>
      <c r="E910" s="120"/>
      <c r="F910" s="120"/>
    </row>
    <row r="911">
      <c r="B911" s="120"/>
      <c r="C911" s="120"/>
      <c r="D911" s="120"/>
      <c r="E911" s="120"/>
      <c r="F911" s="120"/>
    </row>
    <row r="912">
      <c r="B912" s="120"/>
      <c r="C912" s="120"/>
      <c r="D912" s="120"/>
      <c r="E912" s="120"/>
      <c r="F912" s="120"/>
    </row>
    <row r="913">
      <c r="B913" s="120"/>
      <c r="C913" s="120"/>
      <c r="D913" s="120"/>
      <c r="E913" s="120"/>
      <c r="F913" s="120"/>
    </row>
    <row r="914">
      <c r="B914" s="120"/>
      <c r="C914" s="120"/>
      <c r="D914" s="120"/>
      <c r="E914" s="120"/>
      <c r="F914" s="120"/>
    </row>
    <row r="915">
      <c r="B915" s="120"/>
      <c r="C915" s="120"/>
      <c r="D915" s="120"/>
      <c r="E915" s="120"/>
      <c r="F915" s="120"/>
    </row>
    <row r="916">
      <c r="B916" s="120"/>
      <c r="C916" s="120"/>
      <c r="D916" s="120"/>
      <c r="E916" s="120"/>
      <c r="F916" s="120"/>
    </row>
    <row r="917">
      <c r="B917" s="120"/>
      <c r="C917" s="120"/>
      <c r="D917" s="120"/>
      <c r="E917" s="120"/>
      <c r="F917" s="120"/>
    </row>
    <row r="918">
      <c r="B918" s="120"/>
      <c r="C918" s="120"/>
      <c r="D918" s="120"/>
      <c r="E918" s="120"/>
      <c r="F918" s="120"/>
    </row>
    <row r="919">
      <c r="B919" s="120"/>
      <c r="C919" s="120"/>
      <c r="D919" s="120"/>
      <c r="E919" s="120"/>
      <c r="F919" s="120"/>
    </row>
    <row r="920">
      <c r="B920" s="120"/>
      <c r="C920" s="120"/>
      <c r="D920" s="120"/>
      <c r="E920" s="120"/>
      <c r="F920" s="120"/>
    </row>
    <row r="921">
      <c r="B921" s="120"/>
      <c r="C921" s="120"/>
      <c r="D921" s="120"/>
      <c r="E921" s="120"/>
      <c r="F921" s="120"/>
    </row>
    <row r="922">
      <c r="B922" s="120"/>
      <c r="C922" s="120"/>
      <c r="D922" s="120"/>
      <c r="E922" s="120"/>
      <c r="F922" s="120"/>
    </row>
    <row r="923">
      <c r="B923" s="120"/>
      <c r="C923" s="120"/>
      <c r="D923" s="120"/>
      <c r="E923" s="120"/>
      <c r="F923" s="120"/>
    </row>
    <row r="924">
      <c r="B924" s="120"/>
      <c r="C924" s="120"/>
      <c r="D924" s="120"/>
      <c r="E924" s="120"/>
      <c r="F924" s="120"/>
    </row>
    <row r="925">
      <c r="B925" s="120"/>
      <c r="C925" s="120"/>
      <c r="D925" s="120"/>
      <c r="E925" s="120"/>
      <c r="F925" s="120"/>
    </row>
    <row r="926">
      <c r="B926" s="120"/>
      <c r="C926" s="120"/>
      <c r="D926" s="120"/>
      <c r="E926" s="120"/>
      <c r="F926" s="120"/>
    </row>
    <row r="927">
      <c r="B927" s="120"/>
      <c r="C927" s="120"/>
      <c r="D927" s="120"/>
      <c r="E927" s="120"/>
      <c r="F927" s="120"/>
    </row>
    <row r="928">
      <c r="B928" s="120"/>
      <c r="C928" s="120"/>
      <c r="D928" s="120"/>
      <c r="E928" s="120"/>
      <c r="F928" s="120"/>
    </row>
    <row r="929">
      <c r="B929" s="120"/>
      <c r="C929" s="120"/>
      <c r="D929" s="120"/>
      <c r="E929" s="120"/>
      <c r="F929" s="120"/>
    </row>
    <row r="930">
      <c r="B930" s="120"/>
      <c r="C930" s="120"/>
      <c r="D930" s="120"/>
      <c r="E930" s="120"/>
      <c r="F930" s="120"/>
    </row>
    <row r="931">
      <c r="B931" s="120"/>
      <c r="C931" s="120"/>
      <c r="D931" s="120"/>
      <c r="E931" s="120"/>
      <c r="F931" s="120"/>
    </row>
    <row r="932">
      <c r="B932" s="120"/>
      <c r="C932" s="120"/>
      <c r="D932" s="120"/>
      <c r="E932" s="120"/>
      <c r="F932" s="120"/>
    </row>
    <row r="933">
      <c r="B933" s="120"/>
      <c r="C933" s="120"/>
      <c r="D933" s="120"/>
      <c r="E933" s="120"/>
      <c r="F933" s="120"/>
    </row>
    <row r="934">
      <c r="B934" s="120"/>
      <c r="C934" s="120"/>
      <c r="D934" s="120"/>
      <c r="E934" s="120"/>
      <c r="F934" s="120"/>
    </row>
    <row r="935">
      <c r="B935" s="120"/>
      <c r="C935" s="120"/>
      <c r="D935" s="120"/>
      <c r="E935" s="120"/>
      <c r="F935" s="120"/>
    </row>
    <row r="936">
      <c r="B936" s="120"/>
      <c r="C936" s="120"/>
      <c r="D936" s="120"/>
      <c r="E936" s="120"/>
      <c r="F936" s="120"/>
    </row>
    <row r="937">
      <c r="B937" s="120"/>
      <c r="C937" s="120"/>
      <c r="D937" s="120"/>
      <c r="E937" s="120"/>
      <c r="F937" s="120"/>
    </row>
    <row r="938">
      <c r="B938" s="120"/>
      <c r="C938" s="120"/>
      <c r="D938" s="120"/>
      <c r="E938" s="120"/>
      <c r="F938" s="120"/>
    </row>
    <row r="939">
      <c r="B939" s="120"/>
      <c r="C939" s="120"/>
      <c r="D939" s="120"/>
      <c r="E939" s="120"/>
      <c r="F939" s="120"/>
    </row>
    <row r="940">
      <c r="B940" s="120"/>
      <c r="C940" s="120"/>
      <c r="D940" s="120"/>
      <c r="E940" s="120"/>
      <c r="F940" s="120"/>
    </row>
    <row r="941">
      <c r="B941" s="120"/>
      <c r="C941" s="120"/>
      <c r="D941" s="120"/>
      <c r="E941" s="120"/>
      <c r="F941" s="120"/>
    </row>
    <row r="942">
      <c r="B942" s="120"/>
      <c r="C942" s="120"/>
      <c r="D942" s="120"/>
      <c r="E942" s="120"/>
      <c r="F942" s="120"/>
    </row>
    <row r="943">
      <c r="B943" s="120"/>
      <c r="C943" s="120"/>
      <c r="D943" s="120"/>
      <c r="E943" s="120"/>
      <c r="F943" s="120"/>
    </row>
    <row r="944">
      <c r="B944" s="120"/>
      <c r="C944" s="120"/>
      <c r="D944" s="120"/>
      <c r="E944" s="120"/>
      <c r="F944" s="120"/>
    </row>
    <row r="945">
      <c r="B945" s="120"/>
      <c r="C945" s="120"/>
      <c r="D945" s="120"/>
      <c r="E945" s="120"/>
      <c r="F945" s="120"/>
    </row>
    <row r="946">
      <c r="B946" s="120"/>
      <c r="C946" s="120"/>
      <c r="D946" s="120"/>
      <c r="E946" s="120"/>
      <c r="F946" s="120"/>
    </row>
    <row r="947">
      <c r="B947" s="120"/>
      <c r="C947" s="120"/>
      <c r="D947" s="120"/>
      <c r="E947" s="120"/>
      <c r="F947" s="120"/>
    </row>
    <row r="948">
      <c r="B948" s="120"/>
      <c r="C948" s="120"/>
      <c r="D948" s="120"/>
      <c r="E948" s="120"/>
      <c r="F948" s="120"/>
    </row>
    <row r="949">
      <c r="B949" s="120"/>
      <c r="C949" s="120"/>
      <c r="D949" s="120"/>
      <c r="E949" s="120"/>
      <c r="F949" s="120"/>
    </row>
    <row r="950">
      <c r="B950" s="120"/>
      <c r="C950" s="120"/>
      <c r="D950" s="120"/>
      <c r="E950" s="120"/>
      <c r="F950" s="120"/>
    </row>
    <row r="951">
      <c r="B951" s="120"/>
      <c r="C951" s="120"/>
      <c r="D951" s="120"/>
      <c r="E951" s="120"/>
      <c r="F951" s="120"/>
    </row>
    <row r="952">
      <c r="B952" s="120"/>
      <c r="C952" s="120"/>
      <c r="D952" s="120"/>
      <c r="E952" s="120"/>
      <c r="F952" s="120"/>
    </row>
    <row r="953">
      <c r="B953" s="120"/>
      <c r="C953" s="120"/>
      <c r="D953" s="120"/>
      <c r="E953" s="120"/>
      <c r="F953" s="120"/>
    </row>
    <row r="954">
      <c r="B954" s="120"/>
      <c r="C954" s="120"/>
      <c r="D954" s="120"/>
      <c r="E954" s="120"/>
      <c r="F954" s="120"/>
    </row>
    <row r="955">
      <c r="B955" s="120"/>
      <c r="C955" s="120"/>
      <c r="D955" s="120"/>
      <c r="E955" s="120"/>
      <c r="F955" s="120"/>
    </row>
    <row r="956">
      <c r="B956" s="120"/>
      <c r="C956" s="120"/>
      <c r="D956" s="120"/>
      <c r="E956" s="120"/>
      <c r="F956" s="120"/>
    </row>
    <row r="957">
      <c r="B957" s="120"/>
      <c r="C957" s="120"/>
      <c r="D957" s="120"/>
      <c r="E957" s="120"/>
      <c r="F957" s="120"/>
    </row>
    <row r="958">
      <c r="B958" s="120"/>
      <c r="C958" s="120"/>
      <c r="D958" s="120"/>
      <c r="E958" s="120"/>
      <c r="F958" s="120"/>
    </row>
    <row r="959">
      <c r="B959" s="120"/>
      <c r="C959" s="120"/>
      <c r="D959" s="120"/>
      <c r="E959" s="120"/>
      <c r="F959" s="120"/>
    </row>
    <row r="960">
      <c r="B960" s="120"/>
      <c r="C960" s="120"/>
      <c r="D960" s="120"/>
      <c r="E960" s="120"/>
      <c r="F960" s="120"/>
    </row>
    <row r="961">
      <c r="B961" s="120"/>
      <c r="C961" s="120"/>
      <c r="D961" s="120"/>
      <c r="E961" s="120"/>
      <c r="F961" s="120"/>
    </row>
    <row r="962">
      <c r="B962" s="120"/>
      <c r="C962" s="120"/>
      <c r="D962" s="120"/>
      <c r="E962" s="120"/>
      <c r="F962" s="120"/>
    </row>
    <row r="963">
      <c r="B963" s="120"/>
      <c r="C963" s="120"/>
      <c r="D963" s="120"/>
      <c r="E963" s="120"/>
      <c r="F963" s="120"/>
    </row>
    <row r="964">
      <c r="B964" s="120"/>
      <c r="C964" s="120"/>
      <c r="D964" s="120"/>
      <c r="E964" s="120"/>
      <c r="F964" s="120"/>
    </row>
    <row r="965">
      <c r="B965" s="120"/>
      <c r="C965" s="120"/>
      <c r="D965" s="120"/>
      <c r="E965" s="120"/>
      <c r="F965" s="120"/>
    </row>
    <row r="966">
      <c r="B966" s="120"/>
      <c r="C966" s="120"/>
      <c r="D966" s="120"/>
      <c r="E966" s="120"/>
      <c r="F966" s="120"/>
    </row>
    <row r="967">
      <c r="B967" s="120"/>
      <c r="C967" s="120"/>
      <c r="D967" s="120"/>
      <c r="E967" s="120"/>
      <c r="F967" s="120"/>
    </row>
    <row r="968">
      <c r="B968" s="120"/>
      <c r="C968" s="120"/>
      <c r="D968" s="120"/>
      <c r="E968" s="120"/>
      <c r="F968" s="120"/>
    </row>
    <row r="969">
      <c r="B969" s="120"/>
      <c r="C969" s="120"/>
      <c r="D969" s="120"/>
      <c r="E969" s="120"/>
      <c r="F969" s="120"/>
    </row>
    <row r="970">
      <c r="B970" s="120"/>
      <c r="C970" s="120"/>
      <c r="D970" s="120"/>
      <c r="E970" s="120"/>
      <c r="F970" s="120"/>
    </row>
    <row r="971">
      <c r="B971" s="120"/>
      <c r="C971" s="120"/>
      <c r="D971" s="120"/>
      <c r="E971" s="120"/>
      <c r="F971" s="120"/>
    </row>
    <row r="972">
      <c r="B972" s="120"/>
      <c r="C972" s="120"/>
      <c r="D972" s="120"/>
      <c r="E972" s="120"/>
      <c r="F972" s="120"/>
    </row>
    <row r="973">
      <c r="B973" s="120"/>
      <c r="C973" s="120"/>
      <c r="D973" s="120"/>
      <c r="E973" s="120"/>
      <c r="F973" s="120"/>
    </row>
    <row r="974">
      <c r="B974" s="120"/>
      <c r="C974" s="120"/>
      <c r="D974" s="120"/>
      <c r="E974" s="120"/>
      <c r="F974" s="120"/>
    </row>
    <row r="975">
      <c r="B975" s="120"/>
      <c r="C975" s="120"/>
      <c r="D975" s="120"/>
      <c r="E975" s="120"/>
      <c r="F975" s="120"/>
    </row>
    <row r="976">
      <c r="B976" s="120"/>
      <c r="C976" s="120"/>
      <c r="D976" s="120"/>
      <c r="E976" s="120"/>
      <c r="F976" s="120"/>
    </row>
    <row r="977">
      <c r="B977" s="120"/>
      <c r="C977" s="120"/>
      <c r="D977" s="120"/>
      <c r="E977" s="120"/>
      <c r="F977" s="120"/>
    </row>
    <row r="978">
      <c r="B978" s="120"/>
      <c r="C978" s="120"/>
      <c r="D978" s="120"/>
      <c r="E978" s="120"/>
      <c r="F978" s="120"/>
    </row>
    <row r="979">
      <c r="B979" s="120"/>
      <c r="C979" s="120"/>
      <c r="D979" s="120"/>
      <c r="E979" s="120"/>
      <c r="F979" s="120"/>
    </row>
    <row r="980">
      <c r="B980" s="120"/>
      <c r="C980" s="120"/>
      <c r="D980" s="120"/>
      <c r="E980" s="120"/>
      <c r="F980" s="120"/>
    </row>
    <row r="981">
      <c r="B981" s="120"/>
      <c r="C981" s="120"/>
      <c r="D981" s="120"/>
      <c r="E981" s="120"/>
      <c r="F981" s="120"/>
    </row>
    <row r="982">
      <c r="B982" s="120"/>
      <c r="C982" s="120"/>
      <c r="D982" s="120"/>
      <c r="E982" s="120"/>
      <c r="F982" s="120"/>
    </row>
    <row r="983">
      <c r="B983" s="120"/>
      <c r="C983" s="120"/>
      <c r="D983" s="120"/>
      <c r="E983" s="120"/>
      <c r="F983" s="120"/>
    </row>
    <row r="984">
      <c r="B984" s="120"/>
      <c r="C984" s="120"/>
      <c r="D984" s="120"/>
      <c r="E984" s="120"/>
      <c r="F984" s="120"/>
    </row>
    <row r="985">
      <c r="B985" s="120"/>
      <c r="C985" s="120"/>
      <c r="D985" s="120"/>
      <c r="E985" s="120"/>
      <c r="F985" s="120"/>
    </row>
    <row r="986">
      <c r="B986" s="120"/>
      <c r="C986" s="120"/>
      <c r="D986" s="120"/>
      <c r="E986" s="120"/>
      <c r="F986" s="120"/>
    </row>
    <row r="987">
      <c r="B987" s="120"/>
      <c r="C987" s="120"/>
      <c r="D987" s="120"/>
      <c r="E987" s="120"/>
      <c r="F987" s="120"/>
    </row>
    <row r="988">
      <c r="B988" s="120"/>
      <c r="C988" s="120"/>
      <c r="D988" s="120"/>
      <c r="E988" s="120"/>
      <c r="F988" s="120"/>
    </row>
    <row r="989">
      <c r="B989" s="120"/>
      <c r="C989" s="120"/>
      <c r="D989" s="120"/>
      <c r="E989" s="120"/>
      <c r="F989" s="120"/>
    </row>
    <row r="990">
      <c r="B990" s="120"/>
      <c r="C990" s="120"/>
      <c r="D990" s="120"/>
      <c r="E990" s="120"/>
      <c r="F990" s="120"/>
    </row>
    <row r="991">
      <c r="B991" s="120"/>
      <c r="C991" s="120"/>
      <c r="D991" s="120"/>
      <c r="E991" s="120"/>
      <c r="F991" s="120"/>
    </row>
    <row r="992">
      <c r="B992" s="120"/>
      <c r="C992" s="120"/>
      <c r="D992" s="120"/>
      <c r="E992" s="120"/>
      <c r="F992" s="120"/>
    </row>
    <row r="993">
      <c r="B993" s="120"/>
      <c r="C993" s="120"/>
      <c r="D993" s="120"/>
      <c r="E993" s="120"/>
      <c r="F993" s="120"/>
    </row>
    <row r="994">
      <c r="B994" s="120"/>
      <c r="C994" s="120"/>
      <c r="D994" s="120"/>
      <c r="E994" s="120"/>
      <c r="F994" s="120"/>
    </row>
    <row r="995">
      <c r="B995" s="120"/>
      <c r="C995" s="120"/>
      <c r="D995" s="120"/>
      <c r="E995" s="120"/>
      <c r="F995" s="120"/>
    </row>
    <row r="996">
      <c r="B996" s="120"/>
      <c r="C996" s="120"/>
      <c r="D996" s="120"/>
      <c r="E996" s="120"/>
      <c r="F996" s="120"/>
    </row>
    <row r="997">
      <c r="B997" s="120"/>
      <c r="C997" s="120"/>
      <c r="D997" s="120"/>
      <c r="E997" s="120"/>
      <c r="F997" s="120"/>
    </row>
    <row r="998">
      <c r="B998" s="120"/>
      <c r="C998" s="120"/>
      <c r="D998" s="120"/>
      <c r="E998" s="120"/>
      <c r="F998" s="120"/>
    </row>
    <row r="999">
      <c r="B999" s="120"/>
      <c r="C999" s="120"/>
      <c r="D999" s="120"/>
      <c r="E999" s="120"/>
      <c r="F999" s="120"/>
    </row>
    <row r="1000">
      <c r="B1000" s="120"/>
      <c r="C1000" s="120"/>
      <c r="D1000" s="120"/>
      <c r="E1000" s="120"/>
      <c r="F1000" s="120"/>
    </row>
    <row r="1001">
      <c r="B1001" s="120"/>
      <c r="C1001" s="120"/>
      <c r="D1001" s="120"/>
      <c r="E1001" s="120"/>
      <c r="F1001" s="120"/>
    </row>
    <row r="1002">
      <c r="B1002" s="120"/>
      <c r="C1002" s="120"/>
      <c r="D1002" s="120"/>
      <c r="E1002" s="120"/>
      <c r="F1002" s="120"/>
    </row>
  </sheetData>
  <mergeCells count="7">
    <mergeCell ref="A1:F1"/>
    <mergeCell ref="A2:F2"/>
    <mergeCell ref="A3:F3"/>
    <mergeCell ref="A20:E20"/>
    <mergeCell ref="A21:E21"/>
    <mergeCell ref="A22:E22"/>
    <mergeCell ref="A23:E23"/>
  </mergeCells>
  <printOptions/>
  <pageMargins bottom="0.75" footer="0.0" header="0.0" left="0.7" right="0.7" top="0.75"/>
  <pageSetup paperSize="8" orientation="portrait"/>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2017-03-30T18:00:13Z</dcterms:created>
  <dc:creator>Divania Maria Alcantara Soares</dc:creator>
</cp:coreProperties>
</file>